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8.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cmeneses.MINSALUD\Desktop\PLANES DECRETO 612 VIGENCIA 2026\PLANES SUB TALENTO HUMANO\SST\"/>
    </mc:Choice>
  </mc:AlternateContent>
  <xr:revisionPtr revIDLastSave="0" documentId="8_{FD05EE94-A7AB-4A98-9A21-A41685C969E8}" xr6:coauthVersionLast="47" xr6:coauthVersionMax="47" xr10:uidLastSave="{00000000-0000-0000-0000-000000000000}"/>
  <bookViews>
    <workbookView xWindow="-120" yWindow="-120" windowWidth="29040" windowHeight="15720" tabRatio="601" firstSheet="4" activeTab="4" xr2:uid="{00000000-000D-0000-FFFF-FFFF00000000}"/>
  </bookViews>
  <sheets>
    <sheet name="INDICE" sheetId="46" state="hidden" r:id="rId1"/>
    <sheet name="1. POLITICA Y OBJETIVOS SST" sheetId="15" state="hidden" r:id="rId2"/>
    <sheet name="2. RESUMEN SG SST" sheetId="19" state="hidden" r:id="rId3"/>
    <sheet name="3. CUMPLIMIENTO OBJETIVOS SST" sheetId="7" state="hidden" r:id="rId4"/>
    <sheet name="4. PLAN DE TRABAJO SG SST" sheetId="44" r:id="rId5"/>
    <sheet name="INDICADORES" sheetId="47" state="hidden" r:id="rId6"/>
    <sheet name="5. SEGUIMIENTO Y REPORTE SST" sheetId="48" state="hidden" r:id="rId7"/>
  </sheets>
  <externalReferences>
    <externalReference r:id="rId8"/>
  </externalReferences>
  <definedNames>
    <definedName name="_xlnm._FilterDatabase" localSheetId="3" hidden="1">'3. CUMPLIMIENTO OBJETIVOS SST'!$C$7:$Q$25</definedName>
    <definedName name="_xlnm._FilterDatabase" localSheetId="4" hidden="1">'4. PLAN DE TRABAJO SG SST'!$H$5:$H$91</definedName>
    <definedName name="_Toc424044545" localSheetId="5">INDICADORES!#REF!</definedName>
    <definedName name="_Toc424044546" localSheetId="5">INDICADORES!#REF!</definedName>
    <definedName name="_xlnm.Print_Area" localSheetId="1">'1. POLITICA Y OBJETIVOS SST'!$A$1:$H$38</definedName>
    <definedName name="_xlnm.Print_Area" localSheetId="3">'3. CUMPLIMIENTO OBJETIVOS SST'!$A$1:$S$27</definedName>
    <definedName name="_xlnm.Print_Area" localSheetId="4">'4. PLAN DE TRABAJO SG SST'!$A$1:$BK$69</definedName>
    <definedName name="_xlnm.Print_Area" localSheetId="5">INDICADORES!$A$1:$K$31</definedName>
    <definedName name="_xlnm.Print_Area" localSheetId="0">INDICE!$A$1:$J$32</definedName>
    <definedName name="_xlnm.Print_Titles" localSheetId="4">'4. PLAN DE TRABAJO SG SST'!$5:$7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G34" i="44" l="1"/>
  <c r="BH34" i="44" s="1"/>
  <c r="BK34" i="44" s="1"/>
  <c r="BI34" i="44"/>
  <c r="BJ34" i="44"/>
  <c r="BG35" i="44"/>
  <c r="BH35" i="44" s="1"/>
  <c r="BK35" i="44" s="1"/>
  <c r="BI35" i="44"/>
  <c r="BJ35" i="44"/>
  <c r="BG9" i="44"/>
  <c r="BH9" i="44" s="1"/>
  <c r="BK9" i="44" s="1"/>
  <c r="BI9" i="44"/>
  <c r="BJ9" i="44"/>
  <c r="BG10" i="44"/>
  <c r="BH10" i="44" s="1"/>
  <c r="BK10" i="44" s="1"/>
  <c r="BI10" i="44"/>
  <c r="BJ10" i="44"/>
  <c r="BG11" i="44"/>
  <c r="BH11" i="44" s="1"/>
  <c r="BK11" i="44" s="1"/>
  <c r="BI11" i="44"/>
  <c r="BJ11" i="44"/>
  <c r="BG12" i="44"/>
  <c r="BH12" i="44" s="1"/>
  <c r="BK12" i="44" s="1"/>
  <c r="BI12" i="44"/>
  <c r="BJ12" i="44"/>
  <c r="BG13" i="44"/>
  <c r="BH13" i="44" s="1"/>
  <c r="BK13" i="44" s="1"/>
  <c r="BI13" i="44"/>
  <c r="BJ13" i="44"/>
  <c r="BG14" i="44"/>
  <c r="BH14" i="44" s="1"/>
  <c r="BK14" i="44" s="1"/>
  <c r="BI14" i="44"/>
  <c r="BJ14" i="44"/>
  <c r="BG15" i="44"/>
  <c r="BH15" i="44" s="1"/>
  <c r="BK15" i="44" s="1"/>
  <c r="BI15" i="44"/>
  <c r="BJ15" i="44"/>
  <c r="BG16" i="44"/>
  <c r="BH16" i="44" s="1"/>
  <c r="BK16" i="44" s="1"/>
  <c r="BI16" i="44"/>
  <c r="BJ16" i="44"/>
  <c r="BG17" i="44"/>
  <c r="BH17" i="44" s="1"/>
  <c r="BK17" i="44" s="1"/>
  <c r="BI17" i="44"/>
  <c r="BJ17" i="44"/>
  <c r="BG18" i="44"/>
  <c r="BH18" i="44" s="1"/>
  <c r="BK18" i="44" s="1"/>
  <c r="BI18" i="44"/>
  <c r="BJ18" i="44"/>
  <c r="BG19" i="44"/>
  <c r="BH19" i="44" s="1"/>
  <c r="BK19" i="44" s="1"/>
  <c r="BI19" i="44"/>
  <c r="BJ19" i="44"/>
  <c r="BG20" i="44"/>
  <c r="BH20" i="44" s="1"/>
  <c r="BK20" i="44" s="1"/>
  <c r="BI20" i="44"/>
  <c r="BJ20" i="44"/>
  <c r="BG21" i="44"/>
  <c r="BH21" i="44" s="1"/>
  <c r="BK21" i="44" s="1"/>
  <c r="BI21" i="44"/>
  <c r="BJ21" i="44"/>
  <c r="BG22" i="44"/>
  <c r="BH22" i="44" s="1"/>
  <c r="BK22" i="44" s="1"/>
  <c r="BI22" i="44"/>
  <c r="BJ22" i="44"/>
  <c r="BG23" i="44"/>
  <c r="BH23" i="44" s="1"/>
  <c r="BK23" i="44" s="1"/>
  <c r="BI23" i="44"/>
  <c r="BJ23" i="44"/>
  <c r="BG24" i="44"/>
  <c r="BH24" i="44" s="1"/>
  <c r="BK24" i="44" s="1"/>
  <c r="BI24" i="44"/>
  <c r="BJ24" i="44"/>
  <c r="BG25" i="44"/>
  <c r="BH25" i="44"/>
  <c r="BK25" i="44" s="1"/>
  <c r="BI25" i="44"/>
  <c r="BJ25" i="44"/>
  <c r="BG26" i="44"/>
  <c r="BH26" i="44" s="1"/>
  <c r="BK26" i="44" s="1"/>
  <c r="BI26" i="44"/>
  <c r="BJ26" i="44"/>
  <c r="BG27" i="44"/>
  <c r="BH27" i="44" s="1"/>
  <c r="BK27" i="44" s="1"/>
  <c r="BI27" i="44"/>
  <c r="BJ27" i="44"/>
  <c r="BG28" i="44"/>
  <c r="BH28" i="44" s="1"/>
  <c r="BK28" i="44" s="1"/>
  <c r="BI28" i="44"/>
  <c r="BJ28" i="44"/>
  <c r="BG29" i="44"/>
  <c r="BH29" i="44" s="1"/>
  <c r="BK29" i="44" s="1"/>
  <c r="BI29" i="44"/>
  <c r="BJ29" i="44"/>
  <c r="BG30" i="44"/>
  <c r="BH30" i="44" s="1"/>
  <c r="BK30" i="44" s="1"/>
  <c r="BI30" i="44"/>
  <c r="BJ30" i="44"/>
  <c r="BG31" i="44"/>
  <c r="BH31" i="44" s="1"/>
  <c r="BK31" i="44" s="1"/>
  <c r="BI31" i="44"/>
  <c r="BJ31" i="44"/>
  <c r="BG32" i="44"/>
  <c r="BH32" i="44" s="1"/>
  <c r="BK32" i="44" s="1"/>
  <c r="BI32" i="44"/>
  <c r="BJ32" i="44"/>
  <c r="BG33" i="44"/>
  <c r="BH33" i="44" s="1"/>
  <c r="BK33" i="44" s="1"/>
  <c r="BI33" i="44"/>
  <c r="BJ33" i="44"/>
  <c r="BG36" i="44"/>
  <c r="BH36" i="44" s="1"/>
  <c r="BK36" i="44" s="1"/>
  <c r="BI36" i="44"/>
  <c r="BJ36" i="44"/>
  <c r="BG37" i="44"/>
  <c r="BH37" i="44" s="1"/>
  <c r="BK37" i="44" s="1"/>
  <c r="BI37" i="44"/>
  <c r="BJ37" i="44"/>
  <c r="BG38" i="44"/>
  <c r="BH38" i="44" s="1"/>
  <c r="BK38" i="44" s="1"/>
  <c r="BI38" i="44"/>
  <c r="BJ38" i="44"/>
  <c r="BG39" i="44"/>
  <c r="BH39" i="44" s="1"/>
  <c r="BK39" i="44" s="1"/>
  <c r="BI39" i="44"/>
  <c r="BJ39" i="44"/>
  <c r="BG40" i="44"/>
  <c r="BH40" i="44" s="1"/>
  <c r="BK40" i="44" s="1"/>
  <c r="BI40" i="44"/>
  <c r="BJ40" i="44"/>
  <c r="BG41" i="44"/>
  <c r="BH41" i="44" s="1"/>
  <c r="BK41" i="44" s="1"/>
  <c r="BI41" i="44"/>
  <c r="BJ41" i="44"/>
  <c r="BG42" i="44"/>
  <c r="BH42" i="44" s="1"/>
  <c r="BK42" i="44" s="1"/>
  <c r="BI42" i="44"/>
  <c r="BJ42" i="44"/>
  <c r="BG43" i="44"/>
  <c r="BH43" i="44"/>
  <c r="BK43" i="44" s="1"/>
  <c r="BI43" i="44"/>
  <c r="BJ43" i="44"/>
  <c r="BG44" i="44"/>
  <c r="BH44" i="44"/>
  <c r="BK44" i="44" s="1"/>
  <c r="BI44" i="44"/>
  <c r="BJ44" i="44"/>
  <c r="BG45" i="44"/>
  <c r="BH45" i="44" s="1"/>
  <c r="BK45" i="44" s="1"/>
  <c r="BI45" i="44"/>
  <c r="BJ45" i="44"/>
  <c r="BG46" i="44"/>
  <c r="BH46" i="44" s="1"/>
  <c r="BK46" i="44" s="1"/>
  <c r="BI46" i="44"/>
  <c r="BJ46" i="44"/>
  <c r="BG47" i="44"/>
  <c r="BH47" i="44" s="1"/>
  <c r="BK47" i="44" s="1"/>
  <c r="BI47" i="44"/>
  <c r="BJ47" i="44"/>
  <c r="BG48" i="44"/>
  <c r="BH48" i="44" s="1"/>
  <c r="BK48" i="44" s="1"/>
  <c r="BI48" i="44"/>
  <c r="BJ48" i="44"/>
  <c r="BG49" i="44"/>
  <c r="BH49" i="44" s="1"/>
  <c r="BK49" i="44" s="1"/>
  <c r="BI49" i="44"/>
  <c r="BJ49" i="44"/>
  <c r="BG50" i="44"/>
  <c r="BH50" i="44" s="1"/>
  <c r="BK50" i="44" s="1"/>
  <c r="BI50" i="44"/>
  <c r="BJ50" i="44"/>
  <c r="BG51" i="44"/>
  <c r="BH51" i="44" s="1"/>
  <c r="BK51" i="44" s="1"/>
  <c r="BI51" i="44"/>
  <c r="BJ51" i="44"/>
  <c r="BG52" i="44"/>
  <c r="BH52" i="44" s="1"/>
  <c r="BK52" i="44" s="1"/>
  <c r="BI52" i="44"/>
  <c r="BJ52" i="44"/>
  <c r="BG53" i="44"/>
  <c r="BH53" i="44" s="1"/>
  <c r="BK53" i="44" s="1"/>
  <c r="BI53" i="44"/>
  <c r="BJ53" i="44"/>
  <c r="BG54" i="44"/>
  <c r="BH54" i="44"/>
  <c r="BK54" i="44" s="1"/>
  <c r="BI54" i="44"/>
  <c r="BJ54" i="44"/>
  <c r="BG55" i="44"/>
  <c r="BH55" i="44" s="1"/>
  <c r="BK55" i="44" s="1"/>
  <c r="BI55" i="44"/>
  <c r="BJ55" i="44"/>
  <c r="BG56" i="44"/>
  <c r="BH56" i="44" s="1"/>
  <c r="BK56" i="44" s="1"/>
  <c r="BI56" i="44"/>
  <c r="BJ56" i="44"/>
  <c r="BG57" i="44"/>
  <c r="BH57" i="44" s="1"/>
  <c r="BK57" i="44" s="1"/>
  <c r="BI57" i="44"/>
  <c r="BJ57" i="44"/>
  <c r="BG58" i="44"/>
  <c r="BH58" i="44" s="1"/>
  <c r="BK58" i="44" s="1"/>
  <c r="BI58" i="44"/>
  <c r="BJ58" i="44"/>
  <c r="BG59" i="44"/>
  <c r="BH59" i="44" s="1"/>
  <c r="BK59" i="44" s="1"/>
  <c r="BI59" i="44"/>
  <c r="BJ59" i="44"/>
  <c r="BG60" i="44"/>
  <c r="BH60" i="44" s="1"/>
  <c r="BK60" i="44" s="1"/>
  <c r="BI60" i="44"/>
  <c r="BJ60" i="44"/>
  <c r="BG61" i="44"/>
  <c r="BH61" i="44"/>
  <c r="BK61" i="44" s="1"/>
  <c r="BI61" i="44"/>
  <c r="BJ61" i="44"/>
  <c r="E18" i="48" l="1"/>
  <c r="C17" i="48"/>
  <c r="G17" i="48" s="1"/>
  <c r="C16" i="48"/>
  <c r="G16" i="48" s="1"/>
  <c r="C15" i="48"/>
  <c r="G15" i="48" s="1"/>
  <c r="C14" i="48"/>
  <c r="G14" i="48" s="1"/>
  <c r="C13" i="48"/>
  <c r="G13" i="48" s="1"/>
  <c r="C12" i="48"/>
  <c r="G12" i="48" s="1"/>
  <c r="C11" i="48"/>
  <c r="G11" i="48" s="1"/>
  <c r="C10" i="48"/>
  <c r="G10" i="48" s="1"/>
  <c r="C9" i="48"/>
  <c r="G9" i="48" s="1"/>
  <c r="C8" i="48"/>
  <c r="G8" i="48" s="1"/>
  <c r="C7" i="48"/>
  <c r="G7" i="48" s="1"/>
  <c r="G6" i="48"/>
  <c r="H10" i="19"/>
  <c r="F10" i="19"/>
  <c r="E10" i="19"/>
  <c r="G32" i="19"/>
  <c r="G28" i="19"/>
  <c r="G26" i="19"/>
  <c r="Y15" i="19"/>
  <c r="Y13" i="19"/>
  <c r="Q9" i="7"/>
  <c r="Y12" i="19" s="1"/>
  <c r="Q15" i="7"/>
  <c r="Q23" i="7"/>
  <c r="N14" i="7"/>
  <c r="C18" i="48" l="1"/>
  <c r="G18" i="48" s="1"/>
  <c r="N25" i="7"/>
  <c r="N22" i="7"/>
  <c r="N20" i="7"/>
  <c r="N18" i="7"/>
  <c r="N15" i="7"/>
  <c r="N13" i="7"/>
  <c r="N11" i="7"/>
  <c r="BJ8" i="44"/>
  <c r="BI8" i="44"/>
  <c r="BG8" i="44"/>
  <c r="BH8" i="44" s="1"/>
  <c r="BK8" i="44" s="1"/>
  <c r="P25" i="7"/>
  <c r="P24" i="7"/>
  <c r="P23" i="7"/>
  <c r="Q22" i="7"/>
  <c r="P22" i="7"/>
  <c r="P21" i="7"/>
  <c r="P20" i="7"/>
  <c r="P19" i="7"/>
  <c r="P18" i="7"/>
  <c r="P17" i="7"/>
  <c r="P16" i="7"/>
  <c r="P15" i="7"/>
  <c r="P14" i="7"/>
  <c r="P13" i="7"/>
  <c r="P12" i="7"/>
  <c r="P11" i="7"/>
  <c r="P10" i="7"/>
  <c r="C10" i="19" l="1"/>
  <c r="W9" i="7"/>
  <c r="Y14" i="19"/>
  <c r="N24" i="7"/>
  <c r="N23" i="7"/>
  <c r="N21" i="7"/>
  <c r="N19" i="7"/>
  <c r="N17" i="7"/>
  <c r="N16" i="7"/>
  <c r="N12" i="7"/>
  <c r="N10" i="7"/>
  <c r="N9" i="7"/>
  <c r="O9" i="7" l="1"/>
  <c r="P9" i="7" s="1"/>
  <c r="W62" i="44"/>
  <c r="BF62" i="44" l="1"/>
  <c r="BE62" i="44"/>
  <c r="BD62" i="44"/>
  <c r="BB62" i="44"/>
  <c r="BA62" i="44"/>
  <c r="AZ62" i="44"/>
  <c r="AX62" i="44"/>
  <c r="AW62" i="44"/>
  <c r="AV62" i="44"/>
  <c r="AT62" i="44"/>
  <c r="AS62" i="44"/>
  <c r="AR62" i="44"/>
  <c r="AO62" i="44"/>
  <c r="AP62" i="44"/>
  <c r="AK62" i="44"/>
  <c r="AL62" i="44"/>
  <c r="AG62" i="44"/>
  <c r="AH62" i="44"/>
  <c r="AC62" i="44"/>
  <c r="AD62" i="44"/>
  <c r="Y62" i="44"/>
  <c r="Z62" i="44"/>
  <c r="U62" i="44"/>
  <c r="V62" i="44"/>
  <c r="BC62" i="44" l="1"/>
  <c r="AY62" i="44"/>
  <c r="AU62" i="44"/>
  <c r="AQ62" i="44"/>
  <c r="AN62" i="44"/>
  <c r="AM62" i="44"/>
  <c r="AJ62" i="44"/>
  <c r="AI62" i="44"/>
  <c r="AF62" i="44"/>
  <c r="AE62" i="44"/>
  <c r="AB62" i="44"/>
  <c r="AA62" i="44"/>
  <c r="X62" i="44"/>
  <c r="T62" i="44"/>
  <c r="S62" i="44"/>
  <c r="R62" i="44"/>
  <c r="Q62" i="44"/>
  <c r="P62" i="44"/>
  <c r="O62" i="44"/>
  <c r="N62" i="44"/>
  <c r="M62" i="44"/>
  <c r="BI62" i="44" s="1"/>
  <c r="L62" i="44"/>
  <c r="K62" i="44"/>
  <c r="BJ62" i="44" l="1"/>
  <c r="BG62" i="44"/>
  <c r="BH62" i="44"/>
  <c r="X9" i="7"/>
  <c r="Y16" i="19"/>
  <c r="D20" i="19" s="1"/>
  <c r="BG63" i="44" l="1"/>
  <c r="BG64" i="44" s="1"/>
  <c r="G24" i="19" s="1"/>
  <c r="BK62" i="44"/>
  <c r="W63" i="44"/>
  <c r="O63" i="44"/>
  <c r="AU63" i="44"/>
  <c r="S63" i="44"/>
  <c r="AQ63" i="44"/>
  <c r="BC63" i="44"/>
  <c r="AI63" i="44"/>
  <c r="AA63" i="44"/>
  <c r="AM63" i="44"/>
  <c r="AY63" i="44"/>
  <c r="AE63" i="44"/>
  <c r="K63" i="44"/>
  <c r="K65" i="44" l="1"/>
  <c r="K64" i="44"/>
  <c r="W64" i="44"/>
  <c r="AU64" i="44"/>
  <c r="AI64" i="44"/>
</calcChain>
</file>

<file path=xl/sharedStrings.xml><?xml version="1.0" encoding="utf-8"?>
<sst xmlns="http://schemas.openxmlformats.org/spreadsheetml/2006/main" count="1091" uniqueCount="316">
  <si>
    <t>OBJETIVO ESTRATÉGICO</t>
  </si>
  <si>
    <t>TIPO</t>
  </si>
  <si>
    <t>Tasa de incidencia de enfermedades laborales</t>
  </si>
  <si>
    <t>Ausentismo por causa medica</t>
  </si>
  <si>
    <t>Proporcion de accidentes mortales</t>
  </si>
  <si>
    <t>Mensual</t>
  </si>
  <si>
    <t>Fortalecer el entorno laboral del ministerio</t>
  </si>
  <si>
    <t>INDICADOR</t>
  </si>
  <si>
    <t>ACCIÓN ESTRATÉGICA</t>
  </si>
  <si>
    <t>Resultado</t>
  </si>
  <si>
    <t>META</t>
  </si>
  <si>
    <t>Indice de severidad de accidentes laborales</t>
  </si>
  <si>
    <t>Prevalencia de enfermedades laborales</t>
  </si>
  <si>
    <t>Cero accidentes mortales</t>
  </si>
  <si>
    <t>Semestral</t>
  </si>
  <si>
    <t>Proceso</t>
  </si>
  <si>
    <t>Gestion del plan de emergencias</t>
  </si>
  <si>
    <t>OBJETIVOS ESPECIFICOS DE LA ESTRATEGIA SEGURIDAD Y SALUD EN EL TRABAJO</t>
  </si>
  <si>
    <t>Gestion de herramientas de consulta y participacion en SST</t>
  </si>
  <si>
    <t>Cumplir el 100% de mediciones ambientales planificadas</t>
  </si>
  <si>
    <t>Cumplir el 90% de actividades planificadas</t>
  </si>
  <si>
    <t>Aplicar el 100% de encuestas planificadas para la consulta y participacion en SST</t>
  </si>
  <si>
    <t xml:space="preserve"> Fortalecer el entorno laboral</t>
  </si>
  <si>
    <t>DATOS BÁSICOS</t>
  </si>
  <si>
    <t>EFICACIA</t>
  </si>
  <si>
    <t>EFICIENCIA</t>
  </si>
  <si>
    <t>EFECTIVIDAD</t>
  </si>
  <si>
    <t>X</t>
  </si>
  <si>
    <t>IDENTIFICACIÓN DE VARIABLES</t>
  </si>
  <si>
    <t>(A/B) x 100</t>
  </si>
  <si>
    <t>RELACIÓN DE VARIABLES:</t>
  </si>
  <si>
    <t>MÍNIMO</t>
  </si>
  <si>
    <t>MÁXIMO</t>
  </si>
  <si>
    <t>A</t>
  </si>
  <si>
    <t>BUENO</t>
  </si>
  <si>
    <t>B</t>
  </si>
  <si>
    <t>REGULAR</t>
  </si>
  <si>
    <t>DEFICIENTE</t>
  </si>
  <si>
    <t>Porcentaje</t>
  </si>
  <si>
    <t>CUMPLIMIENTO INDICADOR</t>
  </si>
  <si>
    <t>Gestion de mediciones ambientales</t>
  </si>
  <si>
    <t>Cumplir el 90% de inspecciones planificadas</t>
  </si>
  <si>
    <t xml:space="preserve">1. Fortalecer la gestión institucional en seguridad y salud en el trabajo, proporcionando condiciones de trabajo seguras y saludables, para la prevención de lesiones y/o deterioro de la salud relacionados con el trabajo. </t>
  </si>
  <si>
    <t>3. Empoderar al talento humano desarrollando las competencias requeridas en Seguridad y Salud en el Trabajo, para que sean multiplicadores del SG SST.</t>
  </si>
  <si>
    <t>4. Gestionar los riesgos y oportunidades de Seguridad y Salud en el Trabajo a través de la consulta y participación, con el fin de integrar a los servidores públicos y otras partes interesadas en el SG SST.</t>
  </si>
  <si>
    <t>Trimestral</t>
  </si>
  <si>
    <t>FRECUENCIA MEDICION</t>
  </si>
  <si>
    <t>UNIDAD</t>
  </si>
  <si>
    <t>RANGO DE GESTION</t>
  </si>
  <si>
    <t>GESTION</t>
  </si>
  <si>
    <t>0 - 0</t>
  </si>
  <si>
    <t>0% - 59%</t>
  </si>
  <si>
    <t>Numero</t>
  </si>
  <si>
    <t>Cerrar el 100% de las accione del SG SST identificadas en los planes de mejora del SG SST</t>
  </si>
  <si>
    <t>Gestion de cierre de acciones de mejora del SG SST</t>
  </si>
  <si>
    <t>90% - 100%</t>
  </si>
  <si>
    <t>60% - 89%</t>
  </si>
  <si>
    <t>Cumplimiento del programa de inspecciones planeadas</t>
  </si>
  <si>
    <t>Cumplimiento del sistema de vigilancia de riesgo psicosocial</t>
  </si>
  <si>
    <t>Cumplimiento del sistema de vigilancia de riesgo cardiovascular</t>
  </si>
  <si>
    <t xml:space="preserve">Cumplimiento de las actividades de promoción y prevención </t>
  </si>
  <si>
    <t>Cumplir el 90% de actividades planificadas en plan de emergencias</t>
  </si>
  <si>
    <t>Objetivo SST 1</t>
  </si>
  <si>
    <t>Objetivo SST 2</t>
  </si>
  <si>
    <t>Objetivo SST 3</t>
  </si>
  <si>
    <t>Objetivo SST 4</t>
  </si>
  <si>
    <t>CUMPLIMIENTO INDICADOR EN %</t>
  </si>
  <si>
    <t>OBJETIVOS ESTRATEGIA DE SEGURIDAD Y SALUD EN EL TRABAJO</t>
  </si>
  <si>
    <t>ESTRATEGIA</t>
  </si>
  <si>
    <t>ACTIVIDAD</t>
  </si>
  <si>
    <t>ENE</t>
  </si>
  <si>
    <t>FEB</t>
  </si>
  <si>
    <t>MAR</t>
  </si>
  <si>
    <t>ABR</t>
  </si>
  <si>
    <t>MAY</t>
  </si>
  <si>
    <t>JUN</t>
  </si>
  <si>
    <t>JUL</t>
  </si>
  <si>
    <t>AGO</t>
  </si>
  <si>
    <t>SEP</t>
  </si>
  <si>
    <t>OCT</t>
  </si>
  <si>
    <t>NOV</t>
  </si>
  <si>
    <t>DIC</t>
  </si>
  <si>
    <t>CUMPLIMIENTO DE OBJETIVOS DE SEGURIDAD Y SALUD EN EL TRABAJO</t>
  </si>
  <si>
    <t>P</t>
  </si>
  <si>
    <t>E</t>
  </si>
  <si>
    <t>CUMPLIMIENTO OBJETIVO</t>
  </si>
  <si>
    <t>Cumplir el 90% de actividades de SST planificadas con contratistas</t>
  </si>
  <si>
    <t>Gestion de contratistas</t>
  </si>
  <si>
    <t>CUMPLIMIENTO MENSUAL DEL PLAN DE TRABAJO DEL SG SST</t>
  </si>
  <si>
    <t>CUMPLIMIENTO TRIMESTRAL DEL PLAN DE TRABAJO DEL SG SST</t>
  </si>
  <si>
    <t xml:space="preserve">TOTAL </t>
  </si>
  <si>
    <t>APROBADO:</t>
  </si>
  <si>
    <t>ELABORADO:</t>
  </si>
  <si>
    <t>F</t>
  </si>
  <si>
    <t>FECHA INICIO</t>
  </si>
  <si>
    <t>FECHA FIN</t>
  </si>
  <si>
    <t>PX</t>
  </si>
  <si>
    <t>Indice de frecuencia de accidentes laborales</t>
  </si>
  <si>
    <t>Maximo 1% frecuencia de AT durante el año (12 AT)</t>
  </si>
  <si>
    <t xml:space="preserve">Número </t>
  </si>
  <si>
    <t>3% respecto a los días hombre trabajados mensualmente</t>
  </si>
  <si>
    <t xml:space="preserve">Cumplir el 90% de las actividades planificadas </t>
  </si>
  <si>
    <t>Máximo 3 enfermedades laborales nuevas</t>
  </si>
  <si>
    <t>Máximo prevalencia en 3 enfermedades laborales nuevas</t>
  </si>
  <si>
    <t>GTHF56</t>
  </si>
  <si>
    <t>TIPO DE SOLICITUD</t>
  </si>
  <si>
    <r>
      <t xml:space="preserve">ELIMINACIÓN: </t>
    </r>
    <r>
      <rPr>
        <b/>
        <sz val="10"/>
        <color rgb="FF009900"/>
        <rFont val="Arial Narrow"/>
        <family val="2"/>
      </rPr>
      <t>(3)</t>
    </r>
  </si>
  <si>
    <r>
      <t xml:space="preserve">CÓDIGO DEL INDICADOR  </t>
    </r>
    <r>
      <rPr>
        <b/>
        <sz val="10"/>
        <color rgb="FF009900"/>
        <rFont val="Arial Narrow"/>
        <family val="2"/>
      </rPr>
      <t>(4)</t>
    </r>
  </si>
  <si>
    <r>
      <t xml:space="preserve">JUSTIFICACIÓN DE LA SOLICITUD: </t>
    </r>
    <r>
      <rPr>
        <b/>
        <sz val="10"/>
        <color rgb="FF009900"/>
        <rFont val="Arial Narrow"/>
        <family val="2"/>
      </rPr>
      <t>(5)</t>
    </r>
  </si>
  <si>
    <r>
      <t>PROCESO ASOCIADO:</t>
    </r>
    <r>
      <rPr>
        <b/>
        <sz val="10"/>
        <color rgb="FF00B050"/>
        <rFont val="Arial Narrow"/>
        <family val="2"/>
      </rPr>
      <t xml:space="preserve"> (6)</t>
    </r>
  </si>
  <si>
    <r>
      <t xml:space="preserve">NOMBRE DEL INDICADOR: </t>
    </r>
    <r>
      <rPr>
        <b/>
        <sz val="10"/>
        <color rgb="FF00B050"/>
        <rFont val="Arial Narrow"/>
        <family val="2"/>
      </rPr>
      <t>(7)</t>
    </r>
  </si>
  <si>
    <r>
      <t xml:space="preserve">SISTEMA DE GESTIÓN ASOCIADO: </t>
    </r>
    <r>
      <rPr>
        <b/>
        <sz val="10"/>
        <color rgb="FF00B050"/>
        <rFont val="Arial Narrow"/>
        <family val="2"/>
      </rPr>
      <t>(8)</t>
    </r>
  </si>
  <si>
    <r>
      <t xml:space="preserve">PROPOSITO DEL INDICADOR: </t>
    </r>
    <r>
      <rPr>
        <b/>
        <sz val="10"/>
        <color rgb="FF009900"/>
        <rFont val="Arial Narrow"/>
        <family val="2"/>
      </rPr>
      <t xml:space="preserve">(9)    </t>
    </r>
    <r>
      <rPr>
        <b/>
        <sz val="10"/>
        <rFont val="Arial Narrow"/>
        <family val="2"/>
      </rPr>
      <t>(Objetivo)</t>
    </r>
  </si>
  <si>
    <r>
      <t xml:space="preserve">RESPONSABLE DEL INDICADOR: </t>
    </r>
    <r>
      <rPr>
        <b/>
        <sz val="10"/>
        <color rgb="FF00B050"/>
        <rFont val="Arial Narrow"/>
        <family val="2"/>
      </rPr>
      <t xml:space="preserve">(10)   </t>
    </r>
    <r>
      <rPr>
        <b/>
        <sz val="10"/>
        <rFont val="Arial Narrow"/>
        <family val="2"/>
      </rPr>
      <t xml:space="preserve"> </t>
    </r>
  </si>
  <si>
    <r>
      <t xml:space="preserve">RESPONSABLE DE REPORTE Y ANALISIS DE LA INFORMACION: </t>
    </r>
    <r>
      <rPr>
        <b/>
        <sz val="10"/>
        <color rgb="FF00B050"/>
        <rFont val="Arial Narrow"/>
        <family val="2"/>
      </rPr>
      <t xml:space="preserve">(11)   </t>
    </r>
    <r>
      <rPr>
        <b/>
        <sz val="10"/>
        <rFont val="Arial Narrow"/>
        <family val="2"/>
      </rPr>
      <t xml:space="preserve"> </t>
    </r>
  </si>
  <si>
    <r>
      <t xml:space="preserve">INVITADOS A CONSULTAR Y COMENTAR:  </t>
    </r>
    <r>
      <rPr>
        <b/>
        <sz val="10"/>
        <color rgb="FF00B050"/>
        <rFont val="Arial Narrow"/>
        <family val="2"/>
      </rPr>
      <t xml:space="preserve">(12)   </t>
    </r>
    <r>
      <rPr>
        <b/>
        <sz val="10"/>
        <rFont val="Arial Narrow"/>
        <family val="2"/>
      </rPr>
      <t xml:space="preserve"> </t>
    </r>
  </si>
  <si>
    <r>
      <t xml:space="preserve">TIPO DE INDICADOR: </t>
    </r>
    <r>
      <rPr>
        <b/>
        <sz val="10"/>
        <color rgb="FF00B050"/>
        <rFont val="Arial Narrow"/>
        <family val="2"/>
      </rPr>
      <t>(13)</t>
    </r>
  </si>
  <si>
    <r>
      <t xml:space="preserve">FRECUENCIA DE MEDICIÓN: </t>
    </r>
    <r>
      <rPr>
        <b/>
        <sz val="10"/>
        <color rgb="FF00B050"/>
        <rFont val="Arial Narrow"/>
        <family val="2"/>
      </rPr>
      <t>(14)</t>
    </r>
  </si>
  <si>
    <r>
      <t>FÓRMULA DEL INDICADOR:</t>
    </r>
    <r>
      <rPr>
        <b/>
        <sz val="10"/>
        <color rgb="FF00B050"/>
        <rFont val="Arial Narrow"/>
        <family val="2"/>
      </rPr>
      <t xml:space="preserve"> (15)</t>
    </r>
  </si>
  <si>
    <r>
      <t xml:space="preserve">FUENTE DE INFORMACIÓN: </t>
    </r>
    <r>
      <rPr>
        <b/>
        <sz val="10"/>
        <color rgb="FF00B050"/>
        <rFont val="Arial Narrow"/>
        <family val="2"/>
      </rPr>
      <t>(16)</t>
    </r>
  </si>
  <si>
    <r>
      <t xml:space="preserve">META: </t>
    </r>
    <r>
      <rPr>
        <b/>
        <sz val="10"/>
        <color rgb="FF00B050"/>
        <rFont val="Arial Narrow"/>
        <family val="2"/>
      </rPr>
      <t xml:space="preserve">(17) </t>
    </r>
  </si>
  <si>
    <r>
      <t xml:space="preserve">RESULTADO ACUMULADO: </t>
    </r>
    <r>
      <rPr>
        <b/>
        <sz val="10"/>
        <color rgb="FF00B050"/>
        <rFont val="Arial Narrow"/>
        <family val="2"/>
      </rPr>
      <t>(18)</t>
    </r>
  </si>
  <si>
    <r>
      <t xml:space="preserve">RESULTADO NO ACUMULADO: </t>
    </r>
    <r>
      <rPr>
        <b/>
        <sz val="10"/>
        <color rgb="FF00B050"/>
        <rFont val="Arial Narrow"/>
        <family val="2"/>
      </rPr>
      <t xml:space="preserve">(19) </t>
    </r>
  </si>
  <si>
    <r>
      <t>VAR.</t>
    </r>
    <r>
      <rPr>
        <b/>
        <sz val="10"/>
        <color rgb="FF00B050"/>
        <rFont val="Arial Narrow"/>
        <family val="2"/>
      </rPr>
      <t xml:space="preserve">  </t>
    </r>
  </si>
  <si>
    <r>
      <t xml:space="preserve">NOMBRE DE LA VARIABLE: </t>
    </r>
    <r>
      <rPr>
        <b/>
        <sz val="10"/>
        <color rgb="FF00B050"/>
        <rFont val="Arial Narrow"/>
        <family val="2"/>
      </rPr>
      <t xml:space="preserve">(21) </t>
    </r>
  </si>
  <si>
    <r>
      <t xml:space="preserve">RANGOS DE GESTIÓN: </t>
    </r>
    <r>
      <rPr>
        <b/>
        <sz val="10"/>
        <color rgb="FF00B050"/>
        <rFont val="Arial Narrow"/>
        <family val="2"/>
      </rPr>
      <t>(20)</t>
    </r>
  </si>
  <si>
    <r>
      <t xml:space="preserve">OBSERVACIONES: </t>
    </r>
    <r>
      <rPr>
        <b/>
        <sz val="10"/>
        <color rgb="FF00B050"/>
        <rFont val="Arial Narrow"/>
        <family val="2"/>
      </rPr>
      <t>(22)</t>
    </r>
  </si>
  <si>
    <r>
      <t xml:space="preserve">OBSERVACIONES ASESOR GDO </t>
    </r>
    <r>
      <rPr>
        <b/>
        <sz val="10"/>
        <color rgb="FF00B050"/>
        <rFont val="Arial Narrow"/>
        <family val="2"/>
      </rPr>
      <t>(23)</t>
    </r>
  </si>
  <si>
    <r>
      <rPr>
        <b/>
        <i/>
        <sz val="6"/>
        <rFont val="Arial Narrow"/>
        <family val="2"/>
      </rPr>
      <t>1)</t>
    </r>
    <r>
      <rPr>
        <b/>
        <i/>
        <sz val="6"/>
        <rFont val="Times New Roman"/>
        <family val="1"/>
      </rPr>
      <t xml:space="preserve">    </t>
    </r>
    <r>
      <rPr>
        <b/>
        <i/>
        <sz val="6"/>
        <rFont val="Arial Narrow"/>
        <family val="2"/>
      </rPr>
      <t>Creación:</t>
    </r>
    <r>
      <rPr>
        <i/>
        <sz val="6"/>
        <rFont val="Arial Narrow"/>
        <family val="2"/>
      </rPr>
      <t xml:space="preserve"> Seleccione creación cuando el indicador es completamente nuevo en el proceso</t>
    </r>
  </si>
  <si>
    <r>
      <rPr>
        <b/>
        <i/>
        <sz val="6"/>
        <rFont val="Arial Narrow"/>
        <family val="2"/>
      </rPr>
      <t>2)</t>
    </r>
    <r>
      <rPr>
        <b/>
        <i/>
        <sz val="6"/>
        <rFont val="Times New Roman"/>
        <family val="1"/>
      </rPr>
      <t>   </t>
    </r>
    <r>
      <rPr>
        <b/>
        <i/>
        <sz val="6"/>
        <rFont val="Arial Narrow"/>
        <family val="2"/>
      </rPr>
      <t>Modificación:</t>
    </r>
    <r>
      <rPr>
        <i/>
        <sz val="6"/>
        <rFont val="Arial Narrow"/>
        <family val="2"/>
      </rPr>
      <t xml:space="preserve"> Seleccione modificación cuando el indicador está vigente en el proceso y requiere ajustes.</t>
    </r>
  </si>
  <si>
    <r>
      <rPr>
        <b/>
        <i/>
        <sz val="6"/>
        <rFont val="Arial Narrow"/>
        <family val="2"/>
      </rPr>
      <t>3)</t>
    </r>
    <r>
      <rPr>
        <b/>
        <i/>
        <sz val="6"/>
        <rFont val="Times New Roman"/>
        <family val="1"/>
      </rPr>
      <t>   </t>
    </r>
    <r>
      <rPr>
        <b/>
        <i/>
        <sz val="6"/>
        <rFont val="Arial Narrow"/>
        <family val="2"/>
      </rPr>
      <t>Eliminación:</t>
    </r>
    <r>
      <rPr>
        <i/>
        <sz val="6"/>
        <rFont val="Arial Narrow"/>
        <family val="2"/>
      </rPr>
      <t xml:space="preserve"> Seleccione eliminación cuando el indicador no se requiere utilizar en el proceso.</t>
    </r>
  </si>
  <si>
    <r>
      <rPr>
        <b/>
        <i/>
        <sz val="6"/>
        <rFont val="Arial Narrow"/>
        <family val="2"/>
      </rPr>
      <t>4)</t>
    </r>
    <r>
      <rPr>
        <b/>
        <i/>
        <sz val="6"/>
        <rFont val="Times New Roman"/>
        <family val="1"/>
      </rPr>
      <t>   </t>
    </r>
    <r>
      <rPr>
        <b/>
        <i/>
        <sz val="6"/>
        <rFont val="Arial Narrow"/>
        <family val="2"/>
      </rPr>
      <t>Código:</t>
    </r>
    <r>
      <rPr>
        <i/>
        <sz val="6"/>
        <rFont val="Arial Narrow"/>
        <family val="2"/>
      </rPr>
      <t xml:space="preserve"> Diligencie el codigo del indicador asi: [Iniciales del proceso + Numero de consecutivo del indicador del proceso], ej. ASI001.</t>
    </r>
  </si>
  <si>
    <r>
      <rPr>
        <b/>
        <i/>
        <sz val="6"/>
        <rFont val="Arial Narrow"/>
        <family val="2"/>
      </rPr>
      <t>5)</t>
    </r>
    <r>
      <rPr>
        <b/>
        <i/>
        <sz val="6"/>
        <rFont val="Times New Roman"/>
        <family val="1"/>
      </rPr>
      <t xml:space="preserve">    </t>
    </r>
    <r>
      <rPr>
        <b/>
        <i/>
        <sz val="6"/>
        <rFont val="Arial Narrow"/>
        <family val="2"/>
      </rPr>
      <t xml:space="preserve">Justificación: </t>
    </r>
    <r>
      <rPr>
        <i/>
        <sz val="6"/>
        <rFont val="Arial Narrow"/>
        <family val="2"/>
      </rPr>
      <t>Ingrese la información correspondiente a las necesidades de la creación del indicador, modificaciones o eliminacion del indicador.</t>
    </r>
  </si>
  <si>
    <r>
      <rPr>
        <b/>
        <i/>
        <sz val="6"/>
        <rFont val="Arial Narrow"/>
        <family val="2"/>
      </rPr>
      <t>6)</t>
    </r>
    <r>
      <rPr>
        <b/>
        <i/>
        <sz val="6"/>
        <rFont val="Times New Roman"/>
        <family val="1"/>
      </rPr>
      <t xml:space="preserve">   </t>
    </r>
    <r>
      <rPr>
        <b/>
        <i/>
        <sz val="6"/>
        <rFont val="Arial Narrow"/>
        <family val="2"/>
      </rPr>
      <t xml:space="preserve">Proceso asociado: </t>
    </r>
    <r>
      <rPr>
        <i/>
        <sz val="6"/>
        <rFont val="Arial Narrow"/>
        <family val="2"/>
      </rPr>
      <t>Selecciona el proceso del SIG al cual pertenece la variable, es decir que su resultado depende de la ejecución de las actividades de dicho proceso.</t>
    </r>
  </si>
  <si>
    <r>
      <t>2)</t>
    </r>
    <r>
      <rPr>
        <i/>
        <sz val="6"/>
        <rFont val="Times New Roman"/>
        <family val="1"/>
      </rPr>
      <t xml:space="preserve">       </t>
    </r>
    <r>
      <rPr>
        <i/>
        <sz val="6"/>
        <rFont val="Arial Narrow"/>
        <family val="2"/>
      </rPr>
      <t>Proceso asociado: Selecciona el proceso del SIGI al cual pertenece la variable, es decir que su resultado depende de la ejecución de las actividades de dicho proceso.</t>
    </r>
  </si>
  <si>
    <r>
      <rPr>
        <b/>
        <i/>
        <sz val="6"/>
        <rFont val="Arial Narrow"/>
        <family val="2"/>
      </rPr>
      <t>7)</t>
    </r>
    <r>
      <rPr>
        <b/>
        <i/>
        <sz val="6"/>
        <rFont val="Times New Roman"/>
        <family val="1"/>
      </rPr>
      <t xml:space="preserve">    </t>
    </r>
    <r>
      <rPr>
        <b/>
        <i/>
        <sz val="6"/>
        <rFont val="Arial Narrow"/>
        <family val="2"/>
      </rPr>
      <t>Nombre del indicador:</t>
    </r>
    <r>
      <rPr>
        <i/>
        <sz val="6"/>
        <rFont val="Arial Narrow"/>
        <family val="2"/>
      </rPr>
      <t xml:space="preserve"> Indica el nombre que recibe la característica de la variable que se quiere medir. Las variables pueden ser de atributo del resultado o del impacto de la gestión, en lo posible el nombre de la característica debe ser claro y preciso.</t>
    </r>
  </si>
  <si>
    <r>
      <t>8)</t>
    </r>
    <r>
      <rPr>
        <b/>
        <i/>
        <sz val="6"/>
        <rFont val="Times New Roman"/>
        <family val="1"/>
      </rPr>
      <t xml:space="preserve">   </t>
    </r>
    <r>
      <rPr>
        <b/>
        <i/>
        <sz val="6"/>
        <rFont val="Arial Narrow"/>
        <family val="2"/>
      </rPr>
      <t xml:space="preserve">Sistema de Gestión asociado: </t>
    </r>
    <r>
      <rPr>
        <i/>
        <sz val="6"/>
        <rFont val="Arial Narrow"/>
        <family val="2"/>
      </rPr>
      <t xml:space="preserve">Ingrese el nombre del Sistema de Gestión (Ej. Sistema de Gestión de Calidad, Sistema de Seguridad y Salud en el trabajo, Sistema de Seguridad de la Información) </t>
    </r>
  </si>
  <si>
    <r>
      <t>9)</t>
    </r>
    <r>
      <rPr>
        <b/>
        <i/>
        <sz val="6"/>
        <rFont val="Times New Roman"/>
        <family val="1"/>
      </rPr>
      <t>  </t>
    </r>
    <r>
      <rPr>
        <b/>
        <i/>
        <sz val="6"/>
        <rFont val="Arial Narrow"/>
        <family val="2"/>
      </rPr>
      <t xml:space="preserve"> Proposito del Indicador (Objetivo): </t>
    </r>
    <r>
      <rPr>
        <i/>
        <sz val="6"/>
        <rFont val="Arial Narrow"/>
        <family val="2"/>
      </rPr>
      <t xml:space="preserve">Definir elementos que conforman la estructura del objetivo (Qué, cómo y el Para qué) </t>
    </r>
  </si>
  <si>
    <r>
      <rPr>
        <b/>
        <i/>
        <sz val="6"/>
        <rFont val="Arial Narrow"/>
        <family val="2"/>
      </rPr>
      <t>10)</t>
    </r>
    <r>
      <rPr>
        <b/>
        <i/>
        <sz val="6"/>
        <rFont val="Times New Roman"/>
        <family val="1"/>
      </rPr>
      <t xml:space="preserve">   </t>
    </r>
    <r>
      <rPr>
        <b/>
        <i/>
        <sz val="6"/>
        <rFont val="Arial Narrow"/>
        <family val="2"/>
      </rPr>
      <t>Responsables del indicador:</t>
    </r>
    <r>
      <rPr>
        <i/>
        <sz val="6"/>
        <rFont val="Arial Narrow"/>
        <family val="2"/>
      </rPr>
      <t xml:space="preserve"> El responsable del indicador es el líder del proceso, encargado de configurar, gestionar, analizar las variables y tomar las acciones pertinentes frente a las posibles desviaciones que se puedan presentar.</t>
    </r>
  </si>
  <si>
    <r>
      <t>5)</t>
    </r>
    <r>
      <rPr>
        <i/>
        <sz val="6"/>
        <rFont val="Times New Roman"/>
        <family val="1"/>
      </rPr>
      <t xml:space="preserve">       </t>
    </r>
    <r>
      <rPr>
        <i/>
        <sz val="6"/>
        <rFont val="Arial Narrow"/>
        <family val="2"/>
      </rPr>
      <t>Responsables del indicador: El responsable del indicador es el líder del proceso, encargado de configurar, gestionar, analizar las variables y tomar las acciones pertinentes frente a las posibles desviaciones que se puedan presentar.</t>
    </r>
  </si>
  <si>
    <r>
      <rPr>
        <b/>
        <i/>
        <sz val="6"/>
        <rFont val="Arial Narrow"/>
        <family val="2"/>
      </rPr>
      <t>11)</t>
    </r>
    <r>
      <rPr>
        <b/>
        <i/>
        <sz val="6"/>
        <rFont val="Times New Roman"/>
        <family val="1"/>
      </rPr>
      <t xml:space="preserve">   </t>
    </r>
    <r>
      <rPr>
        <b/>
        <i/>
        <sz val="6"/>
        <rFont val="Arial Narrow"/>
        <family val="2"/>
      </rPr>
      <t>Responsables de reporte de la información:</t>
    </r>
    <r>
      <rPr>
        <i/>
        <sz val="6"/>
        <rFont val="Arial Narrow"/>
        <family val="2"/>
      </rPr>
      <t xml:space="preserve"> Es la persona encargada de digitar en el sistema de información, los datos de las variables y el análsis del resultado.</t>
    </r>
  </si>
  <si>
    <r>
      <t>12)</t>
    </r>
    <r>
      <rPr>
        <b/>
        <i/>
        <sz val="6"/>
        <rFont val="Times New Roman"/>
        <family val="1"/>
      </rPr>
      <t xml:space="preserve">   </t>
    </r>
    <r>
      <rPr>
        <b/>
        <i/>
        <sz val="6"/>
        <rFont val="Arial Narrow"/>
        <family val="2"/>
      </rPr>
      <t xml:space="preserve">Invitados a consultar y comentar: </t>
    </r>
    <r>
      <rPr>
        <i/>
        <sz val="6"/>
        <rFont val="Arial Narrow"/>
        <family val="2"/>
      </rPr>
      <t>Son aquellas personas interesadas en conocer la información para el análisis y toma de decisiones</t>
    </r>
    <r>
      <rPr>
        <b/>
        <i/>
        <sz val="6"/>
        <rFont val="Arial Narrow"/>
        <family val="2"/>
      </rPr>
      <t xml:space="preserve"> </t>
    </r>
  </si>
  <si>
    <r>
      <rPr>
        <b/>
        <i/>
        <sz val="6"/>
        <rFont val="Arial Narrow"/>
        <family val="2"/>
      </rPr>
      <t>13)</t>
    </r>
    <r>
      <rPr>
        <b/>
        <i/>
        <sz val="6"/>
        <rFont val="Times New Roman"/>
        <family val="1"/>
      </rPr>
      <t xml:space="preserve">   </t>
    </r>
    <r>
      <rPr>
        <b/>
        <i/>
        <sz val="6"/>
        <rFont val="Arial Narrow"/>
        <family val="2"/>
      </rPr>
      <t xml:space="preserve">Tipo de indicador: </t>
    </r>
    <r>
      <rPr>
        <i/>
        <sz val="6"/>
        <rFont val="Arial Narrow"/>
        <family val="2"/>
      </rPr>
      <t>Define la clasificación a la cual pertenece el indicador de acuerdo con: eficacia, eficiencia y/o efectividad. El líder del proceso determina  el tipo de indicador.</t>
    </r>
  </si>
  <si>
    <r>
      <t>7)</t>
    </r>
    <r>
      <rPr>
        <i/>
        <sz val="6"/>
        <rFont val="Times New Roman"/>
        <family val="1"/>
      </rPr>
      <t xml:space="preserve">       </t>
    </r>
    <r>
      <rPr>
        <i/>
        <sz val="6"/>
        <rFont val="Arial Narrow"/>
        <family val="2"/>
      </rPr>
      <t>Tipo de indicador: Define la clasificación a la cual pertenece el indicador de acuerdo con: eficacia, eficiencia y/o efectividad. El líder del proceso determina  el tipo de indicador.</t>
    </r>
  </si>
  <si>
    <r>
      <rPr>
        <b/>
        <i/>
        <sz val="6"/>
        <rFont val="Arial Narrow"/>
        <family val="2"/>
      </rPr>
      <t>14)</t>
    </r>
    <r>
      <rPr>
        <b/>
        <i/>
        <sz val="6"/>
        <rFont val="Times New Roman"/>
        <family val="1"/>
      </rPr>
      <t xml:space="preserve">   </t>
    </r>
    <r>
      <rPr>
        <b/>
        <i/>
        <sz val="6"/>
        <rFont val="Arial Narrow"/>
        <family val="2"/>
      </rPr>
      <t>Frecuencia de medición:</t>
    </r>
    <r>
      <rPr>
        <i/>
        <sz val="6"/>
        <rFont val="Arial Narrow"/>
        <family val="2"/>
      </rPr>
      <t xml:space="preserve"> Define la periodicidad con que deben realizarse las mediciones, de tal manera que facilite la toma de decisiones oportunas. </t>
    </r>
  </si>
  <si>
    <r>
      <t>8)</t>
    </r>
    <r>
      <rPr>
        <i/>
        <sz val="6"/>
        <rFont val="Times New Roman"/>
        <family val="1"/>
      </rPr>
      <t xml:space="preserve">       </t>
    </r>
    <r>
      <rPr>
        <i/>
        <sz val="6"/>
        <rFont val="Arial Narrow"/>
        <family val="2"/>
      </rPr>
      <t xml:space="preserve">Frecuencia de medición: Define la periodicidad con que deben realizarse las mediciones, de tal manera que facilite la toma de decisiones oportunas. </t>
    </r>
  </si>
  <si>
    <r>
      <rPr>
        <b/>
        <i/>
        <sz val="6"/>
        <rFont val="Arial Narrow"/>
        <family val="2"/>
      </rPr>
      <t>15)</t>
    </r>
    <r>
      <rPr>
        <b/>
        <i/>
        <sz val="6"/>
        <rFont val="Times New Roman"/>
        <family val="1"/>
      </rPr>
      <t xml:space="preserve">   </t>
    </r>
    <r>
      <rPr>
        <b/>
        <i/>
        <sz val="6"/>
        <rFont val="Arial Narrow"/>
        <family val="2"/>
      </rPr>
      <t>Formula del indicador:</t>
    </r>
    <r>
      <rPr>
        <i/>
        <sz val="6"/>
        <rFont val="Arial Narrow"/>
        <family val="2"/>
      </rPr>
      <t xml:space="preserve"> La fórmula es una operación matemática (relación o proporción) entre las variables. Tener en cuenta la letra asignada para la variable en el numeral (14)</t>
    </r>
  </si>
  <si>
    <r>
      <t>9)</t>
    </r>
    <r>
      <rPr>
        <i/>
        <sz val="6"/>
        <rFont val="Times New Roman"/>
        <family val="1"/>
      </rPr>
      <t xml:space="preserve">       </t>
    </r>
    <r>
      <rPr>
        <i/>
        <sz val="6"/>
        <rFont val="Arial Narrow"/>
        <family val="2"/>
      </rPr>
      <t xml:space="preserve">Formula del indicador: La fórmula es una operación matemática (relación o proporción) entre las variables. </t>
    </r>
  </si>
  <si>
    <r>
      <rPr>
        <b/>
        <i/>
        <sz val="6"/>
        <rFont val="Arial Narrow"/>
        <family val="2"/>
      </rPr>
      <t>16)</t>
    </r>
    <r>
      <rPr>
        <b/>
        <i/>
        <sz val="6"/>
        <rFont val="Times New Roman"/>
        <family val="1"/>
      </rPr>
      <t xml:space="preserve">   </t>
    </r>
    <r>
      <rPr>
        <b/>
        <i/>
        <sz val="6"/>
        <rFont val="Arial Narrow"/>
        <family val="2"/>
      </rPr>
      <t xml:space="preserve">Fuente de información: </t>
    </r>
    <r>
      <rPr>
        <i/>
        <sz val="6"/>
        <rFont val="Arial Narrow"/>
        <family val="2"/>
      </rPr>
      <t xml:space="preserve">Señala la(s) fuente(s) de las cuales se obtiene la información o los datos necesarios para el cálculo de las variables. </t>
    </r>
  </si>
  <si>
    <r>
      <t>10)</t>
    </r>
    <r>
      <rPr>
        <i/>
        <sz val="6"/>
        <rFont val="Times New Roman"/>
        <family val="1"/>
      </rPr>
      <t xml:space="preserve">   </t>
    </r>
    <r>
      <rPr>
        <i/>
        <sz val="6"/>
        <rFont val="Arial Narrow"/>
        <family val="2"/>
      </rPr>
      <t xml:space="preserve">Fuente de información: Señala la(s) fuente(s) de las cuales se obtiene la información o los datos necesarios para el cálculo de las variables. </t>
    </r>
  </si>
  <si>
    <r>
      <rPr>
        <b/>
        <i/>
        <sz val="6"/>
        <rFont val="Arial Narrow"/>
        <family val="2"/>
      </rPr>
      <t>17)</t>
    </r>
    <r>
      <rPr>
        <b/>
        <i/>
        <sz val="6"/>
        <rFont val="Times New Roman"/>
        <family val="1"/>
      </rPr>
      <t xml:space="preserve">   </t>
    </r>
    <r>
      <rPr>
        <b/>
        <i/>
        <sz val="6"/>
        <rFont val="Arial Narrow"/>
        <family val="2"/>
      </rPr>
      <t xml:space="preserve">Meta del indicador: </t>
    </r>
    <r>
      <rPr>
        <i/>
        <sz val="6"/>
        <rFont val="Arial Narrow"/>
        <family val="2"/>
      </rPr>
      <t xml:space="preserve">Define valores esperados o deseados en un marco temporal específico. Las metas se definen de acuerdo a la  frecuencia de medición. La meta puede estar definida en periodos de tiempo y puede ser diferente, es decir, un indicador puede tener una meta trimestral y para cada trimestre puede ser diferente o puede tener una meta anual que puede ser acumulativa cada trimestre. </t>
    </r>
  </si>
  <si>
    <r>
      <t>11)</t>
    </r>
    <r>
      <rPr>
        <i/>
        <sz val="6"/>
        <rFont val="Times New Roman"/>
        <family val="1"/>
      </rPr>
      <t xml:space="preserve">   </t>
    </r>
    <r>
      <rPr>
        <i/>
        <sz val="6"/>
        <rFont val="Arial Narrow"/>
        <family val="2"/>
      </rPr>
      <t xml:space="preserve">Meta del indicador: Define valores esperados o deseados en un marco temporal específico. Las metas se definen de acuerdo a la  frecuencia de medición. La meta puede estar definida en periodos de tiempo y puede ser diferente, es decir, un indicador puede tener una meta trimestral y para cada trimestre puede ser diferente o puede tener una meta anual que puede ser acumulativa cada trimestre. </t>
    </r>
  </si>
  <si>
    <r>
      <rPr>
        <b/>
        <i/>
        <sz val="6"/>
        <rFont val="Arial Narrow"/>
        <family val="2"/>
      </rPr>
      <t>18)</t>
    </r>
    <r>
      <rPr>
        <b/>
        <i/>
        <sz val="6"/>
        <rFont val="Times New Roman"/>
        <family val="1"/>
      </rPr>
      <t xml:space="preserve">   </t>
    </r>
    <r>
      <rPr>
        <b/>
        <i/>
        <sz val="6"/>
        <rFont val="Arial Narrow"/>
        <family val="2"/>
      </rPr>
      <t xml:space="preserve">Resultado acumulado: </t>
    </r>
    <r>
      <rPr>
        <i/>
        <sz val="6"/>
        <rFont val="Arial Narrow"/>
        <family val="2"/>
      </rPr>
      <t>Muestra los reportes totales obtenidos al último corte. Si los reportes son porcentuales, se debe tener en cuenta que el resultado acumulado no puede ser mayor al 100 por ciento hasta finalizar los cortes.</t>
    </r>
  </si>
  <si>
    <r>
      <t>12)</t>
    </r>
    <r>
      <rPr>
        <i/>
        <sz val="6"/>
        <rFont val="Times New Roman"/>
        <family val="1"/>
      </rPr>
      <t xml:space="preserve">   </t>
    </r>
    <r>
      <rPr>
        <i/>
        <sz val="6"/>
        <rFont val="Arial Narrow"/>
        <family val="2"/>
      </rPr>
      <t>Resultado acumulado: Muestra los reportes totales obtenidos al último corte. Si los reportes son porcentuales, se debe tener en cuenta que el resultado acumulado no puede ser mayor al 100 por ciento hasta finalizar los cortes.</t>
    </r>
  </si>
  <si>
    <r>
      <rPr>
        <b/>
        <i/>
        <sz val="6"/>
        <rFont val="Arial Narrow"/>
        <family val="2"/>
      </rPr>
      <t>19)</t>
    </r>
    <r>
      <rPr>
        <b/>
        <i/>
        <sz val="6"/>
        <rFont val="Times New Roman"/>
        <family val="1"/>
      </rPr>
      <t xml:space="preserve">   </t>
    </r>
    <r>
      <rPr>
        <b/>
        <i/>
        <sz val="6"/>
        <rFont val="Arial Narrow"/>
        <family val="2"/>
      </rPr>
      <t xml:space="preserve">Resultado no acumulado: </t>
    </r>
    <r>
      <rPr>
        <i/>
        <sz val="6"/>
        <rFont val="Arial Narrow"/>
        <family val="2"/>
      </rPr>
      <t xml:space="preserve">Muestra el resultado del periodo reportado. </t>
    </r>
  </si>
  <si>
    <r>
      <t>13)</t>
    </r>
    <r>
      <rPr>
        <i/>
        <sz val="6"/>
        <rFont val="Times New Roman"/>
        <family val="1"/>
      </rPr>
      <t xml:space="preserve">   </t>
    </r>
    <r>
      <rPr>
        <i/>
        <sz val="6"/>
        <rFont val="Arial Narrow"/>
        <family val="2"/>
      </rPr>
      <t xml:space="preserve">Resultado no acumulado: Muestra el resultado del periodo reportado. </t>
    </r>
  </si>
  <si>
    <r>
      <rPr>
        <b/>
        <i/>
        <sz val="6"/>
        <rFont val="Arial Narrow"/>
        <family val="2"/>
      </rPr>
      <t xml:space="preserve">20)     Letra asignada a la variable: </t>
    </r>
    <r>
      <rPr>
        <i/>
        <sz val="6"/>
        <rFont val="Arial Narrow"/>
        <family val="2"/>
      </rPr>
      <t>Relaciona la letra que va a representar la variable en la formula. Esta asignación es simbólica para una cómoda representación.</t>
    </r>
  </si>
  <si>
    <r>
      <t xml:space="preserve">21)     Nombre de la variable: </t>
    </r>
    <r>
      <rPr>
        <i/>
        <sz val="6"/>
        <rFont val="Arial Narrow"/>
        <family val="2"/>
      </rPr>
      <t>Es el nombre de la variable relacionada con su respectiva letra.</t>
    </r>
  </si>
  <si>
    <r>
      <t>22)</t>
    </r>
    <r>
      <rPr>
        <b/>
        <i/>
        <sz val="6"/>
        <rFont val="Times New Roman"/>
        <family val="1"/>
      </rPr>
      <t xml:space="preserve">   </t>
    </r>
    <r>
      <rPr>
        <b/>
        <i/>
        <sz val="6"/>
        <rFont val="Arial Narrow"/>
        <family val="2"/>
      </rPr>
      <t xml:space="preserve">Rangos de gestión: </t>
    </r>
    <r>
      <rPr>
        <i/>
        <sz val="6"/>
        <rFont val="Arial Narrow"/>
        <family val="2"/>
      </rPr>
      <t>Califica el grado de cumplimiento de la gestión según los rangos especificados por criterio. Para diligenciar los rangos, se recomienda hacer uso de al menos dos (2) decimales para cada número.</t>
    </r>
  </si>
  <si>
    <r>
      <t>23)</t>
    </r>
    <r>
      <rPr>
        <b/>
        <i/>
        <sz val="6"/>
        <rFont val="Times New Roman"/>
        <family val="1"/>
      </rPr>
      <t xml:space="preserve">   </t>
    </r>
    <r>
      <rPr>
        <b/>
        <i/>
        <sz val="6"/>
        <rFont val="Arial Narrow"/>
        <family val="2"/>
      </rPr>
      <t xml:space="preserve">Observaciones: </t>
    </r>
    <r>
      <rPr>
        <i/>
        <sz val="6"/>
        <rFont val="Arial Narrow"/>
        <family val="2"/>
      </rPr>
      <t>Anotaciones e información adicional que pueda complementar los datos del Indicador</t>
    </r>
  </si>
  <si>
    <r>
      <t xml:space="preserve">24)    Observaciones Asesor GDO:  </t>
    </r>
    <r>
      <rPr>
        <i/>
        <sz val="6"/>
        <rFont val="Arial Narrow"/>
        <family val="2"/>
      </rPr>
      <t xml:space="preserve">Concepto dado por el Asesor asignado una vez realizado la validación metodologica. </t>
    </r>
  </si>
  <si>
    <r>
      <t xml:space="preserve">Nota: </t>
    </r>
    <r>
      <rPr>
        <i/>
        <sz val="6"/>
        <rFont val="Arial Narrow"/>
        <family val="2"/>
      </rPr>
      <t>Una vez diligenciado el formato, borrar los números de color verde de los títulos.</t>
    </r>
  </si>
  <si>
    <t>0% - 10,00%</t>
  </si>
  <si>
    <t>Máximo 10% dias perdidos por AT durante el año (130 días)</t>
  </si>
  <si>
    <t>Cumplimiento del plan institucional de capacitación en SST/Toma de conciencia del SGSST</t>
  </si>
  <si>
    <t>PROCESO</t>
  </si>
  <si>
    <t xml:space="preserve">GESTION DEL TALENTO HUMANO  </t>
  </si>
  <si>
    <t>FORMATO</t>
  </si>
  <si>
    <t xml:space="preserve">CUADRO DE MANDO 
SISTEMA DE GESTION DE SEGURIDAD Y SALUD EN EL TRABAJO </t>
  </si>
  <si>
    <t>Código</t>
  </si>
  <si>
    <t>Versión</t>
  </si>
  <si>
    <t xml:space="preserve">CUADRO DE MANDO 
SISTEMA DE GESTIÓN DE SEGURIDAD Y SALUD EN EL TRABAJO </t>
  </si>
  <si>
    <t>Fortalecer capacidades institucionales de sector salud.</t>
  </si>
  <si>
    <t xml:space="preserve">2. Eliminar los peligros y reducir los riesgos para la seguridad y salud en el trabajo estableciendo controles según su identificación y priorización, promoviendo la cultura del autocuidado.
</t>
  </si>
  <si>
    <t xml:space="preserve">Cumplimiento del SVE Biomecánico </t>
  </si>
  <si>
    <t>Cumplir el 80% capacitaciones en SST planificadas</t>
  </si>
  <si>
    <t xml:space="preserve">0,51%- 10% </t>
  </si>
  <si>
    <t>0,31% - 0,5%</t>
  </si>
  <si>
    <t>0%- 0,3%</t>
  </si>
  <si>
    <t>20,01%- 30,00%</t>
  </si>
  <si>
    <t>10,01% - 20,00%</t>
  </si>
  <si>
    <t>1701-2000</t>
  </si>
  <si>
    <t>1601 - 1700</t>
  </si>
  <si>
    <t>0- 1600</t>
  </si>
  <si>
    <t>901-1200</t>
  </si>
  <si>
    <t>601-900</t>
  </si>
  <si>
    <t>0-600</t>
  </si>
  <si>
    <t>7,01-10,00%</t>
  </si>
  <si>
    <t>5,01% - 7,00%</t>
  </si>
  <si>
    <t>0 - 5%</t>
  </si>
  <si>
    <t>100 -100</t>
  </si>
  <si>
    <t>1 - 99</t>
  </si>
  <si>
    <t>0% - 60%</t>
  </si>
  <si>
    <t>610% - 89%</t>
  </si>
  <si>
    <t>RECURSOS</t>
  </si>
  <si>
    <t>PLAN DE TRABAJO DEL SISTEMA DE GESTION DE SEGURIDAD Y SALUD EN EL TRABAJO 2024</t>
  </si>
  <si>
    <t>CUMPLIMIENTO ACTIVIDADES</t>
  </si>
  <si>
    <t>DIRECCIONAMIENTO ESTRATÉGICO</t>
  </si>
  <si>
    <t>Código:</t>
  </si>
  <si>
    <t>DESF29</t>
  </si>
  <si>
    <t>FICHA DEL INDICADOR</t>
  </si>
  <si>
    <t>Versión:</t>
  </si>
  <si>
    <t>CREACIÓN : (1)</t>
  </si>
  <si>
    <t>MODIFICACIÓN : (2)</t>
  </si>
  <si>
    <t>XXX000</t>
  </si>
  <si>
    <t xml:space="preserve">PERIODO: </t>
  </si>
  <si>
    <t xml:space="preserve">No. Trabajadores en el mes: </t>
  </si>
  <si>
    <t xml:space="preserve">RESULTADO: </t>
  </si>
  <si>
    <t xml:space="preserve">ANÁLISIS DEL RESULTADO DEL INDICADOR: </t>
  </si>
  <si>
    <t xml:space="preserve">Enero </t>
  </si>
  <si>
    <t>Febrero</t>
  </si>
  <si>
    <t>Marzo</t>
  </si>
  <si>
    <t>Abril</t>
  </si>
  <si>
    <t>Mayo</t>
  </si>
  <si>
    <t>Junio</t>
  </si>
  <si>
    <t>Julio</t>
  </si>
  <si>
    <t>Agosto</t>
  </si>
  <si>
    <t>Septiembre</t>
  </si>
  <si>
    <t>Octubre</t>
  </si>
  <si>
    <t>Noviembre</t>
  </si>
  <si>
    <t>Diciembre</t>
  </si>
  <si>
    <t>Acumulado</t>
  </si>
  <si>
    <t>GRÁFICA</t>
  </si>
  <si>
    <t>INSERTAR GRÁFICA</t>
  </si>
  <si>
    <t>No. de AT en el mes:</t>
  </si>
  <si>
    <t>No. De Accidentes de Trabajo.</t>
  </si>
  <si>
    <t>No. De Enfermedades laborales nuevas.</t>
  </si>
  <si>
    <t>No. De días de incapacidad por ATEL</t>
  </si>
  <si>
    <t>No. Días de ausentismo por causa médica.</t>
  </si>
  <si>
    <t>Cumplimiento por Objetivos</t>
  </si>
  <si>
    <t xml:space="preserve">% Cumplimiento del plan de trabajo del SGSST </t>
  </si>
  <si>
    <t>% Cumplimiento plan institucional de capacitaciones en SST</t>
  </si>
  <si>
    <t>% Gestión de planes de mejora</t>
  </si>
  <si>
    <t># Servidores en programa de rehabilitación</t>
  </si>
  <si>
    <t>% Cumplimiento actividades de seguimiento a contratistas</t>
  </si>
  <si>
    <t>RESUMEN GESTIÓN DE ESTRATEGIA DE SEGURIDAD Y SALUD EN EL TRABAJO 2025</t>
  </si>
  <si>
    <t xml:space="preserve">POLITICA DE SEGURIDAD Y SALUD EN EL TRABAJO 
</t>
  </si>
  <si>
    <t>03</t>
  </si>
  <si>
    <t>SEGUIMIENTO Y REPORTE SST</t>
  </si>
  <si>
    <t xml:space="preserve">1. Fortalecer la gestión institucional en seguridad y salud en el trabajo, proporcionando condiciones de trabajo seguras y saludables, para la prevención de lesiones y/o deterioro de la salud relacionados con el trabajo. 
</t>
  </si>
  <si>
    <t>REPORTE INCIDENTES</t>
  </si>
  <si>
    <t xml:space="preserve">SEGUIMIENTO PROCESOS DE CALIFICACION Y REHABILITACION/ MESA LABORAL </t>
  </si>
  <si>
    <t>GESTION DE LA SALUD</t>
  </si>
  <si>
    <t>ELABORACION INFORME DE AUSENTISMO POR CAUSA MEDICA</t>
  </si>
  <si>
    <t>GESTION DOCUMENTAL DEL SG SST</t>
  </si>
  <si>
    <t>ACTUALIZACION DOCUMENTAL DEL SGSST/GESTION DEL CAMBIO/MEJORA CONTINUA</t>
  </si>
  <si>
    <t>ACTUALIZACION MATRIZ DE IDENTIFICACION DE PELIGROS, EVALUACION DE RIESGOS Y DETERMINACION DE CONTROLES</t>
  </si>
  <si>
    <t>ARCHIVO DOCUMENTAL SEGÚN TRD DE LA SGTH /REGISTRO CONSOLIDADO SST</t>
  </si>
  <si>
    <t>GESTION DE REQUISITOS LEGALES</t>
  </si>
  <si>
    <t>REVISION POR LA DIRECCION - REVISION DEL SG SST</t>
  </si>
  <si>
    <t>REVISION POR LA DIRECCION DEL SG SST</t>
  </si>
  <si>
    <t>EVALUACION DE ESTANDARES MINIMOS SEGÚN RESOLUCION 0312 DEL 2019</t>
  </si>
  <si>
    <t>AUDITORIA INTERNA DEL SG SST</t>
  </si>
  <si>
    <t>SEGUMIENTO CERTIFICACION ISO 45001</t>
  </si>
  <si>
    <t>GESTION DE MEDICIONES AMBIENTALES</t>
  </si>
  <si>
    <t>SEGUIMIENTO Y EJECUCION MEDICIONES OCUPACIONALES</t>
  </si>
  <si>
    <t>GESTION DE ACCIONES DE MEJORA</t>
  </si>
  <si>
    <t xml:space="preserve">SEGUIMIENTO PLANES DE MEJORA AUDITORIA SST </t>
  </si>
  <si>
    <t>PROGRAMA DE INSPECCIONES PLANEADAS</t>
  </si>
  <si>
    <t>SISTEMA DE VIGILANCIA DE RIESGO BIOMECANICO</t>
  </si>
  <si>
    <t xml:space="preserve">ACTIVIDADES DE DIAGNOSTICO </t>
  </si>
  <si>
    <t xml:space="preserve">ACTIVIDADES DE INTERVENCION </t>
  </si>
  <si>
    <t>SISTEMA DE VIGILANCIA DE RIESGO PSICOSOCIAL</t>
  </si>
  <si>
    <t>SISTEMA DE VIGILANCIA DE RIESGO CARDIOVASCULAR</t>
  </si>
  <si>
    <t>SEGUIMIENTO CON MEDICO Y NUTRICIONISTA</t>
  </si>
  <si>
    <t>CLUB DE NUTRICION Y HABITOS SALUDABLES</t>
  </si>
  <si>
    <t>ACTIVIDADES DE PROMOCION Y PREVENCION</t>
  </si>
  <si>
    <t xml:space="preserve">ACTIVIDADES DE PROMOCION DE LA SALUD Y PREVENCION DE LA ENFERMEDAD  </t>
  </si>
  <si>
    <t xml:space="preserve">SEMANA DE LA SEGURIDAD Y SALUD EN EL TRABAJO </t>
  </si>
  <si>
    <t>PLAN ESTRATEGICO DE SEGURIDAD VIAL</t>
  </si>
  <si>
    <t>PRUEBAS TEORICO PRACTICAS A CONDUCTORES</t>
  </si>
  <si>
    <t>PLAN INSTITUCIONAL DE CAPACITACIÓN EN SST/TOMA DE CONCIENCIA  EN SST</t>
  </si>
  <si>
    <t>CAPACITACIÓN EN EL SGSST/INDUCCION</t>
  </si>
  <si>
    <t xml:space="preserve">CAPACITACION  AUDITORES INTERNOS </t>
  </si>
  <si>
    <t>GESTION DE HERRAMIENTAS DE CONSULTA Y PARTICIPACIÓN</t>
  </si>
  <si>
    <t>APLICACIÓN ENCUESTAS DE SATISFACCION</t>
  </si>
  <si>
    <t>GESTION DE PLAN DE EMERGENCIAS</t>
  </si>
  <si>
    <t>ENTREGA DE ELEMENTOS DE PRIMEROS AUXILIOS Y ATENCION DE EMERGENCIAS ( A DEMANDA)</t>
  </si>
  <si>
    <t>SIMULACROS DE EMERGENCIA</t>
  </si>
  <si>
    <t>HUMANOS, FÍSICOS, TECNOLÓGICOS Y FINANCIEROS</t>
  </si>
  <si>
    <t>INVESTIGACION DE INCIDENTES (A DEMANDA)</t>
  </si>
  <si>
    <t>SEGUIMIENTO DE CONDICIONES DE SALUD (EXAMENES MEDICOS OCUPACIONALES INGRESO,  RECOMENDACIONES Y RESTRICCIONES MEDICO LABORALES , RETIRO, POST INCAPACIDAD, POR CAMBIO DE OCUPACIÓN)</t>
  </si>
  <si>
    <t>SEGUIMIENTO DE CONDICIONES DE SALUD (EXAMENES MEDICOS OCUPACIONALES  PERIODICOS,  POST INCAPACIDAD)</t>
  </si>
  <si>
    <t xml:space="preserve">ACTUALIZACION DE LA MATRIZ DE REQUISITOS LEGALES </t>
  </si>
  <si>
    <t xml:space="preserve">EVALUACION  DE LA MATRIZ DE REQUISITOS LEGALES </t>
  </si>
  <si>
    <t>ACTIVIDADES DE PREVENCIÓN DE ACCIDENTALIDAD ASOCIADA A CAIDAS Y GOLPES</t>
  </si>
  <si>
    <t>ENTREGA DE EPP (A DEMANDA)</t>
  </si>
  <si>
    <t xml:space="preserve">SEGUIMIENTO E INSPECCION DE USO, CUIDADO Y MANTENIMIENTO DE EPP </t>
  </si>
  <si>
    <t>EXAMENES OCUPACIONALES A CONDUCTORES</t>
  </si>
  <si>
    <t>CAPACITACIÓN BRIGADA DE EMERGENCIAS</t>
  </si>
  <si>
    <t>TOMA DE CONCIENCIA PESV</t>
  </si>
  <si>
    <t>CAPACITACIÓN AL COPASST</t>
  </si>
  <si>
    <t>CAPACITACIÓN AL COMITÉ DE TELETRABAJO</t>
  </si>
  <si>
    <t>CAPACITACIÓN AL COMITÉ DE CONVIVENCIA LABORAL</t>
  </si>
  <si>
    <t>CAPACITACIÓN PLAN DE PREPARACIÓN, PREVENCIÓN Y RESPUESTA ANTE EMERGENCIAS</t>
  </si>
  <si>
    <t>COMITÉ DE TELETRABAJO</t>
  </si>
  <si>
    <t>COPASST</t>
  </si>
  <si>
    <t>COMITÉ DE CONVIVENCIA LABORAL</t>
  </si>
  <si>
    <t>EXAMENES OCUPACIONALES A BRIGADISTAS</t>
  </si>
  <si>
    <t>INSPECCIONES DE SEGURIDAD</t>
  </si>
  <si>
    <t>INSPECCIONES DE EQUIPOS DE EMERGENCIAS</t>
  </si>
  <si>
    <t>APLICACIÓN BATERÍA DE IDENTIFICACIÓN DE FACTORES DE RIESGO PSICOSOCIAL</t>
  </si>
  <si>
    <t>ACTIVIDADES/ABORDAJES INDIVIDUALES</t>
  </si>
  <si>
    <t>ACTIVIDADES/ABORDAJES GRUPALES</t>
  </si>
  <si>
    <t>GESTIÓN INTEGRAL DE ELEMENTOS DE PROTECCION PERSONAL, ELEMENTOS DE PROTECCIÓN ERGONOMICA Y ELEMENTOS ERGONÓMICOS</t>
  </si>
  <si>
    <t>2. Eliminar los peligros y reducir los riesgos para la seguridad y salud en el trabajo estableciendo controles según su identificación y priorización, promoviendo la cultura del autocuidado.</t>
  </si>
  <si>
    <t>SEGUIMIENTO E INSPECCIÓN A CONTRATISTAS  MANUAL DE SST</t>
  </si>
  <si>
    <t>GESTIÓN DE CONTRATISTAS</t>
  </si>
  <si>
    <t>JUAN MANUEL GÓMEZ PRADA
COORDINADOR DEL GRUPO DE SEGURIDAD Y SALUD EN EL TRABAJO
SUBDIRECCIÓN DE GESTIÓN DEL TALENTO HUMANO
ENERO 2026</t>
  </si>
  <si>
    <t>CRISTHIAN RICARDO ABELLO ZAPATA
SUBDIRECTOR DE GESTIÓN DEL TALENTO HUMANO
ENERO 2026</t>
  </si>
  <si>
    <t>GESTION DE EVENTOS (ACCIDENTE DE TRABAJO Y ENFERMEDAD LABORAL)</t>
  </si>
  <si>
    <t>REPORTE DE ACCIDENTES DE TRABAJO</t>
  </si>
  <si>
    <t>REPORTE  DE ENFERMEDAD LABORAL (A DEMANDA)</t>
  </si>
  <si>
    <t>SEGUIMIENTO RECOMENDACIONES ACCIDENTE DE TRABAJO E INCIDENTES  Y PUBLICACION LECCIONES APRENDIDAS</t>
  </si>
  <si>
    <t>INVESTIGACION DE ACCIDENTES DE TRABAJO (A DEMANDA)</t>
  </si>
  <si>
    <t>INVESTIGACION DE ENFERMEDAD LABORAL (A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</si>
</sst>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0000%"/>
    <numFmt numFmtId="167" formatCode="00"/>
  </numFmts>
  <fonts count="69" x14ac:knownFonts="1">
    <font>
      <sz val="12"/>
      <color theme="1"/>
      <name val="Calibri"/>
      <family val="2"/>
      <scheme val="minor"/>
    </font>
    <font>
      <sz val="11"/>
      <color theme="1"/>
      <name val="Calibri"/>
      <family val="2"/>
      <scheme val="minor"/>
    </font>
    <font>
      <sz val="12"/>
      <color theme="1"/>
      <name val="Verdana"/>
      <family val="2"/>
    </font>
    <font>
      <sz val="12"/>
      <color theme="1" tint="0.34998626667073579"/>
      <name val="Verdana"/>
      <family val="2"/>
    </font>
    <font>
      <b/>
      <sz val="12"/>
      <color theme="0"/>
      <name val="Verdana"/>
      <family val="2"/>
    </font>
    <font>
      <b/>
      <sz val="12"/>
      <color theme="1"/>
      <name val="Verdana"/>
      <family val="2"/>
    </font>
    <font>
      <sz val="8"/>
      <name val="Calibri"/>
      <family val="2"/>
      <scheme val="minor"/>
    </font>
    <font>
      <sz val="11"/>
      <color theme="1"/>
      <name val="Calibri"/>
      <family val="2"/>
      <scheme val="minor"/>
    </font>
    <font>
      <sz val="11"/>
      <color theme="1"/>
      <name val="Arial"/>
      <family val="2"/>
    </font>
    <font>
      <sz val="10"/>
      <name val="Arial"/>
      <family val="2"/>
    </font>
    <font>
      <b/>
      <sz val="11"/>
      <color theme="0"/>
      <name val="Arial"/>
      <family val="2"/>
    </font>
    <font>
      <b/>
      <sz val="11"/>
      <color theme="1"/>
      <name val="Arial"/>
      <family val="2"/>
    </font>
    <font>
      <b/>
      <sz val="18"/>
      <color theme="0"/>
      <name val="Arial"/>
      <family val="2"/>
    </font>
    <font>
      <b/>
      <sz val="12"/>
      <color theme="0"/>
      <name val="Arial"/>
      <family val="2"/>
    </font>
    <font>
      <b/>
      <sz val="12"/>
      <name val="Arial"/>
      <family val="2"/>
    </font>
    <font>
      <b/>
      <sz val="18"/>
      <name val="Arial"/>
      <family val="2"/>
    </font>
    <font>
      <sz val="12"/>
      <color theme="1"/>
      <name val="Arial"/>
      <family val="2"/>
    </font>
    <font>
      <sz val="11"/>
      <name val="Arial"/>
      <family val="2"/>
    </font>
    <font>
      <b/>
      <sz val="14"/>
      <name val="Arial"/>
      <family val="2"/>
    </font>
    <font>
      <b/>
      <sz val="12"/>
      <color theme="1"/>
      <name val="Arial"/>
      <family val="2"/>
    </font>
    <font>
      <sz val="11"/>
      <color indexed="8"/>
      <name val="Calibri"/>
      <family val="2"/>
    </font>
    <font>
      <sz val="12"/>
      <name val="Arial"/>
      <family val="2"/>
    </font>
    <font>
      <sz val="10"/>
      <name val="Arial Narrow"/>
      <family val="2"/>
    </font>
    <font>
      <sz val="10"/>
      <color theme="1"/>
      <name val="Arial Narrow"/>
      <family val="2"/>
    </font>
    <font>
      <b/>
      <sz val="10"/>
      <name val="Arial Narrow"/>
      <family val="2"/>
    </font>
    <font>
      <b/>
      <sz val="10"/>
      <color rgb="FF00B050"/>
      <name val="Arial Narrow"/>
      <family val="2"/>
    </font>
    <font>
      <b/>
      <sz val="9"/>
      <name val="Arial Narrow"/>
      <family val="2"/>
    </font>
    <font>
      <b/>
      <sz val="18"/>
      <name val="Arial Narrow"/>
      <family val="2"/>
    </font>
    <font>
      <b/>
      <sz val="12"/>
      <color theme="1"/>
      <name val="Arial Narrow"/>
      <family val="2"/>
    </font>
    <font>
      <b/>
      <sz val="11"/>
      <name val="Arial"/>
      <family val="2"/>
    </font>
    <font>
      <sz val="12"/>
      <color theme="0"/>
      <name val="Calibri"/>
      <family val="2"/>
      <scheme val="minor"/>
    </font>
    <font>
      <b/>
      <sz val="14"/>
      <color theme="0"/>
      <name val="Arial"/>
      <family val="2"/>
    </font>
    <font>
      <b/>
      <sz val="20"/>
      <color theme="1"/>
      <name val="Arial"/>
      <family val="2"/>
    </font>
    <font>
      <sz val="12"/>
      <color theme="1"/>
      <name val="Calibri"/>
      <family val="2"/>
      <scheme val="minor"/>
    </font>
    <font>
      <b/>
      <sz val="8"/>
      <color theme="1"/>
      <name val="Arial"/>
      <family val="2"/>
    </font>
    <font>
      <sz val="12"/>
      <color theme="3"/>
      <name val="Calibri"/>
      <family val="2"/>
      <scheme val="minor"/>
    </font>
    <font>
      <sz val="8"/>
      <color theme="1"/>
      <name val="Arial"/>
      <family val="2"/>
    </font>
    <font>
      <b/>
      <sz val="10"/>
      <color rgb="FF009900"/>
      <name val="Arial Narrow"/>
      <family val="2"/>
    </font>
    <font>
      <b/>
      <sz val="10"/>
      <color theme="0" tint="-0.499984740745262"/>
      <name val="Arial Narrow"/>
      <family val="2"/>
    </font>
    <font>
      <i/>
      <sz val="6"/>
      <name val="Arial Narrow"/>
      <family val="2"/>
    </font>
    <font>
      <b/>
      <i/>
      <sz val="6"/>
      <name val="Arial Narrow"/>
      <family val="2"/>
    </font>
    <font>
      <b/>
      <i/>
      <sz val="6"/>
      <name val="Times New Roman"/>
      <family val="1"/>
    </font>
    <font>
      <b/>
      <sz val="6"/>
      <name val="Arial Narrow"/>
      <family val="2"/>
    </font>
    <font>
      <sz val="6"/>
      <name val="Arial Narrow"/>
      <family val="2"/>
    </font>
    <font>
      <i/>
      <sz val="6"/>
      <name val="Times New Roman"/>
      <family val="1"/>
    </font>
    <font>
      <sz val="6"/>
      <color theme="1"/>
      <name val="Arial Narrow"/>
      <family val="2"/>
    </font>
    <font>
      <sz val="6"/>
      <color theme="1"/>
      <name val="Calibri"/>
      <family val="2"/>
      <scheme val="minor"/>
    </font>
    <font>
      <sz val="6"/>
      <color theme="1"/>
      <name val="Wingdings"/>
      <charset val="2"/>
    </font>
    <font>
      <i/>
      <sz val="6"/>
      <color theme="1"/>
      <name val="Arial Narrow"/>
      <family val="2"/>
    </font>
    <font>
      <b/>
      <sz val="6"/>
      <color theme="1"/>
      <name val="Arial Narrow"/>
      <family val="2"/>
    </font>
    <font>
      <b/>
      <sz val="12"/>
      <color theme="0"/>
      <name val="Arial Narrow"/>
      <family val="2"/>
    </font>
    <font>
      <b/>
      <sz val="18"/>
      <color theme="1"/>
      <name val="Arial"/>
      <family val="2"/>
    </font>
    <font>
      <b/>
      <sz val="14"/>
      <color theme="1"/>
      <name val="Arial"/>
      <family val="2"/>
    </font>
    <font>
      <b/>
      <sz val="11"/>
      <color theme="1"/>
      <name val="Arial Narrow"/>
      <family val="2"/>
    </font>
    <font>
      <b/>
      <sz val="12"/>
      <color rgb="FFFFFFFF"/>
      <name val="Arial Narrow"/>
      <family val="2"/>
    </font>
    <font>
      <b/>
      <i/>
      <sz val="11"/>
      <name val="Arial Narrow"/>
      <family val="2"/>
    </font>
    <font>
      <b/>
      <i/>
      <sz val="11"/>
      <color theme="0"/>
      <name val="Arial Narrow"/>
      <family val="2"/>
    </font>
    <font>
      <sz val="11"/>
      <color rgb="FFFF0000"/>
      <name val="Arial"/>
      <family val="2"/>
    </font>
    <font>
      <b/>
      <sz val="10"/>
      <color theme="1"/>
      <name val="Arial Narrow"/>
      <family val="2"/>
    </font>
    <font>
      <b/>
      <sz val="14"/>
      <color theme="0" tint="-0.34998626667073579"/>
      <name val="Arial Narrow"/>
      <family val="2"/>
    </font>
    <font>
      <b/>
      <sz val="26"/>
      <color theme="0"/>
      <name val="Arial Narrow"/>
      <family val="2"/>
    </font>
    <font>
      <b/>
      <sz val="28"/>
      <color theme="0"/>
      <name val="Arial Narrow"/>
      <family val="2"/>
    </font>
    <font>
      <sz val="28"/>
      <color theme="3"/>
      <name val="Arial Narrow"/>
      <family val="2"/>
    </font>
    <font>
      <b/>
      <sz val="36"/>
      <color theme="0"/>
      <name val="Arial Narrow"/>
      <family val="2"/>
    </font>
    <font>
      <sz val="36"/>
      <name val="Arial Narrow"/>
      <family val="2"/>
    </font>
    <font>
      <b/>
      <sz val="48"/>
      <name val="Arial"/>
      <family val="2"/>
    </font>
    <font>
      <b/>
      <sz val="72"/>
      <color theme="0"/>
      <name val="Arial Narrow"/>
      <family val="2"/>
    </font>
    <font>
      <b/>
      <sz val="12"/>
      <name val="Arial Narrow"/>
      <family val="2"/>
    </font>
    <font>
      <sz val="12"/>
      <name val="Arial Narrow"/>
      <family val="2"/>
    </font>
  </fonts>
  <fills count="22">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rgb="FF76D6FF"/>
        <bgColor indexed="64"/>
      </patternFill>
    </fill>
    <fill>
      <patternFill patternType="solid">
        <fgColor indexed="9"/>
        <bgColor indexed="64"/>
      </patternFill>
    </fill>
    <fill>
      <patternFill patternType="solid">
        <fgColor rgb="FF92D050"/>
        <bgColor indexed="64"/>
      </patternFill>
    </fill>
    <fill>
      <patternFill patternType="solid">
        <fgColor rgb="FF6699FF"/>
        <bgColor indexed="64"/>
      </patternFill>
    </fill>
    <fill>
      <patternFill patternType="solid">
        <fgColor rgb="FFF42F63"/>
        <bgColor indexed="64"/>
      </patternFill>
    </fill>
    <fill>
      <patternFill patternType="solid">
        <fgColor rgb="FFFFCC3B"/>
        <bgColor indexed="64"/>
      </patternFill>
    </fill>
    <fill>
      <patternFill patternType="solid">
        <fgColor rgb="FFFF7C80"/>
        <bgColor indexed="64"/>
      </patternFill>
    </fill>
    <fill>
      <patternFill patternType="solid">
        <fgColor rgb="FF1F3F7D"/>
        <bgColor indexed="64"/>
      </patternFill>
    </fill>
    <fill>
      <patternFill patternType="solid">
        <fgColor theme="2"/>
        <bgColor indexed="64"/>
      </patternFill>
    </fill>
    <fill>
      <patternFill patternType="solid">
        <fgColor rgb="FFFFC000"/>
        <bgColor indexed="64"/>
      </patternFill>
    </fill>
    <fill>
      <patternFill patternType="solid">
        <fgColor rgb="FF6D98FF"/>
        <bgColor indexed="64"/>
      </patternFill>
    </fill>
    <fill>
      <patternFill patternType="solid">
        <fgColor theme="0" tint="-0.499984740745262"/>
        <bgColor indexed="64"/>
      </patternFill>
    </fill>
    <fill>
      <patternFill patternType="solid">
        <fgColor theme="6" tint="-0.249977111117893"/>
        <bgColor indexed="64"/>
      </patternFill>
    </fill>
    <fill>
      <patternFill patternType="solid">
        <fgColor rgb="FFF1F1F1"/>
        <bgColor indexed="64"/>
      </patternFill>
    </fill>
    <fill>
      <patternFill patternType="solid">
        <fgColor rgb="FF32B4A8"/>
        <bgColor indexed="64"/>
      </patternFill>
    </fill>
    <fill>
      <patternFill patternType="solid">
        <fgColor theme="0" tint="-4.9989318521683403E-2"/>
        <bgColor indexed="64"/>
      </patternFill>
    </fill>
    <fill>
      <patternFill patternType="solid">
        <fgColor rgb="FFFF2F92"/>
        <bgColor indexed="64"/>
      </patternFill>
    </fill>
    <fill>
      <patternFill patternType="solid">
        <fgColor theme="4"/>
        <bgColor indexed="64"/>
      </patternFill>
    </fill>
  </fills>
  <borders count="59">
    <border>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theme="1" tint="0.499984740745262"/>
      </left>
      <right style="thin">
        <color indexed="64"/>
      </right>
      <top style="medium">
        <color theme="1" tint="0.499984740745262"/>
      </top>
      <bottom style="thin">
        <color indexed="64"/>
      </bottom>
      <diagonal/>
    </border>
    <border>
      <left style="medium">
        <color theme="1" tint="0.499984740745262"/>
      </left>
      <right style="thin">
        <color indexed="64"/>
      </right>
      <top style="thin">
        <color indexed="64"/>
      </top>
      <bottom style="thin">
        <color indexed="64"/>
      </bottom>
      <diagonal/>
    </border>
    <border>
      <left style="medium">
        <color theme="1" tint="0.499984740745262"/>
      </left>
      <right style="thin">
        <color indexed="64"/>
      </right>
      <top style="thin">
        <color indexed="64"/>
      </top>
      <bottom style="medium">
        <color theme="1" tint="0.499984740745262"/>
      </bottom>
      <diagonal/>
    </border>
    <border>
      <left style="medium">
        <color theme="1" tint="0.499984740745262"/>
      </left>
      <right style="thin">
        <color indexed="64"/>
      </right>
      <top style="medium">
        <color theme="1" tint="0.499984740745262"/>
      </top>
      <bottom/>
      <diagonal/>
    </border>
    <border>
      <left style="medium">
        <color theme="1" tint="0.499984740745262"/>
      </left>
      <right style="thin">
        <color indexed="64"/>
      </right>
      <top/>
      <bottom/>
      <diagonal/>
    </border>
    <border>
      <left style="medium">
        <color theme="1" tint="0.499984740745262"/>
      </left>
      <right style="thin">
        <color indexed="64"/>
      </right>
      <top/>
      <bottom style="medium">
        <color theme="1" tint="0.499984740745262"/>
      </bottom>
      <diagonal/>
    </border>
    <border>
      <left style="thin">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rgb="FF73B9AF"/>
      </top>
      <bottom style="thin">
        <color theme="1"/>
      </bottom>
      <diagonal/>
    </border>
    <border>
      <left/>
      <right/>
      <top style="thin">
        <color rgb="FF73B9AF"/>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theme="1" tint="0.499984740745262"/>
      </top>
      <bottom/>
      <diagonal/>
    </border>
    <border>
      <left/>
      <right/>
      <top style="thin">
        <color rgb="FF73B9AF"/>
      </top>
      <bottom style="thin">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right style="medium">
        <color auto="1"/>
      </right>
      <top style="thin">
        <color indexed="64"/>
      </top>
      <bottom/>
      <diagonal/>
    </border>
    <border>
      <left/>
      <right style="medium">
        <color auto="1"/>
      </right>
      <top/>
      <bottom style="thin">
        <color auto="1"/>
      </bottom>
      <diagonal/>
    </border>
  </borders>
  <cellStyleXfs count="11">
    <xf numFmtId="0" fontId="0" fillId="0" borderId="0"/>
    <xf numFmtId="0" fontId="7" fillId="0" borderId="0"/>
    <xf numFmtId="0" fontId="9" fillId="0" borderId="0"/>
    <xf numFmtId="0" fontId="9" fillId="0" borderId="0"/>
    <xf numFmtId="0" fontId="20" fillId="0" borderId="0"/>
    <xf numFmtId="9" fontId="7" fillId="0" borderId="0" applyFont="0" applyFill="0" applyBorder="0" applyAlignment="0" applyProtection="0"/>
    <xf numFmtId="9" fontId="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 fillId="0" borderId="0"/>
    <xf numFmtId="9" fontId="1" fillId="0" borderId="0" applyFont="0" applyFill="0" applyBorder="0" applyAlignment="0" applyProtection="0"/>
  </cellStyleXfs>
  <cellXfs count="406">
    <xf numFmtId="0" fontId="0" fillId="0" borderId="0" xfId="0"/>
    <xf numFmtId="0" fontId="0" fillId="3" borderId="0" xfId="0" applyFill="1"/>
    <xf numFmtId="0" fontId="0" fillId="2" borderId="0" xfId="0" applyFill="1"/>
    <xf numFmtId="0" fontId="2" fillId="3" borderId="0" xfId="0" applyFont="1" applyFill="1"/>
    <xf numFmtId="0" fontId="4" fillId="2" borderId="0" xfId="0" applyFont="1" applyFill="1" applyAlignment="1">
      <alignment vertical="center" wrapText="1"/>
    </xf>
    <xf numFmtId="0" fontId="16" fillId="3" borderId="0" xfId="0" applyFont="1" applyFill="1"/>
    <xf numFmtId="0" fontId="8" fillId="3" borderId="0" xfId="0" applyFont="1" applyFill="1"/>
    <xf numFmtId="0" fontId="4" fillId="3" borderId="0" xfId="0" applyFont="1" applyFill="1" applyAlignment="1">
      <alignment vertical="center" wrapText="1"/>
    </xf>
    <xf numFmtId="0" fontId="5" fillId="2" borderId="0" xfId="0" applyFont="1" applyFill="1" applyAlignment="1">
      <alignment vertical="center"/>
    </xf>
    <xf numFmtId="0" fontId="19" fillId="2" borderId="0" xfId="0" applyFont="1" applyFill="1" applyAlignment="1">
      <alignment horizontal="left" vertical="center" wrapText="1"/>
    </xf>
    <xf numFmtId="0" fontId="16" fillId="2" borderId="0" xfId="0" applyFont="1" applyFill="1" applyAlignment="1">
      <alignment horizontal="left" vertical="center" wrapText="1"/>
    </xf>
    <xf numFmtId="2" fontId="16" fillId="2" borderId="0" xfId="0" applyNumberFormat="1" applyFont="1" applyFill="1" applyAlignment="1">
      <alignment horizontal="center" vertical="center" wrapText="1"/>
    </xf>
    <xf numFmtId="2" fontId="2" fillId="2" borderId="0" xfId="0" applyNumberFormat="1" applyFont="1" applyFill="1" applyAlignment="1">
      <alignment horizontal="center" vertical="center" wrapText="1"/>
    </xf>
    <xf numFmtId="9" fontId="17" fillId="2" borderId="0" xfId="0" applyNumberFormat="1" applyFont="1" applyFill="1" applyAlignment="1" applyProtection="1">
      <alignment horizontal="center" vertical="center" wrapText="1" shrinkToFit="1"/>
      <protection locked="0"/>
    </xf>
    <xf numFmtId="0" fontId="14" fillId="2" borderId="0" xfId="0" applyFont="1" applyFill="1" applyAlignment="1" applyProtection="1">
      <alignment horizontal="left" vertical="center" wrapText="1" shrinkToFit="1"/>
      <protection locked="0"/>
    </xf>
    <xf numFmtId="9" fontId="21" fillId="2" borderId="0" xfId="0" applyNumberFormat="1" applyFont="1" applyFill="1" applyAlignment="1" applyProtection="1">
      <alignment horizontal="left" vertical="center" wrapText="1" shrinkToFit="1"/>
      <protection locked="0"/>
    </xf>
    <xf numFmtId="0" fontId="8" fillId="2" borderId="5" xfId="0" applyFont="1" applyFill="1" applyBorder="1" applyAlignment="1">
      <alignment horizontal="left" vertical="center" wrapText="1"/>
    </xf>
    <xf numFmtId="2" fontId="8" fillId="2" borderId="5" xfId="0" applyNumberFormat="1" applyFont="1" applyFill="1" applyBorder="1" applyAlignment="1">
      <alignment horizontal="center" vertical="center" wrapText="1"/>
    </xf>
    <xf numFmtId="0" fontId="29" fillId="0" borderId="5" xfId="0" applyFont="1" applyBorder="1" applyAlignment="1" applyProtection="1">
      <alignment vertical="center" wrapText="1" shrinkToFit="1"/>
      <protection locked="0"/>
    </xf>
    <xf numFmtId="0" fontId="10" fillId="8" borderId="11" xfId="0" applyFont="1" applyFill="1" applyBorder="1" applyAlignment="1">
      <alignment horizontal="center" vertical="center" wrapText="1"/>
    </xf>
    <xf numFmtId="0" fontId="8" fillId="15" borderId="0" xfId="0" applyFont="1" applyFill="1"/>
    <xf numFmtId="9" fontId="8" fillId="15" borderId="0" xfId="0" applyNumberFormat="1" applyFont="1" applyFill="1" applyAlignment="1">
      <alignment vertical="center" wrapText="1"/>
    </xf>
    <xf numFmtId="0" fontId="11" fillId="14" borderId="5" xfId="0" applyFont="1" applyFill="1" applyBorder="1" applyAlignment="1" applyProtection="1">
      <alignment horizontal="center" vertical="center" wrapText="1" shrinkToFit="1"/>
      <protection locked="0"/>
    </xf>
    <xf numFmtId="0" fontId="11" fillId="6" borderId="5" xfId="0" applyFont="1" applyFill="1" applyBorder="1" applyAlignment="1" applyProtection="1">
      <alignment horizontal="center" vertical="center" wrapText="1" shrinkToFit="1"/>
      <protection locked="0"/>
    </xf>
    <xf numFmtId="0" fontId="11" fillId="0" borderId="5" xfId="0" applyFont="1" applyBorder="1" applyAlignment="1" applyProtection="1">
      <alignment vertical="center" wrapText="1" shrinkToFit="1"/>
      <protection locked="0"/>
    </xf>
    <xf numFmtId="9" fontId="11" fillId="0" borderId="0" xfId="0" applyNumberFormat="1" applyFont="1" applyAlignment="1" applyProtection="1">
      <alignment horizontal="center" vertical="center" wrapText="1" shrinkToFit="1"/>
      <protection locked="0"/>
    </xf>
    <xf numFmtId="17" fontId="29" fillId="2" borderId="5" xfId="0" applyNumberFormat="1" applyFont="1" applyFill="1" applyBorder="1" applyAlignment="1" applyProtection="1">
      <alignment horizontal="center" vertical="center" wrapText="1" shrinkToFit="1"/>
      <protection locked="0"/>
    </xf>
    <xf numFmtId="2" fontId="8" fillId="10" borderId="5" xfId="0" applyNumberFormat="1" applyFont="1" applyFill="1" applyBorder="1" applyAlignment="1">
      <alignment horizontal="center" vertical="center" wrapText="1"/>
    </xf>
    <xf numFmtId="2" fontId="8" fillId="13" borderId="5" xfId="0" applyNumberFormat="1" applyFont="1" applyFill="1" applyBorder="1" applyAlignment="1">
      <alignment horizontal="center" vertical="center" wrapText="1"/>
    </xf>
    <xf numFmtId="2" fontId="8" fillId="6" borderId="5" xfId="0" applyNumberFormat="1" applyFont="1" applyFill="1" applyBorder="1" applyAlignment="1">
      <alignment horizontal="center" vertical="center" wrapText="1"/>
    </xf>
    <xf numFmtId="9" fontId="17" fillId="5" borderId="5" xfId="0" applyNumberFormat="1" applyFont="1" applyFill="1" applyBorder="1" applyAlignment="1" applyProtection="1">
      <alignment horizontal="left" vertical="center" wrapText="1" shrinkToFit="1"/>
      <protection locked="0"/>
    </xf>
    <xf numFmtId="2" fontId="30" fillId="2" borderId="0" xfId="0" applyNumberFormat="1" applyFont="1" applyFill="1" applyAlignment="1">
      <alignment vertical="center"/>
    </xf>
    <xf numFmtId="0" fontId="35" fillId="2" borderId="0" xfId="0" applyFont="1" applyFill="1"/>
    <xf numFmtId="0" fontId="35" fillId="0" borderId="0" xfId="0" applyFont="1"/>
    <xf numFmtId="9" fontId="0" fillId="0" borderId="0" xfId="8" applyFont="1"/>
    <xf numFmtId="16" fontId="0" fillId="0" borderId="0" xfId="0" applyNumberFormat="1"/>
    <xf numFmtId="10" fontId="0" fillId="2" borderId="0" xfId="8" applyNumberFormat="1" applyFont="1" applyFill="1"/>
    <xf numFmtId="9" fontId="11" fillId="0" borderId="3" xfId="0" applyNumberFormat="1" applyFont="1" applyBorder="1" applyAlignment="1" applyProtection="1">
      <alignment horizontal="center" vertical="center" wrapText="1" shrinkToFit="1"/>
      <protection locked="0"/>
    </xf>
    <xf numFmtId="0" fontId="32" fillId="0" borderId="6" xfId="0" applyFont="1" applyBorder="1" applyAlignment="1" applyProtection="1">
      <alignment horizontal="center" vertical="center" wrapText="1" shrinkToFit="1"/>
      <protection locked="0"/>
    </xf>
    <xf numFmtId="0" fontId="10" fillId="7" borderId="35" xfId="0" applyFont="1" applyFill="1" applyBorder="1" applyAlignment="1">
      <alignment horizontal="center" vertical="center" wrapText="1"/>
    </xf>
    <xf numFmtId="0" fontId="8" fillId="7" borderId="26" xfId="0" applyFont="1" applyFill="1" applyBorder="1"/>
    <xf numFmtId="0" fontId="8" fillId="7" borderId="26" xfId="0" applyFont="1" applyFill="1" applyBorder="1" applyAlignment="1">
      <alignment wrapText="1"/>
    </xf>
    <xf numFmtId="0" fontId="8" fillId="7" borderId="36" xfId="0" applyFont="1" applyFill="1" applyBorder="1"/>
    <xf numFmtId="0" fontId="8" fillId="3" borderId="23" xfId="0" applyFont="1" applyFill="1" applyBorder="1"/>
    <xf numFmtId="0" fontId="11" fillId="2" borderId="21" xfId="0" applyFont="1" applyFill="1" applyBorder="1" applyAlignment="1">
      <alignment vertical="center"/>
    </xf>
    <xf numFmtId="0" fontId="8" fillId="15" borderId="23" xfId="0" applyFont="1" applyFill="1" applyBorder="1"/>
    <xf numFmtId="164" fontId="8" fillId="15" borderId="23" xfId="7" applyNumberFormat="1" applyFont="1" applyFill="1" applyBorder="1"/>
    <xf numFmtId="9" fontId="36" fillId="15" borderId="23" xfId="0" applyNumberFormat="1" applyFont="1" applyFill="1" applyBorder="1"/>
    <xf numFmtId="9" fontId="8" fillId="15" borderId="23" xfId="0" applyNumberFormat="1" applyFont="1" applyFill="1" applyBorder="1"/>
    <xf numFmtId="0" fontId="29" fillId="2" borderId="5" xfId="0" applyFont="1" applyFill="1" applyBorder="1" applyAlignment="1" applyProtection="1">
      <alignment horizontal="left" vertical="center" wrapText="1" shrinkToFit="1"/>
      <protection locked="0"/>
    </xf>
    <xf numFmtId="9" fontId="17" fillId="2" borderId="5" xfId="0" applyNumberFormat="1" applyFont="1" applyFill="1" applyBorder="1" applyAlignment="1" applyProtection="1">
      <alignment horizontal="left" vertical="center" wrapText="1" shrinkToFit="1"/>
      <protection locked="0"/>
    </xf>
    <xf numFmtId="2" fontId="22" fillId="0" borderId="0" xfId="8" applyNumberFormat="1" applyFont="1" applyBorder="1" applyAlignment="1" applyProtection="1">
      <alignment horizontal="center" vertical="center" wrapText="1"/>
      <protection locked="0"/>
    </xf>
    <xf numFmtId="0" fontId="32" fillId="0" borderId="14" xfId="0" applyFont="1" applyBorder="1" applyAlignment="1" applyProtection="1">
      <alignment horizontal="center" vertical="center" wrapText="1" shrinkToFit="1"/>
      <protection locked="0"/>
    </xf>
    <xf numFmtId="0" fontId="32" fillId="0" borderId="7" xfId="0" applyFont="1" applyBorder="1" applyAlignment="1" applyProtection="1">
      <alignment horizontal="center" vertical="center" wrapText="1" shrinkToFit="1"/>
      <protection locked="0"/>
    </xf>
    <xf numFmtId="9" fontId="11" fillId="0" borderId="18" xfId="0" applyNumberFormat="1" applyFont="1" applyBorder="1" applyAlignment="1" applyProtection="1">
      <alignment horizontal="center" vertical="center" wrapText="1" shrinkToFit="1"/>
      <protection locked="0"/>
    </xf>
    <xf numFmtId="0" fontId="0" fillId="0" borderId="26" xfId="0" applyBorder="1"/>
    <xf numFmtId="9" fontId="0" fillId="0" borderId="0" xfId="8" applyFont="1" applyBorder="1"/>
    <xf numFmtId="0" fontId="0" fillId="0" borderId="36" xfId="0" applyBorder="1"/>
    <xf numFmtId="0" fontId="0" fillId="0" borderId="23" xfId="0" applyBorder="1"/>
    <xf numFmtId="0" fontId="8" fillId="16" borderId="0" xfId="0" applyFont="1" applyFill="1"/>
    <xf numFmtId="0" fontId="29" fillId="7" borderId="31" xfId="0" applyFont="1" applyFill="1" applyBorder="1" applyAlignment="1" applyProtection="1">
      <alignment vertical="center" wrapText="1" shrinkToFit="1"/>
      <protection locked="0"/>
    </xf>
    <xf numFmtId="0" fontId="22" fillId="0" borderId="0" xfId="0" applyFont="1" applyAlignment="1">
      <alignment vertical="center"/>
    </xf>
    <xf numFmtId="0" fontId="23" fillId="0" borderId="0" xfId="0" applyFont="1"/>
    <xf numFmtId="0" fontId="23" fillId="0" borderId="0" xfId="0" applyFont="1" applyAlignment="1" applyProtection="1">
      <alignment vertical="center"/>
      <protection locked="0"/>
    </xf>
    <xf numFmtId="0" fontId="23" fillId="0" borderId="0" xfId="0" applyFont="1" applyProtection="1">
      <protection locked="0"/>
    </xf>
    <xf numFmtId="0" fontId="23" fillId="0" borderId="0" xfId="0" applyFont="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9" xfId="0" applyFont="1" applyBorder="1" applyAlignment="1" applyProtection="1">
      <alignment horizontal="center" vertical="center"/>
      <protection locked="0"/>
    </xf>
    <xf numFmtId="0" fontId="24" fillId="6" borderId="5" xfId="0" applyFont="1" applyFill="1" applyBorder="1" applyAlignment="1" applyProtection="1">
      <alignment horizontal="center" vertical="center" wrapText="1"/>
      <protection locked="0"/>
    </xf>
    <xf numFmtId="10" fontId="22" fillId="0" borderId="5" xfId="8" applyNumberFormat="1" applyFont="1" applyBorder="1" applyAlignment="1" applyProtection="1">
      <alignment horizontal="center" vertical="center" wrapText="1"/>
      <protection locked="0"/>
    </xf>
    <xf numFmtId="0" fontId="24" fillId="9" borderId="5" xfId="0" applyFont="1" applyFill="1" applyBorder="1" applyAlignment="1" applyProtection="1">
      <alignment horizontal="center" vertical="center" wrapText="1"/>
      <protection locked="0"/>
    </xf>
    <xf numFmtId="0" fontId="24" fillId="10" borderId="5" xfId="0" applyFont="1" applyFill="1" applyBorder="1" applyAlignment="1" applyProtection="1">
      <alignment horizontal="center" vertical="center" wrapText="1"/>
      <protection locked="0"/>
    </xf>
    <xf numFmtId="0" fontId="0" fillId="0" borderId="0" xfId="0" applyAlignment="1">
      <alignment horizontal="center" vertical="center"/>
    </xf>
    <xf numFmtId="0" fontId="42" fillId="0" borderId="0" xfId="0" applyFont="1"/>
    <xf numFmtId="0" fontId="43" fillId="0" borderId="0" xfId="0" applyFont="1"/>
    <xf numFmtId="0" fontId="45" fillId="0" borderId="0" xfId="0" applyFont="1" applyAlignment="1" applyProtection="1">
      <alignment vertical="center"/>
      <protection locked="0"/>
    </xf>
    <xf numFmtId="0" fontId="45" fillId="0" borderId="0" xfId="0" applyFont="1" applyProtection="1">
      <protection locked="0"/>
    </xf>
    <xf numFmtId="10" fontId="23" fillId="0" borderId="0" xfId="8" applyNumberFormat="1" applyFont="1" applyProtection="1">
      <protection locked="0"/>
    </xf>
    <xf numFmtId="166" fontId="23" fillId="0" borderId="0" xfId="8" applyNumberFormat="1" applyFont="1" applyProtection="1">
      <protection locked="0"/>
    </xf>
    <xf numFmtId="165" fontId="23" fillId="0" borderId="0" xfId="8" applyNumberFormat="1" applyFont="1" applyProtection="1">
      <protection locked="0"/>
    </xf>
    <xf numFmtId="9" fontId="0" fillId="2" borderId="0" xfId="0" applyNumberFormat="1" applyFill="1"/>
    <xf numFmtId="49" fontId="28" fillId="0" borderId="0" xfId="0" applyNumberFormat="1" applyFont="1" applyAlignment="1">
      <alignment horizontal="center" vertical="center"/>
    </xf>
    <xf numFmtId="0" fontId="10" fillId="17" borderId="0" xfId="0" applyFont="1" applyFill="1" applyAlignment="1">
      <alignment horizontal="center" vertical="center" wrapText="1"/>
    </xf>
    <xf numFmtId="0" fontId="0" fillId="17" borderId="0" xfId="0" applyFill="1"/>
    <xf numFmtId="0" fontId="4" fillId="17" borderId="0" xfId="0" applyFont="1" applyFill="1" applyAlignment="1">
      <alignment vertical="center" wrapText="1"/>
    </xf>
    <xf numFmtId="0" fontId="11" fillId="17" borderId="0" xfId="0" applyFont="1" applyFill="1" applyAlignment="1">
      <alignment horizontal="center" vertical="center" wrapText="1"/>
    </xf>
    <xf numFmtId="0" fontId="50" fillId="2" borderId="0" xfId="0" applyFont="1" applyFill="1" applyAlignment="1">
      <alignment horizontal="center" vertical="center"/>
    </xf>
    <xf numFmtId="0" fontId="28" fillId="2" borderId="0" xfId="0" applyFont="1" applyFill="1" applyAlignment="1">
      <alignment horizontal="center" vertical="center"/>
    </xf>
    <xf numFmtId="49" fontId="28" fillId="2" borderId="0" xfId="0" applyNumberFormat="1" applyFont="1" applyFill="1" applyAlignment="1">
      <alignment horizontal="center" vertical="center"/>
    </xf>
    <xf numFmtId="0" fontId="8" fillId="17" borderId="0" xfId="0" applyFont="1" applyFill="1"/>
    <xf numFmtId="0" fontId="16" fillId="17" borderId="0" xfId="0" applyFont="1" applyFill="1"/>
    <xf numFmtId="9" fontId="8" fillId="17" borderId="0" xfId="0" applyNumberFormat="1" applyFont="1" applyFill="1"/>
    <xf numFmtId="0" fontId="10" fillId="17" borderId="20" xfId="0" applyFont="1" applyFill="1" applyBorder="1" applyAlignment="1">
      <alignment horizontal="center" vertical="center" wrapText="1"/>
    </xf>
    <xf numFmtId="0" fontId="45" fillId="0" borderId="0" xfId="9" applyFont="1" applyAlignment="1">
      <alignment horizontal="justify"/>
    </xf>
    <xf numFmtId="0" fontId="46" fillId="0" borderId="0" xfId="9" applyFont="1"/>
    <xf numFmtId="0" fontId="43" fillId="0" borderId="0" xfId="9" applyFont="1"/>
    <xf numFmtId="0" fontId="45" fillId="0" borderId="0" xfId="9" applyFont="1" applyProtection="1">
      <protection locked="0"/>
    </xf>
    <xf numFmtId="0" fontId="47" fillId="0" borderId="0" xfId="9" applyFont="1" applyAlignment="1">
      <alignment horizontal="justify"/>
    </xf>
    <xf numFmtId="0" fontId="48" fillId="0" borderId="0" xfId="9" applyFont="1" applyAlignment="1">
      <alignment horizontal="justify"/>
    </xf>
    <xf numFmtId="0" fontId="49" fillId="0" borderId="0" xfId="9" applyFont="1" applyAlignment="1">
      <alignment horizontal="justify"/>
    </xf>
    <xf numFmtId="0" fontId="22" fillId="0" borderId="0" xfId="9" applyFont="1"/>
    <xf numFmtId="0" fontId="23" fillId="0" borderId="0" xfId="9" applyFont="1" applyProtection="1">
      <protection locked="0"/>
    </xf>
    <xf numFmtId="0" fontId="0" fillId="2" borderId="0" xfId="0" applyFill="1" applyAlignment="1"/>
    <xf numFmtId="0" fontId="30" fillId="2" borderId="0" xfId="0" applyFont="1" applyFill="1"/>
    <xf numFmtId="9" fontId="32" fillId="2" borderId="5" xfId="0" applyNumberFormat="1" applyFont="1" applyFill="1" applyBorder="1" applyAlignment="1">
      <alignment horizontal="center" vertical="center" wrapText="1"/>
    </xf>
    <xf numFmtId="0" fontId="10" fillId="8" borderId="5" xfId="0" applyFont="1" applyFill="1" applyBorder="1" applyAlignment="1">
      <alignment horizontal="center" vertical="center" wrapText="1"/>
    </xf>
    <xf numFmtId="0" fontId="11" fillId="0" borderId="5" xfId="0" applyFont="1" applyBorder="1" applyAlignment="1" applyProtection="1">
      <alignment horizontal="center" vertical="center" wrapText="1" shrinkToFit="1"/>
      <protection locked="0"/>
    </xf>
    <xf numFmtId="0" fontId="24" fillId="0" borderId="5" xfId="0" applyFont="1" applyBorder="1" applyAlignment="1">
      <alignment horizontal="center" vertical="center" wrapText="1"/>
    </xf>
    <xf numFmtId="0" fontId="24" fillId="0" borderId="5" xfId="0" applyFont="1" applyBorder="1" applyAlignment="1" applyProtection="1">
      <alignment horizontal="center" vertical="center" wrapText="1"/>
      <protection locked="0"/>
    </xf>
    <xf numFmtId="0" fontId="24" fillId="0" borderId="5" xfId="0" applyFont="1" applyBorder="1" applyAlignment="1">
      <alignment horizontal="center" vertical="center"/>
    </xf>
    <xf numFmtId="0" fontId="11" fillId="0" borderId="5" xfId="0" applyFont="1" applyFill="1" applyBorder="1" applyAlignment="1">
      <alignment horizontal="left" vertical="center" wrapText="1"/>
    </xf>
    <xf numFmtId="0" fontId="29" fillId="0" borderId="5" xfId="0" applyFont="1" applyFill="1" applyBorder="1" applyAlignment="1" applyProtection="1">
      <alignment vertical="center" wrapText="1" shrinkToFit="1"/>
      <protection locked="0"/>
    </xf>
    <xf numFmtId="0" fontId="29" fillId="0" borderId="5" xfId="0" applyFont="1" applyFill="1" applyBorder="1" applyAlignment="1" applyProtection="1">
      <alignment horizontal="left" vertical="center" wrapText="1" shrinkToFit="1"/>
      <protection locked="0"/>
    </xf>
    <xf numFmtId="0" fontId="8" fillId="0" borderId="5" xfId="0" applyFont="1" applyFill="1" applyBorder="1" applyAlignment="1">
      <alignment horizontal="left" vertical="center" wrapText="1"/>
    </xf>
    <xf numFmtId="10" fontId="24" fillId="0" borderId="5" xfId="8" applyNumberFormat="1" applyFont="1" applyBorder="1" applyAlignment="1">
      <alignment horizontal="center" vertical="center" wrapText="1"/>
    </xf>
    <xf numFmtId="49" fontId="8" fillId="13" borderId="5" xfId="0" applyNumberFormat="1" applyFont="1" applyFill="1" applyBorder="1" applyAlignment="1">
      <alignment horizontal="center" vertical="center" wrapText="1"/>
    </xf>
    <xf numFmtId="0" fontId="11" fillId="0" borderId="5" xfId="0" applyFont="1" applyFill="1" applyBorder="1" applyAlignment="1" applyProtection="1">
      <alignment vertical="center" wrapText="1" shrinkToFit="1"/>
      <protection locked="0"/>
    </xf>
    <xf numFmtId="0" fontId="11" fillId="0" borderId="5" xfId="0" applyFont="1" applyFill="1" applyBorder="1" applyAlignment="1" applyProtection="1">
      <alignment horizontal="center" vertical="center" wrapText="1" shrinkToFit="1"/>
      <protection locked="0"/>
    </xf>
    <xf numFmtId="0" fontId="11" fillId="0" borderId="7" xfId="0" applyFont="1" applyFill="1" applyBorder="1" applyAlignment="1" applyProtection="1">
      <alignment horizontal="center" vertical="center" wrapText="1" shrinkToFit="1"/>
      <protection locked="0"/>
    </xf>
    <xf numFmtId="0" fontId="11" fillId="6" borderId="7" xfId="0" applyFont="1" applyFill="1" applyBorder="1" applyAlignment="1" applyProtection="1">
      <alignment horizontal="center" vertical="center" wrapText="1" shrinkToFit="1"/>
      <protection locked="0"/>
    </xf>
    <xf numFmtId="9" fontId="11" fillId="0" borderId="53" xfId="0" applyNumberFormat="1" applyFont="1" applyFill="1" applyBorder="1" applyAlignment="1" applyProtection="1">
      <alignment horizontal="center" vertical="center" wrapText="1" shrinkToFit="1"/>
      <protection locked="0"/>
    </xf>
    <xf numFmtId="164" fontId="11" fillId="14" borderId="7" xfId="7" applyNumberFormat="1" applyFont="1" applyFill="1" applyBorder="1" applyAlignment="1" applyProtection="1">
      <alignment horizontal="center" vertical="center" wrapText="1" shrinkToFit="1"/>
      <protection locked="0"/>
    </xf>
    <xf numFmtId="164" fontId="11" fillId="6" borderId="5" xfId="7" applyNumberFormat="1" applyFont="1" applyFill="1" applyBorder="1" applyAlignment="1" applyProtection="1">
      <alignment horizontal="center" vertical="center" wrapText="1" shrinkToFit="1"/>
      <protection locked="0"/>
    </xf>
    <xf numFmtId="9" fontId="11" fillId="0" borderId="9" xfId="0" applyNumberFormat="1" applyFont="1" applyFill="1" applyBorder="1" applyAlignment="1" applyProtection="1">
      <alignment horizontal="center" vertical="center" wrapText="1" shrinkToFit="1"/>
      <protection locked="0"/>
    </xf>
    <xf numFmtId="0" fontId="50" fillId="18" borderId="5" xfId="0" applyFont="1" applyFill="1" applyBorder="1" applyAlignment="1" applyProtection="1">
      <alignment horizontal="center" vertical="center"/>
      <protection locked="0"/>
    </xf>
    <xf numFmtId="0" fontId="28" fillId="0" borderId="5" xfId="0" applyFont="1" applyBorder="1" applyAlignment="1" applyProtection="1">
      <alignment horizontal="center" vertical="center"/>
      <protection locked="0"/>
    </xf>
    <xf numFmtId="167" fontId="28" fillId="0" borderId="5" xfId="0" applyNumberFormat="1" applyFont="1" applyBorder="1" applyAlignment="1" applyProtection="1">
      <alignment horizontal="center" vertical="center"/>
      <protection locked="0"/>
    </xf>
    <xf numFmtId="0" fontId="24" fillId="17" borderId="5" xfId="0" applyFont="1" applyFill="1" applyBorder="1" applyAlignment="1">
      <alignment horizontal="center" vertical="center" wrapText="1"/>
    </xf>
    <xf numFmtId="9" fontId="22" fillId="0" borderId="5" xfId="8" applyNumberFormat="1" applyFont="1" applyBorder="1" applyAlignment="1" applyProtection="1">
      <alignment horizontal="center" vertical="center" wrapText="1"/>
      <protection locked="0"/>
    </xf>
    <xf numFmtId="0" fontId="24" fillId="0" borderId="5" xfId="1" applyFont="1" applyBorder="1" applyAlignment="1">
      <alignment horizontal="center" vertical="center" wrapText="1"/>
    </xf>
    <xf numFmtId="0" fontId="24" fillId="0" borderId="8" xfId="1" applyFont="1" applyBorder="1" applyAlignment="1" applyProtection="1">
      <alignment horizontal="center" vertical="center" wrapText="1"/>
      <protection locked="0"/>
    </xf>
    <xf numFmtId="0" fontId="24" fillId="0" borderId="5" xfId="1" applyFont="1" applyBorder="1" applyAlignment="1" applyProtection="1">
      <alignment horizontal="center" vertical="center" wrapText="1"/>
      <protection locked="0"/>
    </xf>
    <xf numFmtId="0" fontId="42" fillId="0" borderId="0" xfId="0" applyFont="1" applyAlignment="1">
      <alignment vertical="center"/>
    </xf>
    <xf numFmtId="0" fontId="43" fillId="0" borderId="0" xfId="0" applyFont="1" applyAlignment="1">
      <alignment vertical="center"/>
    </xf>
    <xf numFmtId="0" fontId="10" fillId="2" borderId="0" xfId="0" applyFont="1" applyFill="1" applyAlignment="1">
      <alignment vertical="center" wrapText="1"/>
    </xf>
    <xf numFmtId="0" fontId="18" fillId="2" borderId="0" xfId="0" applyFont="1" applyFill="1" applyAlignment="1" applyProtection="1">
      <alignment vertical="center" wrapText="1" shrinkToFit="1"/>
      <protection locked="0"/>
    </xf>
    <xf numFmtId="0" fontId="0" fillId="2" borderId="0" xfId="0" applyFill="1" applyAlignment="1">
      <alignment wrapText="1"/>
    </xf>
    <xf numFmtId="0" fontId="62" fillId="2" borderId="0" xfId="0" applyFont="1" applyFill="1"/>
    <xf numFmtId="2" fontId="24" fillId="0" borderId="5" xfId="8" applyNumberFormat="1" applyFont="1" applyBorder="1" applyAlignment="1">
      <alignment horizontal="center" vertical="center" wrapText="1"/>
    </xf>
    <xf numFmtId="9" fontId="24" fillId="0" borderId="5" xfId="8" applyNumberFormat="1" applyFont="1" applyBorder="1" applyAlignment="1">
      <alignment horizontal="center" vertical="center" wrapText="1"/>
    </xf>
    <xf numFmtId="0" fontId="35" fillId="2" borderId="56" xfId="0" applyFont="1" applyFill="1" applyBorder="1"/>
    <xf numFmtId="9" fontId="35" fillId="2" borderId="56" xfId="0" applyNumberFormat="1" applyFont="1" applyFill="1" applyBorder="1"/>
    <xf numFmtId="9" fontId="0" fillId="0" borderId="0" xfId="0" applyNumberFormat="1"/>
    <xf numFmtId="0" fontId="28" fillId="0" borderId="5" xfId="0" applyFont="1" applyBorder="1" applyAlignment="1" applyProtection="1">
      <alignment horizontal="center" vertical="center"/>
      <protection locked="0"/>
    </xf>
    <xf numFmtId="0" fontId="67" fillId="0" borderId="0" xfId="0" applyFont="1"/>
    <xf numFmtId="0" fontId="68" fillId="0" borderId="0" xfId="0" applyFont="1"/>
    <xf numFmtId="0" fontId="29" fillId="4" borderId="5" xfId="0" applyFont="1" applyFill="1" applyBorder="1" applyAlignment="1" applyProtection="1">
      <alignment horizontal="center" vertical="center" wrapText="1" shrinkToFit="1"/>
      <protection locked="0"/>
    </xf>
    <xf numFmtId="0" fontId="11" fillId="7" borderId="5" xfId="0" applyFont="1" applyFill="1" applyBorder="1" applyAlignment="1" applyProtection="1">
      <alignment horizontal="center" vertical="center" wrapText="1" shrinkToFit="1"/>
      <protection locked="0"/>
    </xf>
    <xf numFmtId="17" fontId="11" fillId="0" borderId="5" xfId="0" applyNumberFormat="1" applyFont="1" applyBorder="1" applyAlignment="1" applyProtection="1">
      <alignment horizontal="center" vertical="center" wrapText="1" shrinkToFit="1"/>
      <protection locked="0"/>
    </xf>
    <xf numFmtId="0" fontId="34" fillId="0" borderId="5" xfId="0" applyFont="1" applyBorder="1" applyAlignment="1" applyProtection="1">
      <alignment horizontal="center" vertical="center" wrapText="1" shrinkToFit="1"/>
      <protection locked="0"/>
    </xf>
    <xf numFmtId="17" fontId="29" fillId="0" borderId="5" xfId="0" applyNumberFormat="1" applyFont="1" applyBorder="1" applyAlignment="1" applyProtection="1">
      <alignment horizontal="center" vertical="center" wrapText="1" shrinkToFit="1"/>
      <protection locked="0"/>
    </xf>
    <xf numFmtId="0" fontId="29" fillId="4" borderId="12" xfId="0" applyFont="1" applyFill="1" applyBorder="1" applyAlignment="1" applyProtection="1">
      <alignment horizontal="center" vertical="center" wrapText="1" shrinkToFit="1"/>
      <protection locked="0"/>
    </xf>
    <xf numFmtId="0" fontId="4" fillId="2" borderId="0" xfId="0" applyFont="1" applyFill="1" applyAlignment="1">
      <alignment horizontal="center" vertical="center" wrapText="1"/>
    </xf>
    <xf numFmtId="0" fontId="31" fillId="17" borderId="0" xfId="0" applyFont="1" applyFill="1" applyAlignment="1">
      <alignment horizontal="center" vertical="center" wrapText="1"/>
    </xf>
    <xf numFmtId="0" fontId="3" fillId="2" borderId="0" xfId="0" applyFont="1" applyFill="1" applyAlignment="1">
      <alignment horizontal="left" vertical="center"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50" fillId="18" borderId="5" xfId="0" applyFont="1" applyFill="1" applyBorder="1" applyAlignment="1">
      <alignment horizontal="center" vertical="center" wrapText="1"/>
    </xf>
    <xf numFmtId="0" fontId="0" fillId="0" borderId="39" xfId="0" applyBorder="1" applyAlignment="1">
      <alignment horizontal="center"/>
    </xf>
    <xf numFmtId="0" fontId="0" fillId="0" borderId="45" xfId="0" applyBorder="1" applyAlignment="1">
      <alignment horizontal="center"/>
    </xf>
    <xf numFmtId="0" fontId="5" fillId="2" borderId="0" xfId="0" applyFont="1" applyFill="1" applyAlignment="1">
      <alignment horizontal="center" vertical="center" wrapText="1"/>
    </xf>
    <xf numFmtId="0" fontId="0" fillId="2" borderId="0" xfId="0" applyFill="1" applyAlignment="1">
      <alignment horizontal="center"/>
    </xf>
    <xf numFmtId="0" fontId="50" fillId="18" borderId="5" xfId="0" applyFont="1" applyFill="1" applyBorder="1" applyAlignment="1">
      <alignment horizontal="center" vertical="center"/>
    </xf>
    <xf numFmtId="0" fontId="11" fillId="0" borderId="5" xfId="0" applyFont="1" applyBorder="1" applyAlignment="1">
      <alignment horizontal="center" vertical="center" wrapText="1"/>
    </xf>
    <xf numFmtId="49" fontId="11" fillId="0" borderId="5" xfId="0" applyNumberFormat="1" applyFont="1" applyBorder="1" applyAlignment="1">
      <alignment horizontal="center" vertical="center" wrapText="1"/>
    </xf>
    <xf numFmtId="0" fontId="53" fillId="0" borderId="5" xfId="0" applyFont="1" applyBorder="1" applyAlignment="1">
      <alignment horizontal="center" vertical="center" wrapText="1"/>
    </xf>
    <xf numFmtId="0" fontId="0" fillId="0" borderId="40" xfId="0" applyBorder="1" applyAlignment="1">
      <alignment horizontal="center"/>
    </xf>
    <xf numFmtId="0" fontId="51" fillId="17" borderId="20" xfId="0" applyFont="1" applyFill="1" applyBorder="1" applyAlignment="1">
      <alignment horizontal="center" vertical="center" wrapText="1"/>
    </xf>
    <xf numFmtId="0" fontId="51" fillId="17" borderId="46" xfId="0" applyFont="1" applyFill="1" applyBorder="1" applyAlignment="1">
      <alignment horizontal="center" vertical="center" wrapText="1"/>
    </xf>
    <xf numFmtId="0" fontId="51" fillId="17" borderId="47" xfId="0" applyFont="1" applyFill="1" applyBorder="1" applyAlignment="1">
      <alignment horizontal="center" vertical="center" wrapText="1"/>
    </xf>
    <xf numFmtId="0" fontId="51" fillId="17" borderId="48" xfId="0" applyFont="1" applyFill="1" applyBorder="1" applyAlignment="1">
      <alignment horizontal="center" vertical="center" wrapText="1"/>
    </xf>
    <xf numFmtId="0" fontId="54" fillId="18" borderId="5" xfId="0" applyFont="1" applyFill="1" applyBorder="1" applyAlignment="1">
      <alignment horizontal="center" vertical="center" wrapText="1"/>
    </xf>
    <xf numFmtId="0" fontId="53" fillId="0" borderId="11" xfId="0" applyFont="1" applyBorder="1" applyAlignment="1">
      <alignment horizontal="center" vertical="center" wrapText="1"/>
    </xf>
    <xf numFmtId="0" fontId="53" fillId="0" borderId="12" xfId="0" applyFont="1" applyBorder="1" applyAlignment="1">
      <alignment horizontal="center" vertical="center" wrapText="1"/>
    </xf>
    <xf numFmtId="49" fontId="53" fillId="0" borderId="11" xfId="0" applyNumberFormat="1" applyFont="1" applyBorder="1" applyAlignment="1">
      <alignment horizontal="center" vertical="center" wrapText="1"/>
    </xf>
    <xf numFmtId="49" fontId="53" fillId="0" borderId="12" xfId="0" applyNumberFormat="1" applyFont="1" applyBorder="1" applyAlignment="1">
      <alignment horizontal="center" vertical="center" wrapText="1"/>
    </xf>
    <xf numFmtId="0" fontId="52" fillId="17" borderId="6" xfId="0" applyFont="1" applyFill="1" applyBorder="1" applyAlignment="1">
      <alignment horizontal="center" vertical="center" wrapText="1"/>
    </xf>
    <xf numFmtId="0" fontId="52" fillId="17" borderId="14" xfId="0" applyFont="1" applyFill="1" applyBorder="1" applyAlignment="1">
      <alignment horizontal="center" vertical="center" wrapText="1"/>
    </xf>
    <xf numFmtId="0" fontId="52" fillId="17" borderId="7" xfId="0" applyFont="1" applyFill="1" applyBorder="1" applyAlignment="1">
      <alignment horizontal="center" vertical="center" wrapText="1"/>
    </xf>
    <xf numFmtId="49" fontId="53" fillId="0" borderId="5" xfId="0" applyNumberFormat="1" applyFont="1" applyBorder="1" applyAlignment="1">
      <alignment horizontal="center" vertical="center" wrapText="1"/>
    </xf>
    <xf numFmtId="0" fontId="60" fillId="11" borderId="5" xfId="0" applyFont="1" applyFill="1" applyBorder="1" applyAlignment="1">
      <alignment horizontal="center" vertical="center" wrapText="1"/>
    </xf>
    <xf numFmtId="3" fontId="66" fillId="14" borderId="5" xfId="0" applyNumberFormat="1" applyFont="1" applyFill="1" applyBorder="1" applyAlignment="1">
      <alignment horizontal="center" vertical="center" wrapText="1"/>
    </xf>
    <xf numFmtId="0" fontId="66" fillId="14" borderId="5" xfId="0" applyFont="1" applyFill="1" applyBorder="1" applyAlignment="1">
      <alignment horizontal="center" vertical="center" wrapText="1"/>
    </xf>
    <xf numFmtId="0" fontId="61" fillId="11" borderId="5" xfId="0" applyFont="1" applyFill="1" applyBorder="1" applyAlignment="1">
      <alignment horizontal="center" vertical="center" wrapText="1"/>
    </xf>
    <xf numFmtId="0" fontId="19" fillId="14" borderId="5" xfId="0" applyFont="1" applyFill="1" applyBorder="1" applyAlignment="1">
      <alignment horizontal="center" vertical="center" wrapText="1"/>
    </xf>
    <xf numFmtId="0" fontId="63" fillId="20" borderId="56" xfId="0" applyFont="1" applyFill="1" applyBorder="1" applyAlignment="1">
      <alignment horizontal="center" vertical="center" wrapText="1"/>
    </xf>
    <xf numFmtId="9" fontId="64" fillId="21" borderId="56" xfId="0" applyNumberFormat="1" applyFont="1" applyFill="1" applyBorder="1" applyAlignment="1" applyProtection="1">
      <alignment horizontal="center" vertical="center" wrapText="1" shrinkToFit="1"/>
      <protection locked="0"/>
    </xf>
    <xf numFmtId="9" fontId="65" fillId="2" borderId="0" xfId="0" applyNumberFormat="1" applyFont="1" applyFill="1" applyAlignment="1">
      <alignment horizontal="center" vertical="center" wrapText="1"/>
    </xf>
    <xf numFmtId="2" fontId="22" fillId="0" borderId="0" xfId="8" applyNumberFormat="1" applyFont="1" applyBorder="1" applyAlignment="1" applyProtection="1">
      <alignment horizontal="center" vertical="center" wrapText="1"/>
      <protection locked="0"/>
    </xf>
    <xf numFmtId="0" fontId="10" fillId="8" borderId="5"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2" fillId="11" borderId="4" xfId="0" applyFont="1" applyFill="1" applyBorder="1" applyAlignment="1">
      <alignment horizontal="center" vertical="center" wrapText="1"/>
    </xf>
    <xf numFmtId="0" fontId="12" fillId="11" borderId="0" xfId="0" applyFont="1" applyFill="1" applyAlignment="1">
      <alignment horizontal="center" vertical="center" wrapText="1"/>
    </xf>
    <xf numFmtId="9" fontId="32" fillId="2" borderId="5" xfId="0" applyNumberFormat="1" applyFont="1" applyFill="1" applyBorder="1" applyAlignment="1">
      <alignment horizontal="center" vertical="center" wrapText="1"/>
    </xf>
    <xf numFmtId="9" fontId="32" fillId="2" borderId="11" xfId="0" applyNumberFormat="1" applyFont="1" applyFill="1" applyBorder="1" applyAlignment="1">
      <alignment horizontal="center" vertical="center" wrapText="1"/>
    </xf>
    <xf numFmtId="9" fontId="32" fillId="2" borderId="13" xfId="0" applyNumberFormat="1" applyFont="1" applyFill="1" applyBorder="1" applyAlignment="1">
      <alignment horizontal="center" vertical="center" wrapText="1"/>
    </xf>
    <xf numFmtId="9" fontId="32" fillId="2" borderId="12" xfId="0" applyNumberFormat="1"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5" fillId="12" borderId="4" xfId="0" applyFont="1" applyFill="1" applyBorder="1" applyAlignment="1" applyProtection="1">
      <alignment horizontal="center" vertical="center" wrapText="1" shrinkToFit="1"/>
      <protection locked="0"/>
    </xf>
    <xf numFmtId="0" fontId="15" fillId="12" borderId="0" xfId="0" applyFont="1" applyFill="1" applyAlignment="1" applyProtection="1">
      <alignment horizontal="center" vertical="center" wrapText="1" shrinkToFit="1"/>
      <protection locked="0"/>
    </xf>
    <xf numFmtId="0" fontId="29" fillId="4" borderId="31" xfId="0" applyFont="1" applyFill="1" applyBorder="1" applyAlignment="1" applyProtection="1">
      <alignment horizontal="center" vertical="center" wrapText="1" shrinkToFit="1"/>
      <protection locked="0"/>
    </xf>
    <xf numFmtId="0" fontId="29" fillId="4" borderId="32" xfId="0" applyFont="1" applyFill="1" applyBorder="1" applyAlignment="1" applyProtection="1">
      <alignment horizontal="center" vertical="center" wrapText="1" shrinkToFit="1"/>
      <protection locked="0"/>
    </xf>
    <xf numFmtId="0" fontId="29" fillId="4" borderId="33" xfId="0" applyFont="1" applyFill="1" applyBorder="1" applyAlignment="1" applyProtection="1">
      <alignment horizontal="center" vertical="center" wrapText="1" shrinkToFit="1"/>
      <protection locked="0"/>
    </xf>
    <xf numFmtId="0" fontId="29" fillId="7" borderId="28" xfId="0" applyFont="1" applyFill="1" applyBorder="1" applyAlignment="1" applyProtection="1">
      <alignment horizontal="center" vertical="center" wrapText="1" shrinkToFit="1"/>
      <protection locked="0"/>
    </xf>
    <xf numFmtId="0" fontId="29" fillId="7" borderId="29" xfId="0" applyFont="1" applyFill="1" applyBorder="1" applyAlignment="1" applyProtection="1">
      <alignment horizontal="center" vertical="center" wrapText="1" shrinkToFit="1"/>
      <protection locked="0"/>
    </xf>
    <xf numFmtId="0" fontId="29" fillId="4" borderId="28" xfId="0" applyFont="1" applyFill="1" applyBorder="1" applyAlignment="1" applyProtection="1">
      <alignment horizontal="center" vertical="center" wrapText="1" shrinkToFit="1"/>
      <protection locked="0"/>
    </xf>
    <xf numFmtId="0" fontId="29" fillId="4" borderId="29" xfId="0" applyFont="1" applyFill="1" applyBorder="1" applyAlignment="1" applyProtection="1">
      <alignment horizontal="center" vertical="center" wrapText="1" shrinkToFit="1"/>
      <protection locked="0"/>
    </xf>
    <xf numFmtId="0" fontId="29" fillId="4" borderId="30" xfId="0" applyFont="1" applyFill="1" applyBorder="1" applyAlignment="1" applyProtection="1">
      <alignment horizontal="center" vertical="center" wrapText="1" shrinkToFit="1"/>
      <protection locked="0"/>
    </xf>
    <xf numFmtId="0" fontId="52" fillId="17" borderId="34" xfId="0" applyFont="1" applyFill="1" applyBorder="1" applyAlignment="1">
      <alignment horizontal="center" vertical="center" wrapText="1"/>
    </xf>
    <xf numFmtId="0" fontId="52" fillId="17" borderId="0" xfId="0" applyFont="1" applyFill="1" applyBorder="1" applyAlignment="1">
      <alignment horizontal="center" vertical="center" wrapText="1"/>
    </xf>
    <xf numFmtId="0" fontId="54" fillId="18" borderId="42" xfId="0" applyFont="1" applyFill="1" applyBorder="1" applyAlignment="1">
      <alignment horizontal="center" vertical="center" wrapText="1"/>
    </xf>
    <xf numFmtId="0" fontId="28" fillId="0" borderId="42" xfId="0" applyFont="1" applyBorder="1" applyAlignment="1">
      <alignment horizontal="center" vertical="center" wrapText="1"/>
    </xf>
    <xf numFmtId="0" fontId="28" fillId="0" borderId="5"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9" xfId="0" applyFont="1" applyBorder="1" applyAlignment="1">
      <alignment horizontal="center" vertical="center" wrapText="1"/>
    </xf>
    <xf numFmtId="0" fontId="54" fillId="18" borderId="5" xfId="0" applyFont="1" applyFill="1" applyBorder="1" applyAlignment="1">
      <alignment horizontal="center" vertical="center"/>
    </xf>
    <xf numFmtId="0" fontId="54" fillId="18" borderId="44" xfId="0" applyFont="1" applyFill="1" applyBorder="1" applyAlignment="1">
      <alignment horizontal="center" vertical="center"/>
    </xf>
    <xf numFmtId="0" fontId="28" fillId="0" borderId="44" xfId="0" applyFont="1" applyBorder="1" applyAlignment="1">
      <alignment horizontal="center" vertical="center" wrapText="1"/>
    </xf>
    <xf numFmtId="0" fontId="54" fillId="18" borderId="44" xfId="0" applyFont="1" applyFill="1" applyBorder="1" applyAlignment="1">
      <alignment horizontal="center" vertical="center" wrapText="1"/>
    </xf>
    <xf numFmtId="49" fontId="29" fillId="0" borderId="42" xfId="0" applyNumberFormat="1" applyFont="1" applyBorder="1" applyAlignment="1">
      <alignment horizontal="center" vertical="center" wrapText="1"/>
    </xf>
    <xf numFmtId="49" fontId="29" fillId="0" borderId="49"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9" fillId="0" borderId="9" xfId="0" applyNumberFormat="1" applyFont="1" applyBorder="1" applyAlignment="1">
      <alignment horizontal="center" vertical="center" wrapText="1"/>
    </xf>
    <xf numFmtId="0" fontId="10" fillId="0" borderId="5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9" fontId="11" fillId="0" borderId="17" xfId="0" applyNumberFormat="1" applyFont="1" applyBorder="1" applyAlignment="1" applyProtection="1">
      <alignment horizontal="center" vertical="center" wrapText="1" shrinkToFit="1"/>
      <protection locked="0"/>
    </xf>
    <xf numFmtId="9" fontId="11" fillId="0" borderId="19" xfId="0" applyNumberFormat="1" applyFont="1" applyBorder="1" applyAlignment="1" applyProtection="1">
      <alignment horizontal="center" vertical="center" wrapText="1" shrinkToFit="1"/>
      <protection locked="0"/>
    </xf>
    <xf numFmtId="0" fontId="10" fillId="8" borderId="6"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7" xfId="0" applyFont="1" applyFill="1" applyBorder="1" applyAlignment="1">
      <alignment horizontal="center" vertical="center" wrapText="1"/>
    </xf>
    <xf numFmtId="9" fontId="32" fillId="0" borderId="6" xfId="0" applyNumberFormat="1" applyFont="1" applyBorder="1" applyAlignment="1" applyProtection="1">
      <alignment horizontal="center" vertical="center" wrapText="1" shrinkToFit="1"/>
      <protection locked="0"/>
    </xf>
    <xf numFmtId="0" fontId="32" fillId="0" borderId="14" xfId="0" applyFont="1" applyBorder="1" applyAlignment="1" applyProtection="1">
      <alignment horizontal="center" vertical="center" wrapText="1" shrinkToFit="1"/>
      <protection locked="0"/>
    </xf>
    <xf numFmtId="0" fontId="32" fillId="0" borderId="7" xfId="0" applyFont="1" applyBorder="1" applyAlignment="1" applyProtection="1">
      <alignment horizontal="center" vertical="center" wrapText="1" shrinkToFit="1"/>
      <protection locked="0"/>
    </xf>
    <xf numFmtId="0" fontId="15" fillId="16" borderId="5" xfId="0" applyFont="1" applyFill="1" applyBorder="1" applyAlignment="1">
      <alignment horizontal="center" vertical="center" wrapText="1"/>
    </xf>
    <xf numFmtId="0" fontId="11" fillId="7" borderId="5" xfId="0" applyFont="1" applyFill="1" applyBorder="1" applyAlignment="1" applyProtection="1">
      <alignment horizontal="center" vertical="center" wrapText="1" shrinkToFit="1"/>
      <protection locked="0"/>
    </xf>
    <xf numFmtId="0" fontId="29" fillId="7" borderId="11" xfId="0" applyFont="1" applyFill="1" applyBorder="1" applyAlignment="1" applyProtection="1">
      <alignment horizontal="center" vertical="center" wrapText="1" shrinkToFit="1"/>
      <protection locked="0"/>
    </xf>
    <xf numFmtId="0" fontId="29" fillId="7" borderId="13" xfId="0" applyFont="1" applyFill="1" applyBorder="1" applyAlignment="1" applyProtection="1">
      <alignment horizontal="center" vertical="center" wrapText="1" shrinkToFit="1"/>
      <protection locked="0"/>
    </xf>
    <xf numFmtId="0" fontId="14" fillId="7" borderId="11" xfId="0" applyFont="1" applyFill="1" applyBorder="1" applyAlignment="1" applyProtection="1">
      <alignment horizontal="center" vertical="center" wrapText="1" shrinkToFit="1"/>
      <protection locked="0"/>
    </xf>
    <xf numFmtId="0" fontId="14" fillId="7" borderId="13" xfId="0" applyFont="1" applyFill="1" applyBorder="1" applyAlignment="1" applyProtection="1">
      <alignment horizontal="center" vertical="center" wrapText="1" shrinkToFit="1"/>
      <protection locked="0"/>
    </xf>
    <xf numFmtId="0" fontId="11" fillId="7" borderId="11" xfId="0" applyFont="1" applyFill="1" applyBorder="1" applyAlignment="1" applyProtection="1">
      <alignment horizontal="center" vertical="center" wrapText="1" shrinkToFit="1"/>
      <protection locked="0"/>
    </xf>
    <xf numFmtId="0" fontId="11" fillId="7" borderId="13" xfId="0" applyFont="1" applyFill="1" applyBorder="1" applyAlignment="1" applyProtection="1">
      <alignment horizontal="center" vertical="center" wrapText="1" shrinkToFit="1"/>
      <protection locked="0"/>
    </xf>
    <xf numFmtId="0" fontId="11" fillId="7" borderId="12" xfId="0" applyFont="1" applyFill="1" applyBorder="1" applyAlignment="1" applyProtection="1">
      <alignment horizontal="center" vertical="center" wrapText="1" shrinkToFit="1"/>
      <protection locked="0"/>
    </xf>
    <xf numFmtId="0" fontId="11" fillId="2" borderId="22" xfId="0" applyFont="1" applyFill="1" applyBorder="1" applyAlignment="1">
      <alignment horizontal="center" wrapText="1"/>
    </xf>
    <xf numFmtId="0" fontId="11" fillId="2" borderId="24" xfId="0" applyFont="1" applyFill="1" applyBorder="1" applyAlignment="1">
      <alignment horizontal="center" wrapText="1"/>
    </xf>
    <xf numFmtId="0" fontId="29" fillId="4" borderId="5" xfId="0" applyFont="1" applyFill="1" applyBorder="1" applyAlignment="1" applyProtection="1">
      <alignment horizontal="center" vertical="center" wrapText="1" shrinkToFit="1"/>
      <protection locked="0"/>
    </xf>
    <xf numFmtId="0" fontId="11" fillId="2" borderId="10" xfId="0" applyFont="1" applyFill="1" applyBorder="1" applyAlignment="1">
      <alignment horizontal="center" wrapText="1"/>
    </xf>
    <xf numFmtId="0" fontId="11" fillId="2" borderId="38" xfId="0" applyFont="1" applyFill="1" applyBorder="1" applyAlignment="1">
      <alignment horizontal="center" wrapText="1"/>
    </xf>
    <xf numFmtId="0" fontId="11" fillId="2" borderId="37" xfId="0" applyFont="1" applyFill="1" applyBorder="1" applyAlignment="1">
      <alignment horizontal="center" wrapText="1"/>
    </xf>
    <xf numFmtId="0" fontId="14" fillId="4" borderId="5" xfId="0" applyFont="1" applyFill="1" applyBorder="1" applyAlignment="1" applyProtection="1">
      <alignment horizontal="center" vertical="center" wrapText="1" shrinkToFit="1"/>
      <protection locked="0"/>
    </xf>
    <xf numFmtId="0" fontId="15" fillId="12" borderId="5" xfId="0" applyFont="1" applyFill="1" applyBorder="1" applyAlignment="1" applyProtection="1">
      <alignment horizontal="center" vertical="center" wrapText="1" shrinkToFit="1"/>
      <protection locked="0"/>
    </xf>
    <xf numFmtId="0" fontId="10" fillId="16" borderId="5" xfId="0" applyFont="1" applyFill="1" applyBorder="1" applyAlignment="1" applyProtection="1">
      <alignment horizontal="center" vertical="center" wrapText="1" shrinkToFit="1"/>
      <protection locked="0"/>
    </xf>
    <xf numFmtId="9" fontId="32" fillId="0" borderId="14" xfId="0" applyNumberFormat="1" applyFont="1" applyBorder="1" applyAlignment="1" applyProtection="1">
      <alignment horizontal="center" vertical="center" wrapText="1" shrinkToFit="1"/>
      <protection locked="0"/>
    </xf>
    <xf numFmtId="9" fontId="11" fillId="0" borderId="18" xfId="0" applyNumberFormat="1" applyFont="1" applyBorder="1" applyAlignment="1" applyProtection="1">
      <alignment horizontal="center" vertical="center" wrapText="1" shrinkToFit="1"/>
      <protection locked="0"/>
    </xf>
    <xf numFmtId="0" fontId="14" fillId="7" borderId="5" xfId="0" applyFont="1" applyFill="1" applyBorder="1" applyAlignment="1" applyProtection="1">
      <alignment horizontal="center" vertical="center" wrapText="1" shrinkToFit="1"/>
      <protection locked="0"/>
    </xf>
    <xf numFmtId="0" fontId="29" fillId="4" borderId="11" xfId="0" applyFont="1" applyFill="1" applyBorder="1" applyAlignment="1" applyProtection="1">
      <alignment horizontal="center" vertical="center" wrapText="1" shrinkToFit="1"/>
      <protection locked="0"/>
    </xf>
    <xf numFmtId="0" fontId="29" fillId="4" borderId="13" xfId="0" applyFont="1" applyFill="1" applyBorder="1" applyAlignment="1" applyProtection="1">
      <alignment horizontal="center" vertical="center" wrapText="1" shrinkToFit="1"/>
      <protection locked="0"/>
    </xf>
    <xf numFmtId="9" fontId="11" fillId="0" borderId="5" xfId="0" applyNumberFormat="1" applyFont="1" applyFill="1" applyBorder="1" applyAlignment="1" applyProtection="1">
      <alignment horizontal="center" vertical="center" wrapText="1" shrinkToFit="1"/>
      <protection locked="0"/>
    </xf>
    <xf numFmtId="9" fontId="11" fillId="0" borderId="9" xfId="0" applyNumberFormat="1" applyFont="1" applyFill="1" applyBorder="1" applyAlignment="1" applyProtection="1">
      <alignment horizontal="center" vertical="center" wrapText="1" shrinkToFit="1"/>
      <protection locked="0"/>
    </xf>
    <xf numFmtId="0" fontId="10" fillId="8" borderId="51" xfId="0" applyFont="1" applyFill="1" applyBorder="1" applyAlignment="1">
      <alignment horizontal="center" vertical="center" wrapText="1"/>
    </xf>
    <xf numFmtId="0" fontId="10" fillId="8" borderId="52" xfId="0" applyFont="1" applyFill="1" applyBorder="1" applyAlignment="1">
      <alignment horizontal="center" vertical="center" wrapText="1"/>
    </xf>
    <xf numFmtId="0" fontId="29" fillId="2" borderId="5" xfId="0" applyFont="1" applyFill="1" applyBorder="1" applyAlignment="1">
      <alignment horizontal="center" vertical="center" wrapText="1"/>
    </xf>
    <xf numFmtId="49" fontId="29" fillId="2" borderId="5" xfId="0" applyNumberFormat="1" applyFont="1" applyFill="1" applyBorder="1" applyAlignment="1">
      <alignment horizontal="center" vertical="center" wrapText="1"/>
    </xf>
    <xf numFmtId="0" fontId="50" fillId="18" borderId="34" xfId="0" applyFont="1" applyFill="1" applyBorder="1" applyAlignment="1">
      <alignment horizontal="center" vertical="center" wrapText="1"/>
    </xf>
    <xf numFmtId="0" fontId="50" fillId="18" borderId="0" xfId="0" applyFont="1" applyFill="1" applyBorder="1" applyAlignment="1">
      <alignment horizontal="center" vertical="center" wrapText="1"/>
    </xf>
    <xf numFmtId="0" fontId="50" fillId="18" borderId="17" xfId="0" applyFont="1" applyFill="1" applyBorder="1" applyAlignment="1">
      <alignment horizontal="center" vertical="center" wrapText="1"/>
    </xf>
    <xf numFmtId="0" fontId="50" fillId="18" borderId="18" xfId="0" applyFont="1" applyFill="1" applyBorder="1" applyAlignment="1">
      <alignment horizontal="center" vertical="center" wrapText="1"/>
    </xf>
    <xf numFmtId="0" fontId="50" fillId="18" borderId="1" xfId="0" applyFont="1" applyFill="1" applyBorder="1" applyAlignment="1">
      <alignment horizontal="center" vertical="center"/>
    </xf>
    <xf numFmtId="0" fontId="50" fillId="18" borderId="4" xfId="0" applyFont="1" applyFill="1" applyBorder="1" applyAlignment="1">
      <alignment horizontal="center" vertical="center"/>
    </xf>
    <xf numFmtId="0" fontId="50" fillId="18" borderId="17" xfId="0" applyFont="1" applyFill="1" applyBorder="1" applyAlignment="1">
      <alignment horizontal="center" vertical="center"/>
    </xf>
    <xf numFmtId="0" fontId="50" fillId="18" borderId="18" xfId="0" applyFont="1" applyFill="1" applyBorder="1" applyAlignment="1">
      <alignment horizontal="center" vertical="center"/>
    </xf>
    <xf numFmtId="0" fontId="28"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39" fillId="0" borderId="0" xfId="0" applyFont="1" applyAlignment="1">
      <alignment horizontal="justify" vertical="center" wrapText="1"/>
    </xf>
    <xf numFmtId="0" fontId="40" fillId="0" borderId="0" xfId="0" applyFont="1" applyAlignment="1">
      <alignment horizontal="justify" vertical="center" wrapText="1"/>
    </xf>
    <xf numFmtId="0" fontId="24" fillId="0" borderId="25"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6"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2" fillId="0" borderId="5" xfId="0" applyFont="1" applyBorder="1" applyAlignment="1" applyProtection="1">
      <alignment horizontal="center" vertical="center" wrapText="1"/>
      <protection locked="0"/>
    </xf>
    <xf numFmtId="0" fontId="24" fillId="0" borderId="11"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2" fillId="0" borderId="18"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protection locked="0"/>
    </xf>
    <xf numFmtId="0" fontId="24" fillId="0" borderId="5"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4" fillId="0" borderId="8"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23" fillId="0" borderId="5" xfId="0" applyFont="1" applyBorder="1" applyAlignment="1">
      <alignment horizontal="center" vertical="center"/>
    </xf>
    <xf numFmtId="0" fontId="24" fillId="0" borderId="8" xfId="0" applyFont="1" applyBorder="1" applyAlignment="1">
      <alignment horizontal="left" vertical="center"/>
    </xf>
    <xf numFmtId="0" fontId="24" fillId="0" borderId="5" xfId="0" applyFont="1" applyBorder="1" applyAlignment="1">
      <alignment horizontal="left" vertical="center"/>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55" fillId="17" borderId="8" xfId="0" applyFont="1" applyFill="1" applyBorder="1" applyAlignment="1">
      <alignment horizontal="center" vertical="center"/>
    </xf>
    <xf numFmtId="0" fontId="55" fillId="17" borderId="5" xfId="0" applyFont="1" applyFill="1" applyBorder="1" applyAlignment="1">
      <alignment horizontal="center" vertical="center"/>
    </xf>
    <xf numFmtId="0" fontId="55" fillId="17" borderId="9" xfId="0" applyFont="1" applyFill="1" applyBorder="1" applyAlignment="1">
      <alignment horizontal="center" vertical="center"/>
    </xf>
    <xf numFmtId="0" fontId="24" fillId="0" borderId="8" xfId="0" applyFont="1" applyBorder="1" applyAlignment="1">
      <alignment horizontal="center" vertical="center"/>
    </xf>
    <xf numFmtId="0" fontId="24" fillId="0" borderId="5" xfId="0" applyFont="1" applyBorder="1" applyAlignment="1">
      <alignment horizontal="center" vertical="center"/>
    </xf>
    <xf numFmtId="0" fontId="24" fillId="0" borderId="9" xfId="0" applyFont="1" applyBorder="1" applyAlignment="1">
      <alignment horizontal="center" vertical="center"/>
    </xf>
    <xf numFmtId="0" fontId="27" fillId="0" borderId="8" xfId="0" applyFont="1" applyBorder="1" applyAlignment="1" applyProtection="1">
      <alignment horizontal="center" vertical="center" wrapText="1"/>
      <protection locked="0"/>
    </xf>
    <xf numFmtId="0" fontId="23" fillId="0" borderId="5" xfId="0" applyFont="1" applyBorder="1" applyAlignment="1" applyProtection="1">
      <alignment horizontal="left" vertical="center"/>
      <protection locked="0"/>
    </xf>
    <xf numFmtId="0" fontId="23" fillId="0" borderId="9" xfId="0" applyFont="1" applyBorder="1" applyAlignment="1" applyProtection="1">
      <alignment horizontal="left" vertical="center"/>
      <protection locked="0"/>
    </xf>
    <xf numFmtId="9" fontId="22" fillId="19" borderId="5" xfId="0" applyNumberFormat="1" applyFont="1" applyFill="1" applyBorder="1" applyAlignment="1" applyProtection="1">
      <alignment horizontal="left" vertical="center" wrapText="1"/>
      <protection locked="0"/>
    </xf>
    <xf numFmtId="0" fontId="22" fillId="19" borderId="5" xfId="0" applyFont="1" applyFill="1" applyBorder="1" applyAlignment="1" applyProtection="1">
      <alignment horizontal="left" vertical="center" wrapText="1"/>
      <protection locked="0"/>
    </xf>
    <xf numFmtId="0" fontId="22" fillId="19" borderId="9" xfId="0" applyFont="1" applyFill="1" applyBorder="1" applyAlignment="1" applyProtection="1">
      <alignment horizontal="left" vertical="center" wrapText="1"/>
      <protection locked="0"/>
    </xf>
    <xf numFmtId="0" fontId="24" fillId="0" borderId="5" xfId="0" applyFont="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2" fillId="0" borderId="9" xfId="0" applyFont="1" applyBorder="1" applyAlignment="1" applyProtection="1">
      <alignment horizontal="center" vertical="center" wrapText="1"/>
      <protection locked="0"/>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0" fontId="26" fillId="0" borderId="6"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5" xfId="1" applyFont="1" applyBorder="1" applyAlignment="1" applyProtection="1">
      <alignment horizontal="center" vertical="center" wrapText="1"/>
      <protection locked="0"/>
    </xf>
    <xf numFmtId="0" fontId="24" fillId="0" borderId="9" xfId="1" applyFont="1" applyBorder="1" applyAlignment="1" applyProtection="1">
      <alignment horizontal="center" vertical="center" wrapText="1"/>
      <protection locked="0"/>
    </xf>
    <xf numFmtId="0" fontId="22" fillId="0" borderId="5" xfId="1" applyFont="1" applyBorder="1" applyAlignment="1" applyProtection="1">
      <alignment horizontal="center" vertical="center" wrapText="1"/>
      <protection locked="0"/>
    </xf>
    <xf numFmtId="0" fontId="22" fillId="0" borderId="9" xfId="1" applyFont="1" applyBorder="1" applyAlignment="1" applyProtection="1">
      <alignment horizontal="center" vertical="center" wrapText="1"/>
      <protection locked="0"/>
    </xf>
    <xf numFmtId="0" fontId="23" fillId="0" borderId="5" xfId="0" applyFont="1" applyBorder="1" applyAlignment="1" applyProtection="1">
      <alignment horizontal="center"/>
      <protection locked="0"/>
    </xf>
    <xf numFmtId="0" fontId="28" fillId="0" borderId="5" xfId="0" applyFont="1" applyBorder="1" applyAlignment="1" applyProtection="1">
      <alignment horizontal="center" vertical="center"/>
      <protection locked="0"/>
    </xf>
    <xf numFmtId="0" fontId="9" fillId="2" borderId="5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14" xfId="0" applyFont="1" applyBorder="1" applyAlignment="1">
      <alignment horizontal="left" vertical="center" wrapText="1"/>
    </xf>
    <xf numFmtId="0" fontId="24" fillId="0" borderId="7" xfId="0" applyFont="1" applyBorder="1" applyAlignment="1">
      <alignment horizontal="left" vertical="center" wrapText="1"/>
    </xf>
    <xf numFmtId="0" fontId="22" fillId="0" borderId="6"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2" fillId="0" borderId="15" xfId="0" applyFont="1" applyBorder="1" applyAlignment="1" applyProtection="1">
      <alignment horizontal="center" vertical="center" wrapText="1"/>
      <protection locked="0"/>
    </xf>
    <xf numFmtId="0" fontId="24" fillId="0" borderId="6" xfId="0" applyFont="1" applyBorder="1" applyAlignment="1">
      <alignment horizontal="left" vertical="center" wrapText="1"/>
    </xf>
    <xf numFmtId="0" fontId="24" fillId="0" borderId="6" xfId="0" applyFont="1" applyBorder="1" applyAlignment="1">
      <alignment horizontal="center" vertical="center" wrapText="1"/>
    </xf>
    <xf numFmtId="0" fontId="24" fillId="0" borderId="14" xfId="0" applyFont="1" applyBorder="1" applyAlignment="1">
      <alignment horizontal="center"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38" fillId="0" borderId="1" xfId="0" applyFont="1" applyBorder="1" applyAlignment="1">
      <alignment horizontal="center" vertical="center" wrapText="1"/>
    </xf>
    <xf numFmtId="0" fontId="38" fillId="0" borderId="17"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1" applyFont="1" applyBorder="1" applyAlignment="1">
      <alignment horizontal="center" vertical="center" wrapText="1"/>
    </xf>
    <xf numFmtId="0" fontId="24" fillId="0" borderId="5" xfId="1" applyFont="1" applyBorder="1" applyAlignment="1">
      <alignment horizontal="center" vertical="center"/>
    </xf>
    <xf numFmtId="0" fontId="24" fillId="0" borderId="9" xfId="1" applyFont="1" applyBorder="1" applyAlignment="1">
      <alignment horizontal="center" vertical="center"/>
    </xf>
    <xf numFmtId="0" fontId="24" fillId="0" borderId="8" xfId="1" applyFont="1" applyBorder="1" applyAlignment="1" applyProtection="1">
      <alignment horizontal="center" vertical="center" wrapText="1"/>
      <protection locked="0"/>
    </xf>
    <xf numFmtId="0" fontId="8" fillId="0" borderId="6" xfId="1" applyFont="1" applyBorder="1" applyAlignment="1">
      <alignment horizontal="center" vertical="center"/>
    </xf>
    <xf numFmtId="0" fontId="8" fillId="0" borderId="7" xfId="1" applyFont="1" applyBorder="1" applyAlignment="1">
      <alignment horizontal="center" vertical="center"/>
    </xf>
    <xf numFmtId="3" fontId="8" fillId="0" borderId="6" xfId="1" applyNumberFormat="1" applyFont="1" applyBorder="1" applyAlignment="1">
      <alignment horizontal="center" vertical="center"/>
    </xf>
    <xf numFmtId="3" fontId="8" fillId="0" borderId="7" xfId="1" applyNumberFormat="1" applyFont="1" applyBorder="1" applyAlignment="1">
      <alignment horizontal="center" vertical="center"/>
    </xf>
    <xf numFmtId="0" fontId="22" fillId="0" borderId="6" xfId="1" applyFont="1" applyBorder="1" applyAlignment="1">
      <alignment horizontal="left" vertical="center" wrapText="1"/>
    </xf>
    <xf numFmtId="0" fontId="22" fillId="0" borderId="14" xfId="1" applyFont="1" applyBorder="1" applyAlignment="1">
      <alignment horizontal="left" vertical="center" wrapText="1"/>
    </xf>
    <xf numFmtId="0" fontId="22" fillId="0" borderId="15" xfId="1" applyFont="1" applyBorder="1" applyAlignment="1">
      <alignment horizontal="left" vertical="center" wrapText="1"/>
    </xf>
    <xf numFmtId="0" fontId="23" fillId="0" borderId="6" xfId="1" applyFont="1" applyBorder="1" applyAlignment="1">
      <alignment horizontal="left" vertical="center" wrapText="1"/>
    </xf>
    <xf numFmtId="0" fontId="23" fillId="0" borderId="14" xfId="1" applyFont="1" applyBorder="1" applyAlignment="1">
      <alignment horizontal="left" vertical="center" wrapText="1"/>
    </xf>
    <xf numFmtId="0" fontId="23" fillId="0" borderId="15" xfId="1" applyFont="1" applyBorder="1" applyAlignment="1">
      <alignment horizontal="left" vertical="center" wrapText="1"/>
    </xf>
    <xf numFmtId="0" fontId="28" fillId="0" borderId="5" xfId="0" applyFont="1" applyBorder="1" applyAlignment="1" applyProtection="1">
      <alignment horizontal="center" vertical="center" wrapText="1"/>
      <protection locked="0"/>
    </xf>
    <xf numFmtId="0" fontId="67" fillId="17" borderId="25" xfId="1" applyFont="1" applyFill="1" applyBorder="1" applyAlignment="1">
      <alignment horizontal="center" vertical="center"/>
    </xf>
    <xf numFmtId="0" fontId="67" fillId="17" borderId="4" xfId="1" applyFont="1" applyFill="1" applyBorder="1" applyAlignment="1">
      <alignment horizontal="center" vertical="center"/>
    </xf>
    <xf numFmtId="0" fontId="67" fillId="17" borderId="57" xfId="1" applyFont="1" applyFill="1" applyBorder="1" applyAlignment="1">
      <alignment horizontal="center" vertical="center"/>
    </xf>
    <xf numFmtId="0" fontId="67" fillId="17" borderId="27" xfId="1" applyFont="1" applyFill="1" applyBorder="1" applyAlignment="1">
      <alignment horizontal="center" vertical="center"/>
    </xf>
    <xf numFmtId="0" fontId="67" fillId="17" borderId="18" xfId="1" applyFont="1" applyFill="1" applyBorder="1" applyAlignment="1">
      <alignment horizontal="center" vertical="center"/>
    </xf>
    <xf numFmtId="0" fontId="67" fillId="17" borderId="58" xfId="1" applyFont="1" applyFill="1" applyBorder="1" applyAlignment="1">
      <alignment horizontal="center" vertical="center"/>
    </xf>
    <xf numFmtId="0" fontId="59" fillId="0" borderId="8" xfId="1" applyFont="1" applyBorder="1" applyAlignment="1" applyProtection="1">
      <alignment horizontal="center" vertical="center"/>
      <protection locked="0"/>
    </xf>
    <xf numFmtId="0" fontId="24" fillId="0" borderId="5" xfId="1" applyFont="1" applyBorder="1" applyAlignment="1" applyProtection="1">
      <alignment horizontal="center" vertical="center"/>
      <protection locked="0"/>
    </xf>
    <xf numFmtId="0" fontId="24" fillId="0" borderId="9" xfId="1" applyFont="1" applyBorder="1" applyAlignment="1" applyProtection="1">
      <alignment horizontal="center" vertical="center"/>
      <protection locked="0"/>
    </xf>
    <xf numFmtId="0" fontId="24" fillId="0" borderId="8" xfId="1" applyFont="1" applyBorder="1" applyAlignment="1" applyProtection="1">
      <alignment horizontal="center" vertical="center"/>
      <protection locked="0"/>
    </xf>
    <xf numFmtId="0" fontId="24" fillId="0" borderId="43" xfId="1" applyFont="1" applyBorder="1" applyAlignment="1" applyProtection="1">
      <alignment horizontal="center" vertical="center"/>
      <protection locked="0"/>
    </xf>
    <xf numFmtId="0" fontId="24" fillId="0" borderId="44" xfId="1" applyFont="1" applyBorder="1" applyAlignment="1" applyProtection="1">
      <alignment horizontal="center" vertical="center"/>
      <protection locked="0"/>
    </xf>
    <xf numFmtId="0" fontId="24" fillId="0" borderId="55" xfId="1" applyFont="1" applyBorder="1" applyAlignment="1" applyProtection="1">
      <alignment horizontal="center" vertical="center"/>
      <protection locked="0"/>
    </xf>
    <xf numFmtId="0" fontId="24" fillId="0" borderId="16" xfId="1" applyFont="1" applyBorder="1" applyAlignment="1" applyProtection="1">
      <alignment horizontal="center" vertical="center" wrapText="1"/>
      <protection locked="0"/>
    </xf>
    <xf numFmtId="0" fontId="24" fillId="0" borderId="7" xfId="1" applyFont="1" applyBorder="1" applyAlignment="1" applyProtection="1">
      <alignment horizontal="center" vertical="center" wrapText="1"/>
      <protection locked="0"/>
    </xf>
    <xf numFmtId="0" fontId="58" fillId="0" borderId="6" xfId="1" applyFont="1" applyBorder="1" applyAlignment="1" applyProtection="1">
      <alignment horizontal="center" vertical="center" wrapText="1"/>
      <protection locked="0"/>
    </xf>
    <xf numFmtId="0" fontId="58" fillId="0" borderId="14" xfId="1" applyFont="1" applyBorder="1" applyAlignment="1" applyProtection="1">
      <alignment horizontal="center" vertical="center" wrapText="1"/>
      <protection locked="0"/>
    </xf>
    <xf numFmtId="0" fontId="58" fillId="0" borderId="15" xfId="1" applyFont="1" applyBorder="1" applyAlignment="1" applyProtection="1">
      <alignment horizontal="center" vertical="center" wrapText="1"/>
      <protection locked="0"/>
    </xf>
    <xf numFmtId="0" fontId="56" fillId="7" borderId="8" xfId="1" applyFont="1" applyFill="1" applyBorder="1" applyAlignment="1">
      <alignment horizontal="center" vertical="center"/>
    </xf>
    <xf numFmtId="0" fontId="56" fillId="7" borderId="5" xfId="1" applyFont="1" applyFill="1" applyBorder="1" applyAlignment="1">
      <alignment horizontal="center" vertical="center"/>
    </xf>
    <xf numFmtId="0" fontId="56" fillId="7" borderId="9" xfId="1" applyFont="1" applyFill="1" applyBorder="1" applyAlignment="1">
      <alignment horizontal="center" vertical="center"/>
    </xf>
    <xf numFmtId="3" fontId="57" fillId="0" borderId="6" xfId="1" applyNumberFormat="1" applyFont="1" applyBorder="1" applyAlignment="1">
      <alignment horizontal="center" vertical="center"/>
    </xf>
    <xf numFmtId="3" fontId="57" fillId="0" borderId="7" xfId="1" applyNumberFormat="1" applyFont="1" applyBorder="1" applyAlignment="1">
      <alignment horizontal="center" vertical="center"/>
    </xf>
  </cellXfs>
  <cellStyles count="11">
    <cellStyle name="Millares" xfId="7" builtinId="3"/>
    <cellStyle name="Normal" xfId="0" builtinId="0"/>
    <cellStyle name="Normal 2" xfId="1" xr:uid="{00000000-0005-0000-0000-000002000000}"/>
    <cellStyle name="Normal 2 2" xfId="3" xr:uid="{00000000-0005-0000-0000-000003000000}"/>
    <cellStyle name="Normal 2 3" xfId="9" xr:uid="{EC07B7C1-B100-4E19-9638-3E727D7117C8}"/>
    <cellStyle name="Normal 3" xfId="2" xr:uid="{00000000-0005-0000-0000-000004000000}"/>
    <cellStyle name="Normal 7" xfId="4" xr:uid="{00000000-0005-0000-0000-000005000000}"/>
    <cellStyle name="Porcentaje" xfId="8" builtinId="5"/>
    <cellStyle name="Porcentaje 2" xfId="5" xr:uid="{00000000-0005-0000-0000-000007000000}"/>
    <cellStyle name="Porcentaje 2 2" xfId="10" xr:uid="{7AD4E85B-ED36-4A09-BE69-32A06B91C098}"/>
    <cellStyle name="Porcentual 3" xfId="6" xr:uid="{00000000-0005-0000-0000-000008000000}"/>
  </cellStyles>
  <dxfs count="398">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FFC000"/>
        </patternFill>
      </fill>
    </dxf>
    <dxf>
      <fill>
        <patternFill>
          <bgColor rgb="FFFF7C80"/>
        </patternFill>
      </fill>
    </dxf>
    <dxf>
      <fill>
        <patternFill>
          <bgColor rgb="FF92D050"/>
        </patternFill>
      </fill>
    </dxf>
  </dxfs>
  <tableStyles count="0" defaultTableStyle="TableStyleMedium2" defaultPivotStyle="PivotStyleLight16"/>
  <colors>
    <mruColors>
      <color rgb="FFFFCC3B"/>
      <color rgb="FFFF5050"/>
      <color rgb="FFF42F63"/>
      <color rgb="FFFF2F92"/>
      <color rgb="FFF1F1F1"/>
      <color rgb="FFFF7C80"/>
      <color rgb="FF6D98FF"/>
      <color rgb="FF1F3F7D"/>
      <color rgb="FF73B9AF"/>
      <color rgb="FF125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682017932979061E-2"/>
          <c:y val="0.10213318389400437"/>
          <c:w val="0.9533179820670209"/>
          <c:h val="0.89191112736810929"/>
        </c:manualLayout>
      </c:layout>
      <c:doughnutChart>
        <c:varyColors val="1"/>
        <c:ser>
          <c:idx val="0"/>
          <c:order val="0"/>
          <c:tx>
            <c:v>#¡REF!</c:v>
          </c:tx>
          <c:spPr>
            <a:ln>
              <a:noFill/>
            </a:ln>
          </c:spPr>
          <c:dPt>
            <c:idx val="0"/>
            <c:bubble3D val="0"/>
            <c:spPr>
              <a:solidFill>
                <a:schemeClr val="accent2">
                  <a:lumMod val="75000"/>
                </a:schemeClr>
              </a:solidFill>
              <a:ln w="19050">
                <a:noFill/>
              </a:ln>
              <a:effectLst/>
            </c:spPr>
            <c:extLst>
              <c:ext xmlns:c16="http://schemas.microsoft.com/office/drawing/2014/chart" uri="{C3380CC4-5D6E-409C-BE32-E72D297353CC}">
                <c16:uniqueId val="{00000001-70A0-DF4C-851C-F3AEB57ABF70}"/>
              </c:ext>
            </c:extLst>
          </c:dPt>
          <c:dPt>
            <c:idx val="1"/>
            <c:bubble3D val="0"/>
            <c:spPr>
              <a:solidFill>
                <a:schemeClr val="accent2"/>
              </a:solidFill>
              <a:ln w="19050">
                <a:noFill/>
              </a:ln>
              <a:effectLst/>
            </c:spPr>
            <c:extLst>
              <c:ext xmlns:c16="http://schemas.microsoft.com/office/drawing/2014/chart" uri="{C3380CC4-5D6E-409C-BE32-E72D297353CC}">
                <c16:uniqueId val="{00000003-70A0-DF4C-851C-F3AEB57ABF70}"/>
              </c:ext>
            </c:extLst>
          </c:dPt>
          <c:dPt>
            <c:idx val="2"/>
            <c:bubble3D val="0"/>
            <c:spPr>
              <a:solidFill>
                <a:schemeClr val="accent2">
                  <a:lumMod val="60000"/>
                  <a:lumOff val="40000"/>
                </a:schemeClr>
              </a:solidFill>
              <a:ln w="19050">
                <a:noFill/>
              </a:ln>
              <a:effectLst/>
            </c:spPr>
            <c:extLst>
              <c:ext xmlns:c16="http://schemas.microsoft.com/office/drawing/2014/chart" uri="{C3380CC4-5D6E-409C-BE32-E72D297353CC}">
                <c16:uniqueId val="{00000005-70A0-DF4C-851C-F3AEB57ABF70}"/>
              </c:ext>
            </c:extLst>
          </c:dPt>
          <c:dPt>
            <c:idx val="3"/>
            <c:bubble3D val="0"/>
            <c:spPr>
              <a:solidFill>
                <a:schemeClr val="accent5">
                  <a:lumMod val="60000"/>
                  <a:lumOff val="40000"/>
                </a:schemeClr>
              </a:solidFill>
              <a:ln w="19050">
                <a:noFill/>
              </a:ln>
              <a:effectLst/>
            </c:spPr>
            <c:extLst>
              <c:ext xmlns:c16="http://schemas.microsoft.com/office/drawing/2014/chart" uri="{C3380CC4-5D6E-409C-BE32-E72D297353CC}">
                <c16:uniqueId val="{00000007-70A0-DF4C-851C-F3AEB57ABF70}"/>
              </c:ext>
            </c:extLst>
          </c:dPt>
          <c:dPt>
            <c:idx val="4"/>
            <c:bubble3D val="0"/>
            <c:spPr>
              <a:solidFill>
                <a:schemeClr val="accent5"/>
              </a:solidFill>
              <a:ln w="19050">
                <a:noFill/>
              </a:ln>
              <a:effectLst/>
            </c:spPr>
            <c:extLst>
              <c:ext xmlns:c16="http://schemas.microsoft.com/office/drawing/2014/chart" uri="{C3380CC4-5D6E-409C-BE32-E72D297353CC}">
                <c16:uniqueId val="{00000009-70A0-DF4C-851C-F3AEB57ABF70}"/>
              </c:ext>
            </c:extLst>
          </c:dPt>
          <c:dPt>
            <c:idx val="5"/>
            <c:bubble3D val="0"/>
            <c:spPr>
              <a:solidFill>
                <a:schemeClr val="accent3"/>
              </a:solidFill>
              <a:ln w="19050">
                <a:noFill/>
              </a:ln>
              <a:effectLst/>
            </c:spPr>
            <c:extLst>
              <c:ext xmlns:c16="http://schemas.microsoft.com/office/drawing/2014/chart" uri="{C3380CC4-5D6E-409C-BE32-E72D297353CC}">
                <c16:uniqueId val="{0000000B-70A0-DF4C-851C-F3AEB57ABF70}"/>
              </c:ext>
            </c:extLst>
          </c:dPt>
          <c:dPt>
            <c:idx val="6"/>
            <c:bubble3D val="0"/>
            <c:spPr>
              <a:noFill/>
              <a:ln w="19050">
                <a:noFill/>
              </a:ln>
              <a:effectLst/>
            </c:spPr>
            <c:extLst>
              <c:ext xmlns:c16="http://schemas.microsoft.com/office/drawing/2014/chart" uri="{C3380CC4-5D6E-409C-BE32-E72D297353CC}">
                <c16:uniqueId val="{0000000D-70A0-DF4C-851C-F3AEB57ABF70}"/>
              </c:ext>
            </c:extLst>
          </c:dPt>
          <c:dPt>
            <c:idx val="7"/>
            <c:bubble3D val="0"/>
            <c:spPr>
              <a:noFill/>
              <a:ln w="19050">
                <a:noFill/>
              </a:ln>
              <a:effectLst/>
            </c:spPr>
            <c:extLst>
              <c:ext xmlns:c16="http://schemas.microsoft.com/office/drawing/2014/chart" uri="{C3380CC4-5D6E-409C-BE32-E72D297353CC}">
                <c16:uniqueId val="{0000000F-70A0-DF4C-851C-F3AEB57ABF70}"/>
              </c:ext>
            </c:extLst>
          </c:dPt>
          <c:dPt>
            <c:idx val="8"/>
            <c:bubble3D val="0"/>
            <c:spPr>
              <a:noFill/>
              <a:ln w="19050">
                <a:noFill/>
              </a:ln>
              <a:effectLst/>
            </c:spPr>
            <c:extLst>
              <c:ext xmlns:c16="http://schemas.microsoft.com/office/drawing/2014/chart" uri="{C3380CC4-5D6E-409C-BE32-E72D297353CC}">
                <c16:uniqueId val="{00000011-70A0-DF4C-851C-F3AEB57ABF70}"/>
              </c:ext>
            </c:extLst>
          </c:dPt>
          <c:dPt>
            <c:idx val="9"/>
            <c:bubble3D val="0"/>
            <c:spPr>
              <a:noFill/>
              <a:ln w="19050">
                <a:noFill/>
              </a:ln>
              <a:effectLst/>
            </c:spPr>
            <c:extLst>
              <c:ext xmlns:c16="http://schemas.microsoft.com/office/drawing/2014/chart" uri="{C3380CC4-5D6E-409C-BE32-E72D297353CC}">
                <c16:uniqueId val="{00000013-70A0-DF4C-851C-F3AEB57ABF70}"/>
              </c:ext>
            </c:extLst>
          </c:dPt>
          <c:dPt>
            <c:idx val="10"/>
            <c:bubble3D val="0"/>
            <c:spPr>
              <a:noFill/>
              <a:ln w="19050">
                <a:noFill/>
              </a:ln>
              <a:effectLst/>
            </c:spPr>
            <c:extLst>
              <c:ext xmlns:c16="http://schemas.microsoft.com/office/drawing/2014/chart" uri="{C3380CC4-5D6E-409C-BE32-E72D297353CC}">
                <c16:uniqueId val="{00000015-70A0-DF4C-851C-F3AEB57ABF70}"/>
              </c:ext>
            </c:extLst>
          </c:dPt>
          <c:dPt>
            <c:idx val="11"/>
            <c:bubble3D val="0"/>
            <c:spPr>
              <a:noFill/>
              <a:ln w="19050">
                <a:noFill/>
              </a:ln>
              <a:effectLst/>
            </c:spPr>
            <c:extLst>
              <c:ext xmlns:c16="http://schemas.microsoft.com/office/drawing/2014/chart" uri="{C3380CC4-5D6E-409C-BE32-E72D297353CC}">
                <c16:uniqueId val="{00000017-70A0-DF4C-851C-F3AEB57ABF70}"/>
              </c:ext>
            </c:extLst>
          </c:dPt>
          <c:cat>
            <c:numLit>
              <c:formatCode>General</c:formatCode>
              <c:ptCount val="12"/>
            </c:numLit>
          </c:cat>
          <c:val>
            <c:numLit>
              <c:formatCode>General</c:formatCode>
              <c:ptCount val="12"/>
              <c:pt idx="0">
                <c:v>3</c:v>
              </c:pt>
              <c:pt idx="1">
                <c:v>3</c:v>
              </c:pt>
              <c:pt idx="2">
                <c:v>3</c:v>
              </c:pt>
              <c:pt idx="3">
                <c:v>3</c:v>
              </c:pt>
              <c:pt idx="4">
                <c:v>3</c:v>
              </c:pt>
              <c:pt idx="5">
                <c:v>3</c:v>
              </c:pt>
              <c:pt idx="6">
                <c:v>3</c:v>
              </c:pt>
              <c:pt idx="7">
                <c:v>3</c:v>
              </c:pt>
              <c:pt idx="8">
                <c:v>3</c:v>
              </c:pt>
              <c:pt idx="9">
                <c:v>3</c:v>
              </c:pt>
              <c:pt idx="10">
                <c:v>3</c:v>
              </c:pt>
              <c:pt idx="11">
                <c:v>3</c:v>
              </c:pt>
            </c:numLit>
          </c:val>
          <c:extLst>
            <c:ext xmlns:c16="http://schemas.microsoft.com/office/drawing/2014/chart" uri="{C3380CC4-5D6E-409C-BE32-E72D297353CC}">
              <c16:uniqueId val="{00000018-70A0-DF4C-851C-F3AEB57ABF70}"/>
            </c:ext>
          </c:extLst>
        </c:ser>
        <c:dLbls>
          <c:showLegendKey val="0"/>
          <c:showVal val="0"/>
          <c:showCatName val="0"/>
          <c:showSerName val="0"/>
          <c:showPercent val="0"/>
          <c:showBubbleSize val="0"/>
          <c:showLeaderLines val="1"/>
        </c:dLbls>
        <c:firstSliceAng val="27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407975824099899"/>
          <c:y val="3.55148303016498E-2"/>
          <c:w val="0.67445727971391589"/>
          <c:h val="0.66169314983241678"/>
        </c:manualLayout>
      </c:layout>
      <c:barChart>
        <c:barDir val="bar"/>
        <c:grouping val="clustered"/>
        <c:varyColors val="0"/>
        <c:ser>
          <c:idx val="0"/>
          <c:order val="0"/>
          <c:spPr>
            <a:solidFill>
              <a:schemeClr val="accent1"/>
            </a:solidFill>
            <a:ln>
              <a:noFill/>
            </a:ln>
            <a:effectLst/>
          </c:spPr>
          <c:invertIfNegative val="0"/>
          <c:dPt>
            <c:idx val="0"/>
            <c:invertIfNegative val="0"/>
            <c:bubble3D val="0"/>
            <c:spPr>
              <a:solidFill>
                <a:schemeClr val="bg2"/>
              </a:solidFill>
              <a:ln>
                <a:noFill/>
              </a:ln>
              <a:effectLst/>
            </c:spPr>
            <c:extLst>
              <c:ext xmlns:c16="http://schemas.microsoft.com/office/drawing/2014/chart" uri="{C3380CC4-5D6E-409C-BE32-E72D297353CC}">
                <c16:uniqueId val="{00000005-B9CA-0643-AB97-9BACE3B6CA76}"/>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4-B9CA-0643-AB97-9BACE3B6CA76}"/>
              </c:ext>
            </c:extLst>
          </c:dPt>
          <c:dPt>
            <c:idx val="2"/>
            <c:invertIfNegative val="0"/>
            <c:bubble3D val="0"/>
            <c:spPr>
              <a:solidFill>
                <a:schemeClr val="accent3">
                  <a:lumMod val="75000"/>
                </a:schemeClr>
              </a:solidFill>
              <a:ln>
                <a:noFill/>
              </a:ln>
              <a:effectLst/>
            </c:spPr>
            <c:extLst>
              <c:ext xmlns:c16="http://schemas.microsoft.com/office/drawing/2014/chart" uri="{C3380CC4-5D6E-409C-BE32-E72D297353CC}">
                <c16:uniqueId val="{00000003-B9CA-0643-AB97-9BACE3B6CA76}"/>
              </c:ext>
            </c:extLst>
          </c:dPt>
          <c:dPt>
            <c:idx val="3"/>
            <c:invertIfNegative val="0"/>
            <c:bubble3D val="0"/>
            <c:spPr>
              <a:solidFill>
                <a:schemeClr val="bg2">
                  <a:lumMod val="75000"/>
                </a:schemeClr>
              </a:solidFill>
              <a:ln>
                <a:noFill/>
              </a:ln>
              <a:effectLst/>
            </c:spPr>
            <c:extLst>
              <c:ext xmlns:c16="http://schemas.microsoft.com/office/drawing/2014/chart" uri="{C3380CC4-5D6E-409C-BE32-E72D297353CC}">
                <c16:uniqueId val="{00000002-B9CA-0643-AB97-9BACE3B6CA76}"/>
              </c:ext>
            </c:extLst>
          </c:dPt>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2"/>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RESUMEN SG SST'!$X$12:$X$15</c:f>
              <c:strCache>
                <c:ptCount val="4"/>
                <c:pt idx="0">
                  <c:v>Objetivo SST 1</c:v>
                </c:pt>
                <c:pt idx="1">
                  <c:v>Objetivo SST 2</c:v>
                </c:pt>
                <c:pt idx="2">
                  <c:v>Objetivo SST 3</c:v>
                </c:pt>
                <c:pt idx="3">
                  <c:v>Objetivo SST 4</c:v>
                </c:pt>
              </c:strCache>
            </c:strRef>
          </c:cat>
          <c:val>
            <c:numRef>
              <c:f>'2. RESUMEN SG SST'!$Y$12:$Y$15</c:f>
              <c:numCache>
                <c:formatCode>0%</c:formatCode>
                <c:ptCount val="4"/>
                <c:pt idx="0">
                  <c:v>1</c:v>
                </c:pt>
                <c:pt idx="1">
                  <c:v>1</c:v>
                </c:pt>
                <c:pt idx="2">
                  <c:v>1</c:v>
                </c:pt>
                <c:pt idx="3">
                  <c:v>1</c:v>
                </c:pt>
              </c:numCache>
            </c:numRef>
          </c:val>
          <c:extLst>
            <c:ext xmlns:c16="http://schemas.microsoft.com/office/drawing/2014/chart" uri="{C3380CC4-5D6E-409C-BE32-E72D297353CC}">
              <c16:uniqueId val="{00000000-ED5A-094F-8841-D3FDCBAA6B5B}"/>
            </c:ext>
          </c:extLst>
        </c:ser>
        <c:dLbls>
          <c:showLegendKey val="0"/>
          <c:showVal val="0"/>
          <c:showCatName val="0"/>
          <c:showSerName val="0"/>
          <c:showPercent val="0"/>
          <c:showBubbleSize val="0"/>
        </c:dLbls>
        <c:gapWidth val="150"/>
        <c:overlap val="4"/>
        <c:axId val="174416416"/>
        <c:axId val="174416024"/>
      </c:barChart>
      <c:catAx>
        <c:axId val="1744164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200" b="1" i="0" u="none" strike="noStrike" kern="1200" baseline="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crossAx val="174416024"/>
        <c:crosses val="autoZero"/>
        <c:auto val="1"/>
        <c:lblAlgn val="ctr"/>
        <c:lblOffset val="100"/>
        <c:noMultiLvlLbl val="0"/>
      </c:catAx>
      <c:valAx>
        <c:axId val="17441602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200" b="0" i="0" u="none" strike="noStrike" kern="1200" baseline="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crossAx val="174416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2200" b="0" i="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IF</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[1]IF!$B$35:$B$46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[1]IF!$G$35:$G$46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53D-4D25-A566-1FA1119154BA}"/>
            </c:ext>
          </c:extLst>
        </c:ser>
        <c:dLbls>
          <c:showLegendKey val="0"/>
          <c:showVal val="0"/>
          <c:showCatName val="0"/>
          <c:showSerName val="0"/>
          <c:showPercent val="0"/>
          <c:showBubbleSize val="0"/>
        </c:dLbls>
        <c:gapWidth val="150"/>
        <c:axId val="174420336"/>
        <c:axId val="174419552"/>
      </c:barChart>
      <c:lineChart>
        <c:grouping val="standard"/>
        <c:varyColors val="0"/>
        <c:ser>
          <c:idx val="0"/>
          <c:order val="1"/>
          <c:tx>
            <c:v>Meta</c:v>
          </c:tx>
          <c:spPr>
            <a:ln>
              <a:solidFill>
                <a:srgbClr val="FF2F92"/>
              </a:solidFill>
            </a:ln>
          </c:spPr>
          <c:marker>
            <c:symbol val="none"/>
          </c:marker>
          <c:val>
            <c:numRef>
              <c:f>[1]IF!$N$35:$N$46</c:f>
              <c:numCache>
                <c:formatCode>General</c:formatCode>
                <c:ptCount val="12"/>
                <c:pt idx="0">
                  <c:v>3.0000000000000001E-3</c:v>
                </c:pt>
                <c:pt idx="1">
                  <c:v>3.0000000000000001E-3</c:v>
                </c:pt>
                <c:pt idx="2">
                  <c:v>3.0000000000000001E-3</c:v>
                </c:pt>
                <c:pt idx="3">
                  <c:v>3.0000000000000001E-3</c:v>
                </c:pt>
                <c:pt idx="4">
                  <c:v>3.0000000000000001E-3</c:v>
                </c:pt>
                <c:pt idx="5">
                  <c:v>3.0000000000000001E-3</c:v>
                </c:pt>
                <c:pt idx="6">
                  <c:v>3.0000000000000001E-3</c:v>
                </c:pt>
                <c:pt idx="7">
                  <c:v>3.0000000000000001E-3</c:v>
                </c:pt>
                <c:pt idx="8">
                  <c:v>3.0000000000000001E-3</c:v>
                </c:pt>
                <c:pt idx="9">
                  <c:v>3.0000000000000001E-3</c:v>
                </c:pt>
                <c:pt idx="10">
                  <c:v>3.0000000000000001E-3</c:v>
                </c:pt>
                <c:pt idx="11">
                  <c:v>3.0000000000000001E-3</c:v>
                </c:pt>
              </c:numCache>
            </c:numRef>
          </c:val>
          <c:smooth val="0"/>
          <c:extLst>
            <c:ext xmlns:c16="http://schemas.microsoft.com/office/drawing/2014/chart" uri="{C3380CC4-5D6E-409C-BE32-E72D297353CC}">
              <c16:uniqueId val="{00000001-753D-4D25-A566-1FA1119154BA}"/>
            </c:ext>
          </c:extLst>
        </c:ser>
        <c:dLbls>
          <c:showLegendKey val="0"/>
          <c:showVal val="0"/>
          <c:showCatName val="0"/>
          <c:showSerName val="0"/>
          <c:showPercent val="0"/>
          <c:showBubbleSize val="0"/>
        </c:dLbls>
        <c:marker val="1"/>
        <c:smooth val="0"/>
        <c:axId val="174417200"/>
        <c:axId val="174415240"/>
      </c:lineChart>
      <c:catAx>
        <c:axId val="174420336"/>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174419552"/>
        <c:crosses val="autoZero"/>
        <c:auto val="0"/>
        <c:lblAlgn val="ctr"/>
        <c:lblOffset val="100"/>
        <c:noMultiLvlLbl val="0"/>
      </c:catAx>
      <c:valAx>
        <c:axId val="174419552"/>
        <c:scaling>
          <c:orientation val="minMax"/>
        </c:scaling>
        <c:delete val="0"/>
        <c:axPos val="l"/>
        <c:title>
          <c:tx>
            <c:rich>
              <a:bodyPr/>
              <a:lstStyle/>
              <a:p>
                <a:pPr>
                  <a:defRPr/>
                </a:pPr>
                <a:r>
                  <a:rPr lang="es-CO">
                    <a:latin typeface="Arial Narrow" pitchFamily="34" charset="0"/>
                  </a:rPr>
                  <a:t>Indice</a:t>
                </a:r>
                <a:r>
                  <a:rPr lang="es-CO" baseline="0">
                    <a:latin typeface="Arial Narrow" pitchFamily="34" charset="0"/>
                  </a:rPr>
                  <a:t> de Ferecuencia AT</a:t>
                </a:r>
                <a:endParaRPr lang="es-CO">
                  <a:latin typeface="Arial Narrow" pitchFamily="34" charset="0"/>
                </a:endParaRPr>
              </a:p>
            </c:rich>
          </c:tx>
          <c:overlay val="0"/>
        </c:title>
        <c:numFmt formatCode="General" sourceLinked="1"/>
        <c:majorTickMark val="out"/>
        <c:minorTickMark val="none"/>
        <c:tickLblPos val="nextTo"/>
        <c:txPr>
          <a:bodyPr/>
          <a:lstStyle/>
          <a:p>
            <a:pPr>
              <a:defRPr>
                <a:latin typeface="Arial Narrow" panose="020B0606020202030204" pitchFamily="34" charset="0"/>
              </a:defRPr>
            </a:pPr>
            <a:endParaRPr lang="es-CO"/>
          </a:p>
        </c:txPr>
        <c:crossAx val="174420336"/>
        <c:crosses val="autoZero"/>
        <c:crossBetween val="between"/>
      </c:valAx>
      <c:valAx>
        <c:axId val="174415240"/>
        <c:scaling>
          <c:orientation val="minMax"/>
        </c:scaling>
        <c:delete val="1"/>
        <c:axPos val="r"/>
        <c:numFmt formatCode="General" sourceLinked="1"/>
        <c:majorTickMark val="out"/>
        <c:minorTickMark val="none"/>
        <c:tickLblPos val="nextTo"/>
        <c:crossAx val="174417200"/>
        <c:crosses val="max"/>
        <c:crossBetween val="between"/>
      </c:valAx>
      <c:catAx>
        <c:axId val="174417200"/>
        <c:scaling>
          <c:orientation val="minMax"/>
        </c:scaling>
        <c:delete val="1"/>
        <c:axPos val="b"/>
        <c:majorTickMark val="out"/>
        <c:minorTickMark val="none"/>
        <c:tickLblPos val="nextTo"/>
        <c:crossAx val="17441524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197"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hyperlink" Target="#AUSENTISMO!A1"/><Relationship Id="rId13" Type="http://schemas.openxmlformats.org/officeDocument/2006/relationships/hyperlink" Target="#'INSPECCIONES SST'!A1"/><Relationship Id="rId18" Type="http://schemas.openxmlformats.org/officeDocument/2006/relationships/hyperlink" Target="#'TOMA DE CONCIENCIA LID PROCESOS'!_Toc424044545"/><Relationship Id="rId3" Type="http://schemas.openxmlformats.org/officeDocument/2006/relationships/hyperlink" Target="#'3. CUMPLIMIENTO OBJETIVOS SST'!A1"/><Relationship Id="rId21" Type="http://schemas.openxmlformats.org/officeDocument/2006/relationships/hyperlink" Target="#'PLAN DE EMERGENCIAS'!A1"/><Relationship Id="rId7" Type="http://schemas.openxmlformats.org/officeDocument/2006/relationships/hyperlink" Target="#INCIDENCIA!A1"/><Relationship Id="rId12" Type="http://schemas.openxmlformats.org/officeDocument/2006/relationships/hyperlink" Target="#'ACCIONES MEJORA'!A1"/><Relationship Id="rId17" Type="http://schemas.openxmlformats.org/officeDocument/2006/relationships/hyperlink" Target="#'PROMOCION Y PREVENCION'!A1"/><Relationship Id="rId2" Type="http://schemas.openxmlformats.org/officeDocument/2006/relationships/hyperlink" Target="#'2. RESUMEN SG SST'!A1"/><Relationship Id="rId16" Type="http://schemas.openxmlformats.org/officeDocument/2006/relationships/hyperlink" Target="#CARDIOVASCULAR!A1"/><Relationship Id="rId20" Type="http://schemas.openxmlformats.org/officeDocument/2006/relationships/hyperlink" Target="#'PARTICIPACION Y CONSULTA'!A1"/><Relationship Id="rId1" Type="http://schemas.openxmlformats.org/officeDocument/2006/relationships/hyperlink" Target="#'1. POLITICA Y OBJETIVOS SST'!&#193;rea_de_impresi&#243;n"/><Relationship Id="rId6" Type="http://schemas.openxmlformats.org/officeDocument/2006/relationships/hyperlink" Target="#PREVALENCIA!A1"/><Relationship Id="rId11" Type="http://schemas.openxmlformats.org/officeDocument/2006/relationships/hyperlink" Target="#'MEDICIONES AMB'!A1"/><Relationship Id="rId24" Type="http://schemas.openxmlformats.org/officeDocument/2006/relationships/image" Target="../media/image1.jpeg"/><Relationship Id="rId5" Type="http://schemas.openxmlformats.org/officeDocument/2006/relationships/hyperlink" Target="#'IS '!A1"/><Relationship Id="rId15" Type="http://schemas.openxmlformats.org/officeDocument/2006/relationships/hyperlink" Target="#PSICOSOCIAL!A1"/><Relationship Id="rId23" Type="http://schemas.openxmlformats.org/officeDocument/2006/relationships/hyperlink" Target="#'1. OBJETIVOS ESTRATEGIA SST'!A1"/><Relationship Id="rId10" Type="http://schemas.openxmlformats.org/officeDocument/2006/relationships/hyperlink" Target="#'REQUISITOS LEGALES'!A1"/><Relationship Id="rId19" Type="http://schemas.openxmlformats.org/officeDocument/2006/relationships/hyperlink" Target="#'CAPACIT INSTITUCIONAL SST'!A1"/><Relationship Id="rId4" Type="http://schemas.openxmlformats.org/officeDocument/2006/relationships/hyperlink" Target="#IF!A1"/><Relationship Id="rId9" Type="http://schemas.openxmlformats.org/officeDocument/2006/relationships/hyperlink" Target="#MORTALES!A1"/><Relationship Id="rId14" Type="http://schemas.openxmlformats.org/officeDocument/2006/relationships/hyperlink" Target="#BIOMECANICO!A1"/><Relationship Id="rId22" Type="http://schemas.openxmlformats.org/officeDocument/2006/relationships/hyperlink" Target="#CONTRATISTAS!A1"/></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1. OBJETIVOS ESTRATEGIA SST'!A1"/></Relationships>
</file>

<file path=xl/drawings/_rels/drawing3.xml.rels><?xml version="1.0" encoding="UTF-8" standalone="yes"?>
<Relationships xmlns="http://schemas.openxmlformats.org/package/2006/relationships"><Relationship Id="rId3" Type="http://schemas.openxmlformats.org/officeDocument/2006/relationships/hyperlink" Target="#'OBJETIVOS ESTRATEGIA SST'!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eg"/><Relationship Id="rId5" Type="http://schemas.openxmlformats.org/officeDocument/2006/relationships/hyperlink" Target="#'3. CUMPLIMIENTO OBJETIVOS SST'!A1"/><Relationship Id="rId4" Type="http://schemas.openxmlformats.org/officeDocument/2006/relationships/hyperlink" Target="#'1. OBJETIVOS ESTRATEGIA SST'!A1"/></Relationships>
</file>

<file path=xl/drawings/_rels/drawing5.xml.rels><?xml version="1.0" encoding="UTF-8" standalone="yes"?>
<Relationships xmlns="http://schemas.openxmlformats.org/package/2006/relationships"><Relationship Id="rId3" Type="http://schemas.openxmlformats.org/officeDocument/2006/relationships/hyperlink" Target="#'2. RESUMEN SG SST'!A1"/><Relationship Id="rId2" Type="http://schemas.openxmlformats.org/officeDocument/2006/relationships/hyperlink" Target="#'OBJETIVOS ESTRATEGIA SST'!A1"/><Relationship Id="rId1" Type="http://schemas.openxmlformats.org/officeDocument/2006/relationships/hyperlink" Target="#'4. PLAN DE TRABAJO SG SST'!A1"/><Relationship Id="rId4"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850979</xdr:colOff>
      <xdr:row>9</xdr:row>
      <xdr:rowOff>626731</xdr:rowOff>
    </xdr:from>
    <xdr:to>
      <xdr:col>8</xdr:col>
      <xdr:colOff>1114974</xdr:colOff>
      <xdr:row>10</xdr:row>
      <xdr:rowOff>185498</xdr:rowOff>
    </xdr:to>
    <xdr:sp macro="" textlink="">
      <xdr:nvSpPr>
        <xdr:cNvPr id="16" name="Google Shape;167;p24">
          <a:extLst>
            <a:ext uri="{FF2B5EF4-FFF2-40B4-BE49-F238E27FC236}">
              <a16:creationId xmlns:a16="http://schemas.microsoft.com/office/drawing/2014/main" id="{00000000-0008-0000-0000-000010000000}"/>
            </a:ext>
          </a:extLst>
        </xdr:cNvPr>
        <xdr:cNvSpPr txBox="1">
          <a:spLocks/>
        </xdr:cNvSpPr>
      </xdr:nvSpPr>
      <xdr:spPr>
        <a:xfrm>
          <a:off x="1409779" y="3242931"/>
          <a:ext cx="11376495" cy="676367"/>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ctr">
            <a:buClr>
              <a:srgbClr val="FFFFFF"/>
            </a:buClr>
            <a:buSzPts val="1400"/>
          </a:pPr>
          <a:r>
            <a:rPr lang="es-ES" sz="1800">
              <a:solidFill>
                <a:schemeClr val="bg1"/>
              </a:solidFill>
            </a:rPr>
            <a:t>Fortalecer la capacidad institucional mediante la optimización de procesos, el empoderamiento del talento humano, la articulación interna, la gestión del conocimiento, las tecnologías de la información y la comunicación y la infraestructura física con el fin de mejorar la oferta institucional a los habitantes del territorio nacional en términos de calidad y eficiencia.</a:t>
          </a:r>
        </a:p>
      </xdr:txBody>
    </xdr:sp>
    <xdr:clientData/>
  </xdr:twoCellAnchor>
  <xdr:twoCellAnchor>
    <xdr:from>
      <xdr:col>2</xdr:col>
      <xdr:colOff>43031</xdr:colOff>
      <xdr:row>7</xdr:row>
      <xdr:rowOff>97693</xdr:rowOff>
    </xdr:from>
    <xdr:to>
      <xdr:col>6</xdr:col>
      <xdr:colOff>1408077</xdr:colOff>
      <xdr:row>9</xdr:row>
      <xdr:rowOff>592611</xdr:rowOff>
    </xdr:to>
    <xdr:grpSp>
      <xdr:nvGrpSpPr>
        <xdr:cNvPr id="143" name="Grupo 142">
          <a:extLst>
            <a:ext uri="{FF2B5EF4-FFF2-40B4-BE49-F238E27FC236}">
              <a16:creationId xmlns:a16="http://schemas.microsoft.com/office/drawing/2014/main" id="{00000000-0008-0000-0000-00008F000000}"/>
            </a:ext>
          </a:extLst>
        </xdr:cNvPr>
        <xdr:cNvGrpSpPr/>
      </xdr:nvGrpSpPr>
      <xdr:grpSpPr>
        <a:xfrm>
          <a:off x="600924" y="2601407"/>
          <a:ext cx="11107760" cy="1093633"/>
          <a:chOff x="607475" y="2094958"/>
          <a:chExt cx="9864277" cy="1102781"/>
        </a:xfrm>
      </xdr:grpSpPr>
      <xdr:grpSp>
        <xdr:nvGrpSpPr>
          <xdr:cNvPr id="79" name="Group 39">
            <a:extLst>
              <a:ext uri="{FF2B5EF4-FFF2-40B4-BE49-F238E27FC236}">
                <a16:creationId xmlns:a16="http://schemas.microsoft.com/office/drawing/2014/main" id="{00000000-0008-0000-0000-00004F000000}"/>
              </a:ext>
            </a:extLst>
          </xdr:cNvPr>
          <xdr:cNvGrpSpPr/>
        </xdr:nvGrpSpPr>
        <xdr:grpSpPr>
          <a:xfrm>
            <a:off x="607475" y="2094958"/>
            <a:ext cx="4298232" cy="1102781"/>
            <a:chOff x="1520826" y="3026027"/>
            <a:chExt cx="3867579" cy="1766690"/>
          </a:xfrm>
        </xdr:grpSpPr>
        <xdr:sp macro="" textlink="">
          <xdr:nvSpPr>
            <xdr:cNvPr id="86" name="Rectangle 18">
              <a:extLst>
                <a:ext uri="{FF2B5EF4-FFF2-40B4-BE49-F238E27FC236}">
                  <a16:creationId xmlns:a16="http://schemas.microsoft.com/office/drawing/2014/main" id="{00000000-0008-0000-0000-000056000000}"/>
                </a:ext>
              </a:extLst>
            </xdr:cNvPr>
            <xdr:cNvSpPr/>
          </xdr:nvSpPr>
          <xdr:spPr>
            <a:xfrm>
              <a:off x="1520826" y="3368735"/>
              <a:ext cx="2389501" cy="1081275"/>
            </a:xfrm>
            <a:prstGeom prst="rect">
              <a:avLst/>
            </a:prstGeom>
            <a:solidFill>
              <a:srgbClr val="E4EDFE">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87" name="Oval 3">
              <a:hlinkClick xmlns:r="http://schemas.openxmlformats.org/officeDocument/2006/relationships" r:id="rId1"/>
              <a:extLst>
                <a:ext uri="{FF2B5EF4-FFF2-40B4-BE49-F238E27FC236}">
                  <a16:creationId xmlns:a16="http://schemas.microsoft.com/office/drawing/2014/main" id="{00000000-0008-0000-0000-000057000000}"/>
                </a:ext>
              </a:extLst>
            </xdr:cNvPr>
            <xdr:cNvSpPr/>
          </xdr:nvSpPr>
          <xdr:spPr>
            <a:xfrm>
              <a:off x="3621715" y="3026027"/>
              <a:ext cx="1766690" cy="1766690"/>
            </a:xfrm>
            <a:prstGeom prst="ellipse">
              <a:avLst/>
            </a:prstGeom>
            <a:solidFill>
              <a:srgbClr val="E4EDFE"/>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solidFill>
                    <a:schemeClr val="bg1"/>
                  </a:solidFill>
                </a:rPr>
                <a:t>1</a:t>
              </a:r>
            </a:p>
          </xdr:txBody>
        </xdr:sp>
      </xdr:grpSp>
      <xdr:sp macro="" textlink="">
        <xdr:nvSpPr>
          <xdr:cNvPr id="81" name="TextBox 23">
            <a:extLst>
              <a:ext uri="{FF2B5EF4-FFF2-40B4-BE49-F238E27FC236}">
                <a16:creationId xmlns:a16="http://schemas.microsoft.com/office/drawing/2014/main" id="{00000000-0008-0000-0000-000051000000}"/>
              </a:ext>
            </a:extLst>
          </xdr:cNvPr>
          <xdr:cNvSpPr txBox="1"/>
        </xdr:nvSpPr>
        <xdr:spPr>
          <a:xfrm>
            <a:off x="5134311" y="2323450"/>
            <a:ext cx="5337441" cy="556577"/>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Objetivos</a:t>
            </a:r>
            <a:r>
              <a:rPr lang="en-US" sz="2800" b="1" baseline="0">
                <a:solidFill>
                  <a:srgbClr val="0070C0"/>
                </a:solidFill>
                <a:latin typeface="Poppins SemiBold" pitchFamily="2" charset="77"/>
                <a:ea typeface="League Spartan" charset="0"/>
                <a:cs typeface="Poppins SemiBold" pitchFamily="2" charset="77"/>
              </a:rPr>
              <a:t> estrategia de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43031</xdr:colOff>
      <xdr:row>9</xdr:row>
      <xdr:rowOff>763643</xdr:rowOff>
    </xdr:from>
    <xdr:to>
      <xdr:col>7</xdr:col>
      <xdr:colOff>323916</xdr:colOff>
      <xdr:row>11</xdr:row>
      <xdr:rowOff>422749</xdr:rowOff>
    </xdr:to>
    <xdr:grpSp>
      <xdr:nvGrpSpPr>
        <xdr:cNvPr id="144" name="Grupo 143">
          <a:hlinkClick xmlns:r="http://schemas.openxmlformats.org/officeDocument/2006/relationships" r:id="rId2"/>
          <a:extLst>
            <a:ext uri="{FF2B5EF4-FFF2-40B4-BE49-F238E27FC236}">
              <a16:creationId xmlns:a16="http://schemas.microsoft.com/office/drawing/2014/main" id="{00000000-0008-0000-0000-000090000000}"/>
            </a:ext>
          </a:extLst>
        </xdr:cNvPr>
        <xdr:cNvGrpSpPr/>
      </xdr:nvGrpSpPr>
      <xdr:grpSpPr>
        <a:xfrm>
          <a:off x="600924" y="3866072"/>
          <a:ext cx="11438742" cy="1101463"/>
          <a:chOff x="607475" y="3368771"/>
          <a:chExt cx="10191227" cy="1102781"/>
        </a:xfrm>
      </xdr:grpSpPr>
      <xdr:grpSp>
        <xdr:nvGrpSpPr>
          <xdr:cNvPr id="75" name="Group 40">
            <a:extLst>
              <a:ext uri="{FF2B5EF4-FFF2-40B4-BE49-F238E27FC236}">
                <a16:creationId xmlns:a16="http://schemas.microsoft.com/office/drawing/2014/main" id="{00000000-0008-0000-0000-00004B000000}"/>
              </a:ext>
            </a:extLst>
          </xdr:cNvPr>
          <xdr:cNvGrpSpPr/>
        </xdr:nvGrpSpPr>
        <xdr:grpSpPr>
          <a:xfrm>
            <a:off x="607475" y="3368771"/>
            <a:ext cx="5279936" cy="1102781"/>
            <a:chOff x="1520826" y="5066716"/>
            <a:chExt cx="4750924" cy="1766690"/>
          </a:xfrm>
        </xdr:grpSpPr>
        <xdr:sp macro="" textlink="">
          <xdr:nvSpPr>
            <xdr:cNvPr id="90" name="Rectangle 19">
              <a:extLst>
                <a:ext uri="{FF2B5EF4-FFF2-40B4-BE49-F238E27FC236}">
                  <a16:creationId xmlns:a16="http://schemas.microsoft.com/office/drawing/2014/main" id="{00000000-0008-0000-0000-00005A000000}"/>
                </a:ext>
              </a:extLst>
            </xdr:cNvPr>
            <xdr:cNvSpPr/>
          </xdr:nvSpPr>
          <xdr:spPr>
            <a:xfrm>
              <a:off x="1520826" y="5404533"/>
              <a:ext cx="3220371" cy="1081275"/>
            </a:xfrm>
            <a:prstGeom prst="rect">
              <a:avLst/>
            </a:prstGeom>
            <a:solidFill>
              <a:srgbClr val="B7CFFF">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91" name="Oval 4">
              <a:extLst>
                <a:ext uri="{FF2B5EF4-FFF2-40B4-BE49-F238E27FC236}">
                  <a16:creationId xmlns:a16="http://schemas.microsoft.com/office/drawing/2014/main" id="{00000000-0008-0000-0000-00005B000000}"/>
                </a:ext>
              </a:extLst>
            </xdr:cNvPr>
            <xdr:cNvSpPr/>
          </xdr:nvSpPr>
          <xdr:spPr>
            <a:xfrm>
              <a:off x="4505060" y="5066716"/>
              <a:ext cx="1766690" cy="1766690"/>
            </a:xfrm>
            <a:prstGeom prst="ellipse">
              <a:avLst/>
            </a:prstGeom>
            <a:solidFill>
              <a:srgbClr val="B7CFFF"/>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t>2</a:t>
              </a:r>
            </a:p>
          </xdr:txBody>
        </xdr:sp>
      </xdr:grpSp>
      <xdr:sp macro="" textlink="">
        <xdr:nvSpPr>
          <xdr:cNvPr id="82" name="TextBox 28">
            <a:extLst>
              <a:ext uri="{FF2B5EF4-FFF2-40B4-BE49-F238E27FC236}">
                <a16:creationId xmlns:a16="http://schemas.microsoft.com/office/drawing/2014/main" id="{00000000-0008-0000-0000-000052000000}"/>
              </a:ext>
            </a:extLst>
          </xdr:cNvPr>
          <xdr:cNvSpPr txBox="1"/>
        </xdr:nvSpPr>
        <xdr:spPr>
          <a:xfrm>
            <a:off x="6113010" y="3602311"/>
            <a:ext cx="4685692"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Resumen</a:t>
            </a:r>
            <a:r>
              <a:rPr lang="en-US" sz="2800" b="1" baseline="0">
                <a:solidFill>
                  <a:srgbClr val="0070C0"/>
                </a:solidFill>
                <a:latin typeface="Poppins SemiBold" pitchFamily="2" charset="77"/>
                <a:ea typeface="League Spartan" charset="0"/>
                <a:cs typeface="Poppins SemiBold" pitchFamily="2" charset="77"/>
              </a:rPr>
              <a:t> del SG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43030</xdr:colOff>
      <xdr:row>12</xdr:row>
      <xdr:rowOff>83611</xdr:rowOff>
    </xdr:from>
    <xdr:to>
      <xdr:col>9</xdr:col>
      <xdr:colOff>54026</xdr:colOff>
      <xdr:row>15</xdr:row>
      <xdr:rowOff>155195</xdr:rowOff>
    </xdr:to>
    <xdr:grpSp>
      <xdr:nvGrpSpPr>
        <xdr:cNvPr id="145" name="Grupo 144">
          <a:hlinkClick xmlns:r="http://schemas.openxmlformats.org/officeDocument/2006/relationships" r:id="rId3"/>
          <a:extLst>
            <a:ext uri="{FF2B5EF4-FFF2-40B4-BE49-F238E27FC236}">
              <a16:creationId xmlns:a16="http://schemas.microsoft.com/office/drawing/2014/main" id="{00000000-0008-0000-0000-000091000000}"/>
            </a:ext>
          </a:extLst>
        </xdr:cNvPr>
        <xdr:cNvGrpSpPr/>
      </xdr:nvGrpSpPr>
      <xdr:grpSpPr>
        <a:xfrm>
          <a:off x="600923" y="5131861"/>
          <a:ext cx="14665889" cy="1105727"/>
          <a:chOff x="607474" y="4642585"/>
          <a:chExt cx="13340569" cy="1102781"/>
        </a:xfrm>
      </xdr:grpSpPr>
      <xdr:grpSp>
        <xdr:nvGrpSpPr>
          <xdr:cNvPr id="71" name="Group 41">
            <a:extLst>
              <a:ext uri="{FF2B5EF4-FFF2-40B4-BE49-F238E27FC236}">
                <a16:creationId xmlns:a16="http://schemas.microsoft.com/office/drawing/2014/main" id="{00000000-0008-0000-0000-000047000000}"/>
              </a:ext>
            </a:extLst>
          </xdr:cNvPr>
          <xdr:cNvGrpSpPr/>
        </xdr:nvGrpSpPr>
        <xdr:grpSpPr>
          <a:xfrm>
            <a:off x="607474" y="4642585"/>
            <a:ext cx="6261641" cy="1102781"/>
            <a:chOff x="1520825" y="7107406"/>
            <a:chExt cx="5634269" cy="1766690"/>
          </a:xfrm>
        </xdr:grpSpPr>
        <xdr:sp macro="" textlink="">
          <xdr:nvSpPr>
            <xdr:cNvPr id="94" name="Rectangle 20">
              <a:extLst>
                <a:ext uri="{FF2B5EF4-FFF2-40B4-BE49-F238E27FC236}">
                  <a16:creationId xmlns:a16="http://schemas.microsoft.com/office/drawing/2014/main" id="{00000000-0008-0000-0000-00005E000000}"/>
                </a:ext>
              </a:extLst>
            </xdr:cNvPr>
            <xdr:cNvSpPr/>
          </xdr:nvSpPr>
          <xdr:spPr>
            <a:xfrm>
              <a:off x="1520825" y="7450114"/>
              <a:ext cx="4096086" cy="1081275"/>
            </a:xfrm>
            <a:prstGeom prst="rect">
              <a:avLst/>
            </a:prstGeom>
            <a:solidFill>
              <a:srgbClr val="88ACF8">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95" name="Oval 5">
              <a:extLst>
                <a:ext uri="{FF2B5EF4-FFF2-40B4-BE49-F238E27FC236}">
                  <a16:creationId xmlns:a16="http://schemas.microsoft.com/office/drawing/2014/main" id="{00000000-0008-0000-0000-00005F000000}"/>
                </a:ext>
              </a:extLst>
            </xdr:cNvPr>
            <xdr:cNvSpPr/>
          </xdr:nvSpPr>
          <xdr:spPr>
            <a:xfrm>
              <a:off x="5388404" y="7107406"/>
              <a:ext cx="1766690" cy="1766690"/>
            </a:xfrm>
            <a:prstGeom prst="ellipse">
              <a:avLst/>
            </a:prstGeom>
            <a:solidFill>
              <a:srgbClr val="88ACF8"/>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t>3</a:t>
              </a:r>
            </a:p>
          </xdr:txBody>
        </xdr:sp>
      </xdr:grpSp>
      <xdr:sp macro="" textlink="">
        <xdr:nvSpPr>
          <xdr:cNvPr id="83" name="TextBox 31">
            <a:extLst>
              <a:ext uri="{FF2B5EF4-FFF2-40B4-BE49-F238E27FC236}">
                <a16:creationId xmlns:a16="http://schemas.microsoft.com/office/drawing/2014/main" id="{00000000-0008-0000-0000-000053000000}"/>
              </a:ext>
            </a:extLst>
          </xdr:cNvPr>
          <xdr:cNvSpPr txBox="1"/>
        </xdr:nvSpPr>
        <xdr:spPr>
          <a:xfrm>
            <a:off x="6929039" y="4855800"/>
            <a:ext cx="7019004"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Cumplimiento</a:t>
            </a:r>
            <a:r>
              <a:rPr lang="en-US" sz="2800" b="1" baseline="0">
                <a:solidFill>
                  <a:srgbClr val="0070C0"/>
                </a:solidFill>
                <a:latin typeface="Poppins SemiBold" pitchFamily="2" charset="77"/>
                <a:ea typeface="League Spartan" charset="0"/>
                <a:cs typeface="Poppins SemiBold" pitchFamily="2" charset="77"/>
              </a:rPr>
              <a:t> de objetivos del SG SST </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43031</xdr:colOff>
      <xdr:row>16</xdr:row>
      <xdr:rowOff>119988</xdr:rowOff>
    </xdr:from>
    <xdr:to>
      <xdr:col>8</xdr:col>
      <xdr:colOff>1026301</xdr:colOff>
      <xdr:row>21</xdr:row>
      <xdr:rowOff>169863</xdr:rowOff>
    </xdr:to>
    <xdr:grpSp>
      <xdr:nvGrpSpPr>
        <xdr:cNvPr id="146" name="Grupo 145">
          <a:extLst>
            <a:ext uri="{FF2B5EF4-FFF2-40B4-BE49-F238E27FC236}">
              <a16:creationId xmlns:a16="http://schemas.microsoft.com/office/drawing/2014/main" id="{00000000-0008-0000-0000-000092000000}"/>
            </a:ext>
          </a:extLst>
        </xdr:cNvPr>
        <xdr:cNvGrpSpPr/>
      </xdr:nvGrpSpPr>
      <xdr:grpSpPr>
        <a:xfrm>
          <a:off x="600924" y="6406488"/>
          <a:ext cx="13937270" cy="1097625"/>
          <a:chOff x="607475" y="5916398"/>
          <a:chExt cx="12098484" cy="1102781"/>
        </a:xfrm>
      </xdr:grpSpPr>
      <xdr:grpSp>
        <xdr:nvGrpSpPr>
          <xdr:cNvPr id="77" name="Group 42">
            <a:extLst>
              <a:ext uri="{FF2B5EF4-FFF2-40B4-BE49-F238E27FC236}">
                <a16:creationId xmlns:a16="http://schemas.microsoft.com/office/drawing/2014/main" id="{00000000-0008-0000-0000-00004D000000}"/>
              </a:ext>
            </a:extLst>
          </xdr:cNvPr>
          <xdr:cNvGrpSpPr/>
        </xdr:nvGrpSpPr>
        <xdr:grpSpPr>
          <a:xfrm>
            <a:off x="607475" y="5916398"/>
            <a:ext cx="7243346" cy="1102781"/>
            <a:chOff x="1520826" y="9148095"/>
            <a:chExt cx="6517614" cy="1766690"/>
          </a:xfrm>
        </xdr:grpSpPr>
        <xdr:sp macro="" textlink="">
          <xdr:nvSpPr>
            <xdr:cNvPr id="88" name="Rectangle 21">
              <a:extLst>
                <a:ext uri="{FF2B5EF4-FFF2-40B4-BE49-F238E27FC236}">
                  <a16:creationId xmlns:a16="http://schemas.microsoft.com/office/drawing/2014/main" id="{00000000-0008-0000-0000-000058000000}"/>
                </a:ext>
              </a:extLst>
            </xdr:cNvPr>
            <xdr:cNvSpPr/>
          </xdr:nvSpPr>
          <xdr:spPr>
            <a:xfrm>
              <a:off x="1520826" y="9490803"/>
              <a:ext cx="5120770" cy="1081275"/>
            </a:xfrm>
            <a:prstGeom prst="rect">
              <a:avLst/>
            </a:prstGeom>
            <a:solidFill>
              <a:srgbClr val="5B8BFF">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89" name="Oval 6">
              <a:extLst>
                <a:ext uri="{FF2B5EF4-FFF2-40B4-BE49-F238E27FC236}">
                  <a16:creationId xmlns:a16="http://schemas.microsoft.com/office/drawing/2014/main" id="{00000000-0008-0000-0000-000059000000}"/>
                </a:ext>
              </a:extLst>
            </xdr:cNvPr>
            <xdr:cNvSpPr/>
          </xdr:nvSpPr>
          <xdr:spPr>
            <a:xfrm>
              <a:off x="6271750" y="9148095"/>
              <a:ext cx="1766690" cy="1766690"/>
            </a:xfrm>
            <a:prstGeom prst="ellipse">
              <a:avLst/>
            </a:prstGeom>
            <a:solidFill>
              <a:srgbClr val="5B8BFF"/>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3600"/>
                <a:t>4</a:t>
              </a:r>
            </a:p>
          </xdr:txBody>
        </xdr:sp>
      </xdr:grpSp>
      <xdr:sp macro="" textlink="">
        <xdr:nvSpPr>
          <xdr:cNvPr id="84" name="TextBox 34">
            <a:extLst>
              <a:ext uri="{FF2B5EF4-FFF2-40B4-BE49-F238E27FC236}">
                <a16:creationId xmlns:a16="http://schemas.microsoft.com/office/drawing/2014/main" id="{00000000-0008-0000-0000-000054000000}"/>
              </a:ext>
            </a:extLst>
          </xdr:cNvPr>
          <xdr:cNvSpPr txBox="1"/>
        </xdr:nvSpPr>
        <xdr:spPr>
          <a:xfrm>
            <a:off x="8020267" y="6129614"/>
            <a:ext cx="4685692"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Plan</a:t>
            </a:r>
            <a:r>
              <a:rPr lang="en-US" sz="2800" b="1" baseline="0">
                <a:solidFill>
                  <a:srgbClr val="0070C0"/>
                </a:solidFill>
                <a:latin typeface="Poppins SemiBold" pitchFamily="2" charset="77"/>
                <a:ea typeface="League Spartan" charset="0"/>
                <a:cs typeface="Poppins SemiBold" pitchFamily="2" charset="77"/>
              </a:rPr>
              <a:t> de trabajo del SG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5</xdr:col>
      <xdr:colOff>216318</xdr:colOff>
      <xdr:row>22</xdr:row>
      <xdr:rowOff>70524</xdr:rowOff>
    </xdr:from>
    <xdr:to>
      <xdr:col>6</xdr:col>
      <xdr:colOff>1027099</xdr:colOff>
      <xdr:row>25</xdr:row>
      <xdr:rowOff>0</xdr:rowOff>
    </xdr:to>
    <xdr:sp macro="" textlink="">
      <xdr:nvSpPr>
        <xdr:cNvPr id="85" name="TextBox 37">
          <a:hlinkClick xmlns:r="http://schemas.openxmlformats.org/officeDocument/2006/relationships" r:id="rId4"/>
          <a:extLst>
            <a:ext uri="{FF2B5EF4-FFF2-40B4-BE49-F238E27FC236}">
              <a16:creationId xmlns:a16="http://schemas.microsoft.com/office/drawing/2014/main" id="{00000000-0008-0000-0000-000055000000}"/>
            </a:ext>
          </a:extLst>
        </xdr:cNvPr>
        <xdr:cNvSpPr txBox="1"/>
      </xdr:nvSpPr>
      <xdr:spPr>
        <a:xfrm>
          <a:off x="5397918" y="7119024"/>
          <a:ext cx="4684281" cy="543605"/>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ctr"/>
          <a:r>
            <a:rPr lang="en-US" sz="2800" b="1">
              <a:solidFill>
                <a:srgbClr val="0070C0"/>
              </a:solidFill>
              <a:latin typeface="Poppins SemiBold" pitchFamily="2" charset="77"/>
              <a:ea typeface="League Spartan" charset="0"/>
              <a:cs typeface="Poppins SemiBold" pitchFamily="2" charset="77"/>
            </a:rPr>
            <a:t>Indicadores</a:t>
          </a:r>
        </a:p>
      </xdr:txBody>
    </xdr:sp>
    <xdr:clientData/>
  </xdr:twoCellAnchor>
  <xdr:twoCellAnchor>
    <xdr:from>
      <xdr:col>2</xdr:col>
      <xdr:colOff>396020</xdr:colOff>
      <xdr:row>25</xdr:row>
      <xdr:rowOff>136559</xdr:rowOff>
    </xdr:from>
    <xdr:to>
      <xdr:col>2</xdr:col>
      <xdr:colOff>2608280</xdr:colOff>
      <xdr:row>26</xdr:row>
      <xdr:rowOff>67921</xdr:rowOff>
    </xdr:to>
    <xdr:sp macro="" textlink="">
      <xdr:nvSpPr>
        <xdr:cNvPr id="147" name="Freeform 11">
          <a:hlinkClick xmlns:r="http://schemas.openxmlformats.org/officeDocument/2006/relationships" r:id="rId4"/>
          <a:extLst>
            <a:ext uri="{FF2B5EF4-FFF2-40B4-BE49-F238E27FC236}">
              <a16:creationId xmlns:a16="http://schemas.microsoft.com/office/drawing/2014/main" id="{00000000-0008-0000-0000-000093000000}"/>
            </a:ext>
          </a:extLst>
        </xdr:cNvPr>
        <xdr:cNvSpPr>
          <a:spLocks noChangeArrowheads="1"/>
        </xdr:cNvSpPr>
      </xdr:nvSpPr>
      <xdr:spPr bwMode="auto">
        <a:xfrm>
          <a:off x="954820" y="8391559"/>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Indice de frecuencia de accidentes de trabajo</a:t>
          </a:r>
        </a:p>
        <a:p>
          <a:pPr algn="ctr"/>
          <a:endParaRPr lang="en-US" sz="1200">
            <a:solidFill>
              <a:schemeClr val="bg1"/>
            </a:solidFill>
          </a:endParaRPr>
        </a:p>
      </xdr:txBody>
    </xdr:sp>
    <xdr:clientData/>
  </xdr:twoCellAnchor>
  <xdr:twoCellAnchor>
    <xdr:from>
      <xdr:col>3</xdr:col>
      <xdr:colOff>149770</xdr:colOff>
      <xdr:row>25</xdr:row>
      <xdr:rowOff>121947</xdr:rowOff>
    </xdr:from>
    <xdr:to>
      <xdr:col>5</xdr:col>
      <xdr:colOff>545794</xdr:colOff>
      <xdr:row>26</xdr:row>
      <xdr:rowOff>53309</xdr:rowOff>
    </xdr:to>
    <xdr:sp macro="" textlink="">
      <xdr:nvSpPr>
        <xdr:cNvPr id="148" name="Freeform 11">
          <a:hlinkClick xmlns:r="http://schemas.openxmlformats.org/officeDocument/2006/relationships" r:id="rId5"/>
          <a:extLst>
            <a:ext uri="{FF2B5EF4-FFF2-40B4-BE49-F238E27FC236}">
              <a16:creationId xmlns:a16="http://schemas.microsoft.com/office/drawing/2014/main" id="{00000000-0008-0000-0000-000094000000}"/>
            </a:ext>
          </a:extLst>
        </xdr:cNvPr>
        <xdr:cNvSpPr>
          <a:spLocks noChangeArrowheads="1"/>
        </xdr:cNvSpPr>
      </xdr:nvSpPr>
      <xdr:spPr bwMode="auto">
        <a:xfrm>
          <a:off x="3518031" y="8459773"/>
          <a:ext cx="2218198" cy="69060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Indice de severidad de accidentes de trabajo</a:t>
          </a:r>
        </a:p>
        <a:p>
          <a:pPr algn="ctr"/>
          <a:endParaRPr lang="en-US" sz="1200">
            <a:solidFill>
              <a:schemeClr val="bg1"/>
            </a:solidFill>
          </a:endParaRPr>
        </a:p>
      </xdr:txBody>
    </xdr:sp>
    <xdr:clientData/>
  </xdr:twoCellAnchor>
  <xdr:twoCellAnchor>
    <xdr:from>
      <xdr:col>5</xdr:col>
      <xdr:colOff>928156</xdr:colOff>
      <xdr:row>25</xdr:row>
      <xdr:rowOff>132736</xdr:rowOff>
    </xdr:from>
    <xdr:to>
      <xdr:col>5</xdr:col>
      <xdr:colOff>3140416</xdr:colOff>
      <xdr:row>26</xdr:row>
      <xdr:rowOff>64098</xdr:rowOff>
    </xdr:to>
    <xdr:sp macro="" textlink="">
      <xdr:nvSpPr>
        <xdr:cNvPr id="149" name="Freeform 11">
          <a:hlinkClick xmlns:r="http://schemas.openxmlformats.org/officeDocument/2006/relationships" r:id="rId6"/>
          <a:extLst>
            <a:ext uri="{FF2B5EF4-FFF2-40B4-BE49-F238E27FC236}">
              <a16:creationId xmlns:a16="http://schemas.microsoft.com/office/drawing/2014/main" id="{00000000-0008-0000-0000-000095000000}"/>
            </a:ext>
          </a:extLst>
        </xdr:cNvPr>
        <xdr:cNvSpPr>
          <a:spLocks noChangeArrowheads="1"/>
        </xdr:cNvSpPr>
      </xdr:nvSpPr>
      <xdr:spPr bwMode="auto">
        <a:xfrm>
          <a:off x="6118591" y="8470562"/>
          <a:ext cx="2212260" cy="69060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Prevalencia de enfermedad laboral</a:t>
          </a:r>
        </a:p>
        <a:p>
          <a:pPr algn="ctr"/>
          <a:endParaRPr lang="en-US" sz="1200">
            <a:solidFill>
              <a:schemeClr val="bg1"/>
            </a:solidFill>
          </a:endParaRPr>
        </a:p>
      </xdr:txBody>
    </xdr:sp>
    <xdr:clientData/>
  </xdr:twoCellAnchor>
  <xdr:twoCellAnchor>
    <xdr:from>
      <xdr:col>5</xdr:col>
      <xdr:colOff>3544609</xdr:colOff>
      <xdr:row>25</xdr:row>
      <xdr:rowOff>118124</xdr:rowOff>
    </xdr:from>
    <xdr:to>
      <xdr:col>7</xdr:col>
      <xdr:colOff>472030</xdr:colOff>
      <xdr:row>26</xdr:row>
      <xdr:rowOff>52217</xdr:rowOff>
    </xdr:to>
    <xdr:sp macro="" textlink="">
      <xdr:nvSpPr>
        <xdr:cNvPr id="150" name="Freeform 11">
          <a:hlinkClick xmlns:r="http://schemas.openxmlformats.org/officeDocument/2006/relationships" r:id="rId7"/>
          <a:extLst>
            <a:ext uri="{FF2B5EF4-FFF2-40B4-BE49-F238E27FC236}">
              <a16:creationId xmlns:a16="http://schemas.microsoft.com/office/drawing/2014/main" id="{00000000-0008-0000-0000-000096000000}"/>
            </a:ext>
          </a:extLst>
        </xdr:cNvPr>
        <xdr:cNvSpPr>
          <a:spLocks noChangeArrowheads="1"/>
        </xdr:cNvSpPr>
      </xdr:nvSpPr>
      <xdr:spPr bwMode="auto">
        <a:xfrm>
          <a:off x="8735044" y="8455950"/>
          <a:ext cx="2214486" cy="69333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Tasa de incidencia de enfermedades laborales</a:t>
          </a:r>
        </a:p>
        <a:p>
          <a:pPr algn="ctr"/>
          <a:endParaRPr lang="en-US" sz="1200">
            <a:solidFill>
              <a:schemeClr val="bg1"/>
            </a:solidFill>
          </a:endParaRPr>
        </a:p>
      </xdr:txBody>
    </xdr:sp>
    <xdr:clientData/>
  </xdr:twoCellAnchor>
  <xdr:twoCellAnchor>
    <xdr:from>
      <xdr:col>7</xdr:col>
      <xdr:colOff>887189</xdr:colOff>
      <xdr:row>25</xdr:row>
      <xdr:rowOff>129868</xdr:rowOff>
    </xdr:from>
    <xdr:to>
      <xdr:col>8</xdr:col>
      <xdr:colOff>1897729</xdr:colOff>
      <xdr:row>26</xdr:row>
      <xdr:rowOff>63961</xdr:rowOff>
    </xdr:to>
    <xdr:sp macro="" textlink="">
      <xdr:nvSpPr>
        <xdr:cNvPr id="151" name="Freeform 11">
          <a:hlinkClick xmlns:r="http://schemas.openxmlformats.org/officeDocument/2006/relationships" r:id="rId8"/>
          <a:extLst>
            <a:ext uri="{FF2B5EF4-FFF2-40B4-BE49-F238E27FC236}">
              <a16:creationId xmlns:a16="http://schemas.microsoft.com/office/drawing/2014/main" id="{00000000-0008-0000-0000-000097000000}"/>
            </a:ext>
          </a:extLst>
        </xdr:cNvPr>
        <xdr:cNvSpPr>
          <a:spLocks noChangeArrowheads="1"/>
        </xdr:cNvSpPr>
      </xdr:nvSpPr>
      <xdr:spPr bwMode="auto">
        <a:xfrm>
          <a:off x="11364689" y="8467694"/>
          <a:ext cx="2211518" cy="69333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Ausentismo por causa medica</a:t>
          </a:r>
        </a:p>
        <a:p>
          <a:pPr algn="ctr"/>
          <a:endParaRPr lang="en-US" sz="1200">
            <a:solidFill>
              <a:schemeClr val="bg1"/>
            </a:solidFill>
          </a:endParaRPr>
        </a:p>
      </xdr:txBody>
    </xdr:sp>
    <xdr:clientData/>
  </xdr:twoCellAnchor>
  <xdr:twoCellAnchor>
    <xdr:from>
      <xdr:col>2</xdr:col>
      <xdr:colOff>406400</xdr:colOff>
      <xdr:row>26</xdr:row>
      <xdr:rowOff>234335</xdr:rowOff>
    </xdr:from>
    <xdr:to>
      <xdr:col>2</xdr:col>
      <xdr:colOff>2618660</xdr:colOff>
      <xdr:row>27</xdr:row>
      <xdr:rowOff>89497</xdr:rowOff>
    </xdr:to>
    <xdr:sp macro="" textlink="">
      <xdr:nvSpPr>
        <xdr:cNvPr id="159" name="Freeform 11">
          <a:hlinkClick xmlns:r="http://schemas.openxmlformats.org/officeDocument/2006/relationships" r:id="rId9"/>
          <a:extLst>
            <a:ext uri="{FF2B5EF4-FFF2-40B4-BE49-F238E27FC236}">
              <a16:creationId xmlns:a16="http://schemas.microsoft.com/office/drawing/2014/main" id="{00000000-0008-0000-0000-00009F000000}"/>
            </a:ext>
          </a:extLst>
        </xdr:cNvPr>
        <xdr:cNvSpPr>
          <a:spLocks noChangeArrowheads="1"/>
        </xdr:cNvSpPr>
      </xdr:nvSpPr>
      <xdr:spPr bwMode="auto">
        <a:xfrm>
          <a:off x="965200" y="9251335"/>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Proporcion de accidentes mortales</a:t>
          </a:r>
        </a:p>
        <a:p>
          <a:pPr algn="ctr"/>
          <a:endParaRPr lang="en-US" sz="1200">
            <a:solidFill>
              <a:schemeClr val="bg1"/>
            </a:solidFill>
          </a:endParaRPr>
        </a:p>
      </xdr:txBody>
    </xdr:sp>
    <xdr:clientData/>
  </xdr:twoCellAnchor>
  <xdr:twoCellAnchor>
    <xdr:from>
      <xdr:col>3</xdr:col>
      <xdr:colOff>176163</xdr:colOff>
      <xdr:row>26</xdr:row>
      <xdr:rowOff>219723</xdr:rowOff>
    </xdr:from>
    <xdr:to>
      <xdr:col>5</xdr:col>
      <xdr:colOff>572187</xdr:colOff>
      <xdr:row>27</xdr:row>
      <xdr:rowOff>74885</xdr:rowOff>
    </xdr:to>
    <xdr:sp macro="" textlink="">
      <xdr:nvSpPr>
        <xdr:cNvPr id="160" name="Freeform 11">
          <a:hlinkClick xmlns:r="http://schemas.openxmlformats.org/officeDocument/2006/relationships" r:id="rId10"/>
          <a:extLst>
            <a:ext uri="{FF2B5EF4-FFF2-40B4-BE49-F238E27FC236}">
              <a16:creationId xmlns:a16="http://schemas.microsoft.com/office/drawing/2014/main" id="{00000000-0008-0000-0000-0000A0000000}"/>
            </a:ext>
          </a:extLst>
        </xdr:cNvPr>
        <xdr:cNvSpPr>
          <a:spLocks noChangeArrowheads="1"/>
        </xdr:cNvSpPr>
      </xdr:nvSpPr>
      <xdr:spPr bwMode="auto">
        <a:xfrm>
          <a:off x="3541663" y="9236723"/>
          <a:ext cx="2212124"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 requisitos legales</a:t>
          </a:r>
        </a:p>
        <a:p>
          <a:pPr algn="ctr"/>
          <a:endParaRPr lang="en-US" sz="1200">
            <a:solidFill>
              <a:schemeClr val="bg1"/>
            </a:solidFill>
          </a:endParaRPr>
        </a:p>
      </xdr:txBody>
    </xdr:sp>
    <xdr:clientData/>
  </xdr:twoCellAnchor>
  <xdr:twoCellAnchor>
    <xdr:from>
      <xdr:col>5</xdr:col>
      <xdr:colOff>938536</xdr:colOff>
      <xdr:row>26</xdr:row>
      <xdr:rowOff>230512</xdr:rowOff>
    </xdr:from>
    <xdr:to>
      <xdr:col>5</xdr:col>
      <xdr:colOff>3150796</xdr:colOff>
      <xdr:row>27</xdr:row>
      <xdr:rowOff>85674</xdr:rowOff>
    </xdr:to>
    <xdr:sp macro="" textlink="">
      <xdr:nvSpPr>
        <xdr:cNvPr id="161" name="Freeform 11">
          <a:hlinkClick xmlns:r="http://schemas.openxmlformats.org/officeDocument/2006/relationships" r:id="rId11"/>
          <a:extLst>
            <a:ext uri="{FF2B5EF4-FFF2-40B4-BE49-F238E27FC236}">
              <a16:creationId xmlns:a16="http://schemas.microsoft.com/office/drawing/2014/main" id="{00000000-0008-0000-0000-0000A1000000}"/>
            </a:ext>
          </a:extLst>
        </xdr:cNvPr>
        <xdr:cNvSpPr>
          <a:spLocks noChangeArrowheads="1"/>
        </xdr:cNvSpPr>
      </xdr:nvSpPr>
      <xdr:spPr bwMode="auto">
        <a:xfrm>
          <a:off x="6128971" y="9327577"/>
          <a:ext cx="2212260" cy="697227"/>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mediciones ambientales</a:t>
          </a:r>
        </a:p>
        <a:p>
          <a:pPr algn="ctr"/>
          <a:endParaRPr lang="en-US" sz="1200">
            <a:solidFill>
              <a:schemeClr val="bg1"/>
            </a:solidFill>
          </a:endParaRPr>
        </a:p>
      </xdr:txBody>
    </xdr:sp>
    <xdr:clientData/>
  </xdr:twoCellAnchor>
  <xdr:twoCellAnchor>
    <xdr:from>
      <xdr:col>5</xdr:col>
      <xdr:colOff>3541185</xdr:colOff>
      <xdr:row>26</xdr:row>
      <xdr:rowOff>229704</xdr:rowOff>
    </xdr:from>
    <xdr:to>
      <xdr:col>7</xdr:col>
      <xdr:colOff>468606</xdr:colOff>
      <xdr:row>27</xdr:row>
      <xdr:rowOff>87597</xdr:rowOff>
    </xdr:to>
    <xdr:sp macro="" textlink="">
      <xdr:nvSpPr>
        <xdr:cNvPr id="162" name="Freeform 11">
          <a:hlinkClick xmlns:r="http://schemas.openxmlformats.org/officeDocument/2006/relationships" r:id="rId12"/>
          <a:extLst>
            <a:ext uri="{FF2B5EF4-FFF2-40B4-BE49-F238E27FC236}">
              <a16:creationId xmlns:a16="http://schemas.microsoft.com/office/drawing/2014/main" id="{00000000-0008-0000-0000-0000A2000000}"/>
            </a:ext>
          </a:extLst>
        </xdr:cNvPr>
        <xdr:cNvSpPr>
          <a:spLocks noChangeArrowheads="1"/>
        </xdr:cNvSpPr>
      </xdr:nvSpPr>
      <xdr:spPr bwMode="auto">
        <a:xfrm>
          <a:off x="8731620" y="9326769"/>
          <a:ext cx="2214486" cy="69995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cierre de acciones de mejora del SG SST</a:t>
          </a:r>
        </a:p>
        <a:p>
          <a:pPr algn="ctr"/>
          <a:endParaRPr lang="en-US" sz="1200">
            <a:solidFill>
              <a:schemeClr val="bg1"/>
            </a:solidFill>
          </a:endParaRPr>
        </a:p>
      </xdr:txBody>
    </xdr:sp>
    <xdr:clientData/>
  </xdr:twoCellAnchor>
  <xdr:twoCellAnchor>
    <xdr:from>
      <xdr:col>7</xdr:col>
      <xdr:colOff>897569</xdr:colOff>
      <xdr:row>26</xdr:row>
      <xdr:rowOff>227644</xdr:rowOff>
    </xdr:from>
    <xdr:to>
      <xdr:col>8</xdr:col>
      <xdr:colOff>1908109</xdr:colOff>
      <xdr:row>27</xdr:row>
      <xdr:rowOff>85537</xdr:rowOff>
    </xdr:to>
    <xdr:sp macro="" textlink="">
      <xdr:nvSpPr>
        <xdr:cNvPr id="163" name="Freeform 11">
          <a:hlinkClick xmlns:r="http://schemas.openxmlformats.org/officeDocument/2006/relationships" r:id="rId13"/>
          <a:extLst>
            <a:ext uri="{FF2B5EF4-FFF2-40B4-BE49-F238E27FC236}">
              <a16:creationId xmlns:a16="http://schemas.microsoft.com/office/drawing/2014/main" id="{00000000-0008-0000-0000-0000A3000000}"/>
            </a:ext>
          </a:extLst>
        </xdr:cNvPr>
        <xdr:cNvSpPr>
          <a:spLocks noChangeArrowheads="1"/>
        </xdr:cNvSpPr>
      </xdr:nvSpPr>
      <xdr:spPr bwMode="auto">
        <a:xfrm>
          <a:off x="11375069" y="9324709"/>
          <a:ext cx="2211518" cy="69995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del programa de inspecciones planeadas</a:t>
          </a:r>
        </a:p>
        <a:p>
          <a:pPr algn="ctr"/>
          <a:endParaRPr lang="en-US" sz="1200">
            <a:solidFill>
              <a:schemeClr val="bg1"/>
            </a:solidFill>
          </a:endParaRPr>
        </a:p>
      </xdr:txBody>
    </xdr:sp>
    <xdr:clientData/>
  </xdr:twoCellAnchor>
  <xdr:twoCellAnchor>
    <xdr:from>
      <xdr:col>2</xdr:col>
      <xdr:colOff>403088</xdr:colOff>
      <xdr:row>27</xdr:row>
      <xdr:rowOff>310535</xdr:rowOff>
    </xdr:from>
    <xdr:to>
      <xdr:col>2</xdr:col>
      <xdr:colOff>2615348</xdr:colOff>
      <xdr:row>28</xdr:row>
      <xdr:rowOff>165697</xdr:rowOff>
    </xdr:to>
    <xdr:sp macro="" textlink="">
      <xdr:nvSpPr>
        <xdr:cNvPr id="169" name="Freeform 11">
          <a:hlinkClick xmlns:r="http://schemas.openxmlformats.org/officeDocument/2006/relationships" r:id="rId14"/>
          <a:extLst>
            <a:ext uri="{FF2B5EF4-FFF2-40B4-BE49-F238E27FC236}">
              <a16:creationId xmlns:a16="http://schemas.microsoft.com/office/drawing/2014/main" id="{00000000-0008-0000-0000-0000A9000000}"/>
            </a:ext>
          </a:extLst>
        </xdr:cNvPr>
        <xdr:cNvSpPr>
          <a:spLocks noChangeArrowheads="1"/>
        </xdr:cNvSpPr>
      </xdr:nvSpPr>
      <xdr:spPr bwMode="auto">
        <a:xfrm>
          <a:off x="969066" y="10249665"/>
          <a:ext cx="2212260" cy="69722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a:t>
          </a:r>
          <a:r>
            <a:rPr lang="en-US" sz="1200" baseline="0">
              <a:solidFill>
                <a:schemeClr val="bg1"/>
              </a:solidFill>
            </a:rPr>
            <a:t> del Sistema de vigilancia </a:t>
          </a:r>
          <a:r>
            <a:rPr lang="en-US" sz="1200">
              <a:solidFill>
                <a:schemeClr val="bg1"/>
              </a:solidFill>
            </a:rPr>
            <a:t>biomecanico</a:t>
          </a:r>
        </a:p>
        <a:p>
          <a:pPr algn="ctr"/>
          <a:endParaRPr lang="en-US" sz="1200">
            <a:solidFill>
              <a:schemeClr val="bg1"/>
            </a:solidFill>
          </a:endParaRPr>
        </a:p>
      </xdr:txBody>
    </xdr:sp>
    <xdr:clientData/>
  </xdr:twoCellAnchor>
  <xdr:twoCellAnchor>
    <xdr:from>
      <xdr:col>3</xdr:col>
      <xdr:colOff>176163</xdr:colOff>
      <xdr:row>27</xdr:row>
      <xdr:rowOff>295923</xdr:rowOff>
    </xdr:from>
    <xdr:to>
      <xdr:col>5</xdr:col>
      <xdr:colOff>572187</xdr:colOff>
      <xdr:row>28</xdr:row>
      <xdr:rowOff>151085</xdr:rowOff>
    </xdr:to>
    <xdr:sp macro="" textlink="">
      <xdr:nvSpPr>
        <xdr:cNvPr id="170" name="Freeform 11">
          <a:hlinkClick xmlns:r="http://schemas.openxmlformats.org/officeDocument/2006/relationships" r:id="rId15"/>
          <a:extLst>
            <a:ext uri="{FF2B5EF4-FFF2-40B4-BE49-F238E27FC236}">
              <a16:creationId xmlns:a16="http://schemas.microsoft.com/office/drawing/2014/main" id="{00000000-0008-0000-0000-0000AA000000}"/>
            </a:ext>
          </a:extLst>
        </xdr:cNvPr>
        <xdr:cNvSpPr>
          <a:spLocks noChangeArrowheads="1"/>
        </xdr:cNvSpPr>
      </xdr:nvSpPr>
      <xdr:spPr bwMode="auto">
        <a:xfrm>
          <a:off x="3541663" y="10151123"/>
          <a:ext cx="2212124"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del sistema de vigilancia de riesgo psicosocial</a:t>
          </a:r>
        </a:p>
        <a:p>
          <a:pPr algn="ctr"/>
          <a:endParaRPr lang="en-US" sz="1200">
            <a:solidFill>
              <a:schemeClr val="bg1"/>
            </a:solidFill>
          </a:endParaRPr>
        </a:p>
      </xdr:txBody>
    </xdr:sp>
    <xdr:clientData/>
  </xdr:twoCellAnchor>
  <xdr:twoCellAnchor>
    <xdr:from>
      <xdr:col>5</xdr:col>
      <xdr:colOff>950132</xdr:colOff>
      <xdr:row>27</xdr:row>
      <xdr:rowOff>306712</xdr:rowOff>
    </xdr:from>
    <xdr:to>
      <xdr:col>5</xdr:col>
      <xdr:colOff>3162392</xdr:colOff>
      <xdr:row>28</xdr:row>
      <xdr:rowOff>161874</xdr:rowOff>
    </xdr:to>
    <xdr:sp macro="" textlink="">
      <xdr:nvSpPr>
        <xdr:cNvPr id="171" name="Freeform 11">
          <a:hlinkClick xmlns:r="http://schemas.openxmlformats.org/officeDocument/2006/relationships" r:id="rId16"/>
          <a:extLst>
            <a:ext uri="{FF2B5EF4-FFF2-40B4-BE49-F238E27FC236}">
              <a16:creationId xmlns:a16="http://schemas.microsoft.com/office/drawing/2014/main" id="{00000000-0008-0000-0000-0000AB000000}"/>
            </a:ext>
          </a:extLst>
        </xdr:cNvPr>
        <xdr:cNvSpPr>
          <a:spLocks noChangeArrowheads="1"/>
        </xdr:cNvSpPr>
      </xdr:nvSpPr>
      <xdr:spPr bwMode="auto">
        <a:xfrm>
          <a:off x="6131732" y="10161912"/>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1200">
            <a:solidFill>
              <a:schemeClr val="bg1"/>
            </a:solidFill>
          </a:endParaRPr>
        </a:p>
        <a:p>
          <a:pPr algn="ctr"/>
          <a:r>
            <a:rPr lang="en-US" sz="1200">
              <a:solidFill>
                <a:schemeClr val="bg1"/>
              </a:solidFill>
            </a:rPr>
            <a:t>Cumplimiento del sistema de vigilancia de riesgo cardiovascular</a:t>
          </a:r>
        </a:p>
        <a:p>
          <a:pPr algn="ctr"/>
          <a:endParaRPr lang="en-US" sz="1200">
            <a:solidFill>
              <a:schemeClr val="bg1"/>
            </a:solidFill>
          </a:endParaRPr>
        </a:p>
      </xdr:txBody>
    </xdr:sp>
    <xdr:clientData/>
  </xdr:twoCellAnchor>
  <xdr:twoCellAnchor>
    <xdr:from>
      <xdr:col>5</xdr:col>
      <xdr:colOff>3558303</xdr:colOff>
      <xdr:row>27</xdr:row>
      <xdr:rowOff>305904</xdr:rowOff>
    </xdr:from>
    <xdr:to>
      <xdr:col>7</xdr:col>
      <xdr:colOff>485724</xdr:colOff>
      <xdr:row>28</xdr:row>
      <xdr:rowOff>163797</xdr:rowOff>
    </xdr:to>
    <xdr:sp macro="" textlink="">
      <xdr:nvSpPr>
        <xdr:cNvPr id="172" name="Freeform 11">
          <a:hlinkClick xmlns:r="http://schemas.openxmlformats.org/officeDocument/2006/relationships" r:id="rId17"/>
          <a:extLst>
            <a:ext uri="{FF2B5EF4-FFF2-40B4-BE49-F238E27FC236}">
              <a16:creationId xmlns:a16="http://schemas.microsoft.com/office/drawing/2014/main" id="{00000000-0008-0000-0000-0000AC000000}"/>
            </a:ext>
          </a:extLst>
        </xdr:cNvPr>
        <xdr:cNvSpPr>
          <a:spLocks noChangeArrowheads="1"/>
        </xdr:cNvSpPr>
      </xdr:nvSpPr>
      <xdr:spPr bwMode="auto">
        <a:xfrm>
          <a:off x="8739903" y="10161104"/>
          <a:ext cx="2210621" cy="69609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 actividades de promoción y prevención</a:t>
          </a:r>
        </a:p>
        <a:p>
          <a:pPr algn="ctr"/>
          <a:endParaRPr lang="en-US" sz="1200">
            <a:solidFill>
              <a:schemeClr val="bg1"/>
            </a:solidFill>
          </a:endParaRPr>
        </a:p>
      </xdr:txBody>
    </xdr:sp>
    <xdr:clientData/>
  </xdr:twoCellAnchor>
  <xdr:twoCellAnchor>
    <xdr:from>
      <xdr:col>7</xdr:col>
      <xdr:colOff>895360</xdr:colOff>
      <xdr:row>27</xdr:row>
      <xdr:rowOff>331453</xdr:rowOff>
    </xdr:from>
    <xdr:to>
      <xdr:col>8</xdr:col>
      <xdr:colOff>1905900</xdr:colOff>
      <xdr:row>28</xdr:row>
      <xdr:rowOff>189346</xdr:rowOff>
    </xdr:to>
    <xdr:sp macro="" textlink="">
      <xdr:nvSpPr>
        <xdr:cNvPr id="173" name="Freeform 11">
          <a:hlinkClick xmlns:r="http://schemas.openxmlformats.org/officeDocument/2006/relationships" r:id="rId18"/>
          <a:extLst>
            <a:ext uri="{FF2B5EF4-FFF2-40B4-BE49-F238E27FC236}">
              <a16:creationId xmlns:a16="http://schemas.microsoft.com/office/drawing/2014/main" id="{00000000-0008-0000-0000-0000AD000000}"/>
            </a:ext>
          </a:extLst>
        </xdr:cNvPr>
        <xdr:cNvSpPr>
          <a:spLocks noChangeArrowheads="1"/>
        </xdr:cNvSpPr>
      </xdr:nvSpPr>
      <xdr:spPr bwMode="auto">
        <a:xfrm>
          <a:off x="11360160" y="10186653"/>
          <a:ext cx="2217040" cy="69609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Activodades</a:t>
          </a:r>
          <a:r>
            <a:rPr lang="en-US" sz="1200" baseline="0">
              <a:solidFill>
                <a:schemeClr val="bg1"/>
              </a:solidFill>
            </a:rPr>
            <a:t> para el d</a:t>
          </a:r>
          <a:r>
            <a:rPr lang="en-US" sz="1200">
              <a:solidFill>
                <a:schemeClr val="bg1"/>
              </a:solidFill>
            </a:rPr>
            <a:t>esarrollo de competencias  Líderes</a:t>
          </a:r>
          <a:r>
            <a:rPr lang="en-US" sz="1200" baseline="0">
              <a:solidFill>
                <a:schemeClr val="bg1"/>
              </a:solidFill>
            </a:rPr>
            <a:t> de procesos</a:t>
          </a:r>
          <a:endParaRPr lang="en-US" sz="1200">
            <a:solidFill>
              <a:schemeClr val="bg1"/>
            </a:solidFill>
          </a:endParaRPr>
        </a:p>
        <a:p>
          <a:pPr algn="ctr"/>
          <a:endParaRPr lang="en-US" sz="1200">
            <a:solidFill>
              <a:schemeClr val="bg1"/>
            </a:solidFill>
          </a:endParaRPr>
        </a:p>
      </xdr:txBody>
    </xdr:sp>
    <xdr:clientData/>
  </xdr:twoCellAnchor>
  <xdr:twoCellAnchor>
    <xdr:from>
      <xdr:col>3</xdr:col>
      <xdr:colOff>176163</xdr:colOff>
      <xdr:row>28</xdr:row>
      <xdr:rowOff>295923</xdr:rowOff>
    </xdr:from>
    <xdr:to>
      <xdr:col>5</xdr:col>
      <xdr:colOff>572187</xdr:colOff>
      <xdr:row>29</xdr:row>
      <xdr:rowOff>111125</xdr:rowOff>
    </xdr:to>
    <xdr:sp macro="" textlink="">
      <xdr:nvSpPr>
        <xdr:cNvPr id="175" name="Freeform 11">
          <a:hlinkClick xmlns:r="http://schemas.openxmlformats.org/officeDocument/2006/relationships" r:id="rId19"/>
          <a:extLst>
            <a:ext uri="{FF2B5EF4-FFF2-40B4-BE49-F238E27FC236}">
              <a16:creationId xmlns:a16="http://schemas.microsoft.com/office/drawing/2014/main" id="{00000000-0008-0000-0000-0000AF000000}"/>
            </a:ext>
          </a:extLst>
        </xdr:cNvPr>
        <xdr:cNvSpPr>
          <a:spLocks noChangeArrowheads="1"/>
        </xdr:cNvSpPr>
      </xdr:nvSpPr>
      <xdr:spPr bwMode="auto">
        <a:xfrm>
          <a:off x="3541663" y="10376548"/>
          <a:ext cx="2221649" cy="656577"/>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1200">
            <a:solidFill>
              <a:schemeClr val="bg1"/>
            </a:solidFill>
          </a:endParaRPr>
        </a:p>
        <a:p>
          <a:pPr algn="ctr"/>
          <a:r>
            <a:rPr lang="en-US" sz="1200">
              <a:solidFill>
                <a:schemeClr val="bg1"/>
              </a:solidFill>
            </a:rPr>
            <a:t>Cumplimiento del plan institucional de capacitacion en SST</a:t>
          </a:r>
        </a:p>
        <a:p>
          <a:pPr algn="ctr"/>
          <a:endParaRPr lang="en-US" sz="1200">
            <a:solidFill>
              <a:schemeClr val="bg1"/>
            </a:solidFill>
          </a:endParaRPr>
        </a:p>
      </xdr:txBody>
    </xdr:sp>
    <xdr:clientData/>
  </xdr:twoCellAnchor>
  <xdr:twoCellAnchor>
    <xdr:from>
      <xdr:col>5</xdr:col>
      <xdr:colOff>950132</xdr:colOff>
      <xdr:row>28</xdr:row>
      <xdr:rowOff>320517</xdr:rowOff>
    </xdr:from>
    <xdr:to>
      <xdr:col>5</xdr:col>
      <xdr:colOff>3162392</xdr:colOff>
      <xdr:row>29</xdr:row>
      <xdr:rowOff>111125</xdr:rowOff>
    </xdr:to>
    <xdr:sp macro="" textlink="">
      <xdr:nvSpPr>
        <xdr:cNvPr id="176" name="Freeform 11">
          <a:hlinkClick xmlns:r="http://schemas.openxmlformats.org/officeDocument/2006/relationships" r:id="rId20"/>
          <a:extLst>
            <a:ext uri="{FF2B5EF4-FFF2-40B4-BE49-F238E27FC236}">
              <a16:creationId xmlns:a16="http://schemas.microsoft.com/office/drawing/2014/main" id="{00000000-0008-0000-0000-0000B0000000}"/>
            </a:ext>
          </a:extLst>
        </xdr:cNvPr>
        <xdr:cNvSpPr>
          <a:spLocks noChangeArrowheads="1"/>
        </xdr:cNvSpPr>
      </xdr:nvSpPr>
      <xdr:spPr bwMode="auto">
        <a:xfrm>
          <a:off x="6141257" y="10401142"/>
          <a:ext cx="2212260" cy="63198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herramientas de consulta y participacion en SST</a:t>
          </a:r>
        </a:p>
        <a:p>
          <a:pPr algn="ctr"/>
          <a:endParaRPr lang="en-US" sz="1200">
            <a:solidFill>
              <a:schemeClr val="bg1"/>
            </a:solidFill>
          </a:endParaRPr>
        </a:p>
      </xdr:txBody>
    </xdr:sp>
    <xdr:clientData/>
  </xdr:twoCellAnchor>
  <xdr:twoCellAnchor>
    <xdr:from>
      <xdr:col>5</xdr:col>
      <xdr:colOff>3556094</xdr:colOff>
      <xdr:row>28</xdr:row>
      <xdr:rowOff>319710</xdr:rowOff>
    </xdr:from>
    <xdr:to>
      <xdr:col>7</xdr:col>
      <xdr:colOff>483515</xdr:colOff>
      <xdr:row>29</xdr:row>
      <xdr:rowOff>158751</xdr:rowOff>
    </xdr:to>
    <xdr:sp macro="" textlink="">
      <xdr:nvSpPr>
        <xdr:cNvPr id="177" name="Freeform 11">
          <a:hlinkClick xmlns:r="http://schemas.openxmlformats.org/officeDocument/2006/relationships" r:id="rId21"/>
          <a:extLst>
            <a:ext uri="{FF2B5EF4-FFF2-40B4-BE49-F238E27FC236}">
              <a16:creationId xmlns:a16="http://schemas.microsoft.com/office/drawing/2014/main" id="{00000000-0008-0000-0000-0000B1000000}"/>
            </a:ext>
          </a:extLst>
        </xdr:cNvPr>
        <xdr:cNvSpPr>
          <a:spLocks noChangeArrowheads="1"/>
        </xdr:cNvSpPr>
      </xdr:nvSpPr>
      <xdr:spPr bwMode="auto">
        <a:xfrm>
          <a:off x="8747219" y="10400335"/>
          <a:ext cx="2213796" cy="680416"/>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del plan de emergencias</a:t>
          </a:r>
        </a:p>
        <a:p>
          <a:pPr algn="ctr"/>
          <a:endParaRPr lang="en-US" sz="1200">
            <a:solidFill>
              <a:schemeClr val="bg1"/>
            </a:solidFill>
          </a:endParaRPr>
        </a:p>
      </xdr:txBody>
    </xdr:sp>
    <xdr:clientData/>
  </xdr:twoCellAnchor>
  <xdr:twoCellAnchor>
    <xdr:from>
      <xdr:col>7</xdr:col>
      <xdr:colOff>909165</xdr:colOff>
      <xdr:row>28</xdr:row>
      <xdr:rowOff>303844</xdr:rowOff>
    </xdr:from>
    <xdr:to>
      <xdr:col>8</xdr:col>
      <xdr:colOff>1919705</xdr:colOff>
      <xdr:row>29</xdr:row>
      <xdr:rowOff>158750</xdr:rowOff>
    </xdr:to>
    <xdr:sp macro="" textlink="">
      <xdr:nvSpPr>
        <xdr:cNvPr id="178" name="Freeform 11">
          <a:hlinkClick xmlns:r="http://schemas.openxmlformats.org/officeDocument/2006/relationships" r:id="rId22"/>
          <a:extLst>
            <a:ext uri="{FF2B5EF4-FFF2-40B4-BE49-F238E27FC236}">
              <a16:creationId xmlns:a16="http://schemas.microsoft.com/office/drawing/2014/main" id="{00000000-0008-0000-0000-0000B2000000}"/>
            </a:ext>
          </a:extLst>
        </xdr:cNvPr>
        <xdr:cNvSpPr>
          <a:spLocks noChangeArrowheads="1"/>
        </xdr:cNvSpPr>
      </xdr:nvSpPr>
      <xdr:spPr bwMode="auto">
        <a:xfrm>
          <a:off x="11386665" y="10384469"/>
          <a:ext cx="2217040" cy="69628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contratistas</a:t>
          </a:r>
        </a:p>
        <a:p>
          <a:pPr algn="ctr"/>
          <a:endParaRPr lang="en-US" sz="1200">
            <a:solidFill>
              <a:schemeClr val="bg1"/>
            </a:solidFill>
          </a:endParaRPr>
        </a:p>
      </xdr:txBody>
    </xdr:sp>
    <xdr:clientData/>
  </xdr:twoCellAnchor>
  <xdr:twoCellAnchor>
    <xdr:from>
      <xdr:col>10</xdr:col>
      <xdr:colOff>0</xdr:colOff>
      <xdr:row>0</xdr:row>
      <xdr:rowOff>161160</xdr:rowOff>
    </xdr:from>
    <xdr:to>
      <xdr:col>11</xdr:col>
      <xdr:colOff>595212</xdr:colOff>
      <xdr:row>2</xdr:row>
      <xdr:rowOff>68015</xdr:rowOff>
    </xdr:to>
    <xdr:grpSp>
      <xdr:nvGrpSpPr>
        <xdr:cNvPr id="2" name="Grupo 1">
          <a:hlinkClick xmlns:r="http://schemas.openxmlformats.org/officeDocument/2006/relationships" r:id="rId23"/>
          <a:extLst>
            <a:ext uri="{FF2B5EF4-FFF2-40B4-BE49-F238E27FC236}">
              <a16:creationId xmlns:a16="http://schemas.microsoft.com/office/drawing/2014/main" id="{00000000-0008-0000-0000-000002000000}"/>
            </a:ext>
          </a:extLst>
        </xdr:cNvPr>
        <xdr:cNvGrpSpPr/>
      </xdr:nvGrpSpPr>
      <xdr:grpSpPr>
        <a:xfrm>
          <a:off x="15416893" y="161160"/>
          <a:ext cx="1438855" cy="546391"/>
          <a:chOff x="14436199" y="610885"/>
          <a:chExt cx="2298864" cy="562352"/>
        </a:xfrm>
      </xdr:grpSpPr>
      <xdr:grpSp>
        <xdr:nvGrpSpPr>
          <xdr:cNvPr id="3" name="Grupo 45">
            <a:extLst>
              <a:ext uri="{FF2B5EF4-FFF2-40B4-BE49-F238E27FC236}">
                <a16:creationId xmlns:a16="http://schemas.microsoft.com/office/drawing/2014/main" id="{00000000-0008-0000-0000-000003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5" name="Freeform 27">
              <a:extLst>
                <a:ext uri="{FF2B5EF4-FFF2-40B4-BE49-F238E27FC236}">
                  <a16:creationId xmlns:a16="http://schemas.microsoft.com/office/drawing/2014/main" id="{00000000-0008-0000-0000-000005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6" name="Forma libre: forma 72">
              <a:extLst>
                <a:ext uri="{FF2B5EF4-FFF2-40B4-BE49-F238E27FC236}">
                  <a16:creationId xmlns:a16="http://schemas.microsoft.com/office/drawing/2014/main" id="{00000000-0008-0000-0000-000006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7" name="Freeform 25">
              <a:extLst>
                <a:ext uri="{FF2B5EF4-FFF2-40B4-BE49-F238E27FC236}">
                  <a16:creationId xmlns:a16="http://schemas.microsoft.com/office/drawing/2014/main" id="{00000000-0008-0000-0000-000007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8" name="Forma libre: forma 67">
              <a:extLst>
                <a:ext uri="{FF2B5EF4-FFF2-40B4-BE49-F238E27FC236}">
                  <a16:creationId xmlns:a16="http://schemas.microsoft.com/office/drawing/2014/main" id="{00000000-0008-0000-0000-000008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9" name="Freeform 28">
              <a:extLst>
                <a:ext uri="{FF2B5EF4-FFF2-40B4-BE49-F238E27FC236}">
                  <a16:creationId xmlns:a16="http://schemas.microsoft.com/office/drawing/2014/main" id="{00000000-0008-0000-0000-000009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10" name="TextBox 2">
              <a:extLst>
                <a:ext uri="{FF2B5EF4-FFF2-40B4-BE49-F238E27FC236}">
                  <a16:creationId xmlns:a16="http://schemas.microsoft.com/office/drawing/2014/main" id="{00000000-0008-0000-0000-00000A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11" name="Subtitle 2">
              <a:extLst>
                <a:ext uri="{FF2B5EF4-FFF2-40B4-BE49-F238E27FC236}">
                  <a16:creationId xmlns:a16="http://schemas.microsoft.com/office/drawing/2014/main" id="{00000000-0008-0000-0000-00000B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4" name="Subtitle 2">
            <a:hlinkClick xmlns:r="http://schemas.openxmlformats.org/officeDocument/2006/relationships" r:id="rId23"/>
            <a:extLst>
              <a:ext uri="{FF2B5EF4-FFF2-40B4-BE49-F238E27FC236}">
                <a16:creationId xmlns:a16="http://schemas.microsoft.com/office/drawing/2014/main" id="{00000000-0008-0000-0000-000004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editAs="oneCell">
    <xdr:from>
      <xdr:col>2</xdr:col>
      <xdr:colOff>552449</xdr:colOff>
      <xdr:row>0</xdr:row>
      <xdr:rowOff>90051</xdr:rowOff>
    </xdr:from>
    <xdr:to>
      <xdr:col>2</xdr:col>
      <xdr:colOff>1924050</xdr:colOff>
      <xdr:row>3</xdr:row>
      <xdr:rowOff>609964</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123949" y="90051"/>
          <a:ext cx="1371601" cy="15295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723418</xdr:colOff>
      <xdr:row>31</xdr:row>
      <xdr:rowOff>64303</xdr:rowOff>
    </xdr:from>
    <xdr:to>
      <xdr:col>7</xdr:col>
      <xdr:colOff>1933787</xdr:colOff>
      <xdr:row>32</xdr:row>
      <xdr:rowOff>610886</xdr:rowOff>
    </xdr:to>
    <xdr:sp macro="" textlink="">
      <xdr:nvSpPr>
        <xdr:cNvPr id="25" name="Rectangle 19">
          <a:extLst>
            <a:ext uri="{FF2B5EF4-FFF2-40B4-BE49-F238E27FC236}">
              <a16:creationId xmlns:a16="http://schemas.microsoft.com/office/drawing/2014/main" id="{00000000-0008-0000-0100-000019000000}"/>
            </a:ext>
          </a:extLst>
        </xdr:cNvPr>
        <xdr:cNvSpPr/>
      </xdr:nvSpPr>
      <xdr:spPr>
        <a:xfrm>
          <a:off x="1286076" y="8423797"/>
          <a:ext cx="12334926" cy="1302152"/>
        </a:xfrm>
        <a:prstGeom prst="rect">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clientData/>
  </xdr:twoCellAnchor>
  <xdr:twoCellAnchor>
    <xdr:from>
      <xdr:col>2</xdr:col>
      <xdr:colOff>11317</xdr:colOff>
      <xdr:row>8</xdr:row>
      <xdr:rowOff>48845</xdr:rowOff>
    </xdr:from>
    <xdr:to>
      <xdr:col>7</xdr:col>
      <xdr:colOff>2198077</xdr:colOff>
      <xdr:row>16</xdr:row>
      <xdr:rowOff>0</xdr:rowOff>
    </xdr:to>
    <xdr:sp macro="" textlink="">
      <xdr:nvSpPr>
        <xdr:cNvPr id="23" name="Left-Right Arrow 43">
          <a:extLst>
            <a:ext uri="{FF2B5EF4-FFF2-40B4-BE49-F238E27FC236}">
              <a16:creationId xmlns:a16="http://schemas.microsoft.com/office/drawing/2014/main" id="{00000000-0008-0000-0100-000017000000}"/>
            </a:ext>
          </a:extLst>
        </xdr:cNvPr>
        <xdr:cNvSpPr/>
      </xdr:nvSpPr>
      <xdr:spPr>
        <a:xfrm>
          <a:off x="581189" y="2051537"/>
          <a:ext cx="13307401" cy="3516925"/>
        </a:xfrm>
        <a:prstGeom prst="leftRightArrow">
          <a:avLst/>
        </a:prstGeom>
        <a:solidFill>
          <a:srgbClr val="FFFFFF">
            <a:lumMod val="9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200"/>
        </a:p>
      </xdr:txBody>
    </xdr:sp>
    <xdr:clientData/>
  </xdr:twoCellAnchor>
  <xdr:twoCellAnchor>
    <xdr:from>
      <xdr:col>2</xdr:col>
      <xdr:colOff>16710</xdr:colOff>
      <xdr:row>14</xdr:row>
      <xdr:rowOff>514429</xdr:rowOff>
    </xdr:from>
    <xdr:to>
      <xdr:col>7</xdr:col>
      <xdr:colOff>1952624</xdr:colOff>
      <xdr:row>35</xdr:row>
      <xdr:rowOff>319157</xdr:rowOff>
    </xdr:to>
    <xdr:grpSp>
      <xdr:nvGrpSpPr>
        <xdr:cNvPr id="3" name="Grupo 2">
          <a:extLst>
            <a:ext uri="{FF2B5EF4-FFF2-40B4-BE49-F238E27FC236}">
              <a16:creationId xmlns:a16="http://schemas.microsoft.com/office/drawing/2014/main" id="{00000000-0008-0000-0100-000003000000}"/>
            </a:ext>
          </a:extLst>
        </xdr:cNvPr>
        <xdr:cNvGrpSpPr/>
      </xdr:nvGrpSpPr>
      <xdr:grpSpPr>
        <a:xfrm>
          <a:off x="570892" y="8931065"/>
          <a:ext cx="14110596" cy="6835910"/>
          <a:chOff x="567043" y="5392956"/>
          <a:chExt cx="13141312" cy="7456119"/>
        </a:xfrm>
      </xdr:grpSpPr>
      <xdr:sp macro="" textlink="">
        <xdr:nvSpPr>
          <xdr:cNvPr id="9" name="Pentagon 3">
            <a:extLst>
              <a:ext uri="{FF2B5EF4-FFF2-40B4-BE49-F238E27FC236}">
                <a16:creationId xmlns:a16="http://schemas.microsoft.com/office/drawing/2014/main" id="{00000000-0008-0000-0100-000009000000}"/>
              </a:ext>
            </a:extLst>
          </xdr:cNvPr>
          <xdr:cNvSpPr/>
        </xdr:nvSpPr>
        <xdr:spPr>
          <a:xfrm rot="5400000">
            <a:off x="6558454" y="5373801"/>
            <a:ext cx="1878413" cy="12411274"/>
          </a:xfrm>
          <a:prstGeom prst="homePlate">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11" name="Up-Down Arrow 41">
            <a:extLst>
              <a:ext uri="{FF2B5EF4-FFF2-40B4-BE49-F238E27FC236}">
                <a16:creationId xmlns:a16="http://schemas.microsoft.com/office/drawing/2014/main" id="{00000000-0008-0000-0100-00000B000000}"/>
              </a:ext>
            </a:extLst>
          </xdr:cNvPr>
          <xdr:cNvSpPr/>
        </xdr:nvSpPr>
        <xdr:spPr>
          <a:xfrm>
            <a:off x="567043" y="5847642"/>
            <a:ext cx="576592" cy="7001433"/>
          </a:xfrm>
          <a:prstGeom prst="upDownArrow">
            <a:avLst/>
          </a:prstGeom>
          <a:solidFill>
            <a:srgbClr val="1F3F7D"/>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solidFill>
                <a:schemeClr val="bg1"/>
              </a:solidFill>
            </a:endParaRPr>
          </a:p>
        </xdr:txBody>
      </xdr:sp>
      <xdr:sp macro="" textlink="">
        <xdr:nvSpPr>
          <xdr:cNvPr id="12" name="Google Shape;167;p24">
            <a:extLst>
              <a:ext uri="{FF2B5EF4-FFF2-40B4-BE49-F238E27FC236}">
                <a16:creationId xmlns:a16="http://schemas.microsoft.com/office/drawing/2014/main" id="{00000000-0008-0000-0100-00000C000000}"/>
              </a:ext>
            </a:extLst>
          </xdr:cNvPr>
          <xdr:cNvSpPr txBox="1">
            <a:spLocks/>
          </xdr:cNvSpPr>
        </xdr:nvSpPr>
        <xdr:spPr>
          <a:xfrm rot="16200000">
            <a:off x="-992590" y="8401710"/>
            <a:ext cx="3783699" cy="422686"/>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buClr>
                <a:srgbClr val="FFFFFF"/>
              </a:buClr>
              <a:buSzPts val="1400"/>
            </a:pPr>
            <a:r>
              <a:rPr lang="es-ES" sz="1800" b="1">
                <a:solidFill>
                  <a:schemeClr val="bg1"/>
                </a:solidFill>
              </a:rPr>
              <a:t>Fortalecer el entorno laboral </a:t>
            </a:r>
          </a:p>
        </xdr:txBody>
      </xdr:sp>
      <xdr:sp macro="" textlink="">
        <xdr:nvSpPr>
          <xdr:cNvPr id="15" name="Rectangle 19">
            <a:extLst>
              <a:ext uri="{FF2B5EF4-FFF2-40B4-BE49-F238E27FC236}">
                <a16:creationId xmlns:a16="http://schemas.microsoft.com/office/drawing/2014/main" id="{00000000-0008-0000-0100-00000F000000}"/>
              </a:ext>
            </a:extLst>
          </xdr:cNvPr>
          <xdr:cNvSpPr/>
        </xdr:nvSpPr>
        <xdr:spPr>
          <a:xfrm>
            <a:off x="1285826" y="7481151"/>
            <a:ext cx="12422529" cy="1470994"/>
          </a:xfrm>
          <a:prstGeom prst="rect">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17" name="Pentagon 3">
            <a:extLst>
              <a:ext uri="{FF2B5EF4-FFF2-40B4-BE49-F238E27FC236}">
                <a16:creationId xmlns:a16="http://schemas.microsoft.com/office/drawing/2014/main" id="{00000000-0008-0000-0100-000011000000}"/>
              </a:ext>
            </a:extLst>
          </xdr:cNvPr>
          <xdr:cNvSpPr/>
        </xdr:nvSpPr>
        <xdr:spPr>
          <a:xfrm rot="16200000">
            <a:off x="6525251" y="143552"/>
            <a:ext cx="1912465" cy="12411274"/>
          </a:xfrm>
          <a:prstGeom prst="homePlate">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20" name="Google Shape;167;p24">
            <a:extLst>
              <a:ext uri="{FF2B5EF4-FFF2-40B4-BE49-F238E27FC236}">
                <a16:creationId xmlns:a16="http://schemas.microsoft.com/office/drawing/2014/main" id="{00000000-0008-0000-0100-000014000000}"/>
              </a:ext>
            </a:extLst>
          </xdr:cNvPr>
          <xdr:cNvSpPr txBox="1">
            <a:spLocks/>
          </xdr:cNvSpPr>
        </xdr:nvSpPr>
        <xdr:spPr>
          <a:xfrm>
            <a:off x="1437664" y="9223501"/>
            <a:ext cx="11778944" cy="952818"/>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Empoderar al talento humano desarrollando las competencias requeridas en Seguridad y Salud en el Trabajo, para que sean multiplicadores del SG SST.</a:t>
            </a:r>
          </a:p>
          <a:p>
            <a:pPr marL="139700" indent="0" algn="l">
              <a:buClr>
                <a:srgbClr val="FFFFFF"/>
              </a:buClr>
              <a:buSzPts val="1400"/>
            </a:pPr>
            <a:endParaRPr lang="es-ES" sz="2000"/>
          </a:p>
        </xdr:txBody>
      </xdr:sp>
      <xdr:sp macro="" textlink="">
        <xdr:nvSpPr>
          <xdr:cNvPr id="21" name="Google Shape;167;p24">
            <a:extLst>
              <a:ext uri="{FF2B5EF4-FFF2-40B4-BE49-F238E27FC236}">
                <a16:creationId xmlns:a16="http://schemas.microsoft.com/office/drawing/2014/main" id="{00000000-0008-0000-0100-000015000000}"/>
              </a:ext>
            </a:extLst>
          </xdr:cNvPr>
          <xdr:cNvSpPr txBox="1">
            <a:spLocks/>
          </xdr:cNvSpPr>
        </xdr:nvSpPr>
        <xdr:spPr>
          <a:xfrm>
            <a:off x="1482979" y="7729919"/>
            <a:ext cx="11991440" cy="739549"/>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CO" sz="2000" b="0" i="0" u="none" strike="noStrike" cap="none">
                <a:solidFill>
                  <a:srgbClr val="000000"/>
                </a:solidFill>
                <a:effectLst/>
                <a:latin typeface="Arial"/>
                <a:ea typeface="Arial"/>
                <a:cs typeface="Arial"/>
                <a:sym typeface="Arial"/>
              </a:rPr>
              <a:t>Eliminar los peligros y reducir los riesgos para la seguridad y salud en el trabajo estableciendo controles según su identificación y priorización, promoviendo la cultura del autocuidado.</a:t>
            </a:r>
          </a:p>
        </xdr:txBody>
      </xdr:sp>
      <xdr:sp macro="" textlink="">
        <xdr:nvSpPr>
          <xdr:cNvPr id="22" name="Google Shape;167;p24">
            <a:extLst>
              <a:ext uri="{FF2B5EF4-FFF2-40B4-BE49-F238E27FC236}">
                <a16:creationId xmlns:a16="http://schemas.microsoft.com/office/drawing/2014/main" id="{00000000-0008-0000-0100-000016000000}"/>
              </a:ext>
            </a:extLst>
          </xdr:cNvPr>
          <xdr:cNvSpPr txBox="1">
            <a:spLocks/>
          </xdr:cNvSpPr>
        </xdr:nvSpPr>
        <xdr:spPr>
          <a:xfrm>
            <a:off x="1578465" y="6274071"/>
            <a:ext cx="11778944" cy="739549"/>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Fortalecer la gestión institucional en seguridad y salud en el trabajo, proporcionando condiciones de trabajo seguras y saludables, para la prevención de lesiones y/o deterioro de la salud relacionados con el trabajo. </a:t>
            </a:r>
          </a:p>
        </xdr:txBody>
      </xdr:sp>
      <xdr:sp macro="" textlink="">
        <xdr:nvSpPr>
          <xdr:cNvPr id="10" name="Google Shape;167;p24">
            <a:extLst>
              <a:ext uri="{FF2B5EF4-FFF2-40B4-BE49-F238E27FC236}">
                <a16:creationId xmlns:a16="http://schemas.microsoft.com/office/drawing/2014/main" id="{00000000-0008-0000-0100-00000A000000}"/>
              </a:ext>
            </a:extLst>
          </xdr:cNvPr>
          <xdr:cNvSpPr txBox="1">
            <a:spLocks/>
          </xdr:cNvSpPr>
        </xdr:nvSpPr>
        <xdr:spPr>
          <a:xfrm>
            <a:off x="1456055" y="10640187"/>
            <a:ext cx="12050714" cy="986506"/>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Gestionar los riesgos y oportunidades de Seguridad y Salud en el Trabajo a través de la consulta y participación, con el fin de integrar a los servidores públicos y otras partes interesadas en el SG SST.</a:t>
            </a:r>
          </a:p>
          <a:p>
            <a:pPr marL="139700" indent="0" algn="l">
              <a:buClr>
                <a:srgbClr val="FFFFFF"/>
              </a:buClr>
              <a:buSzPts val="1400"/>
            </a:pPr>
            <a:endParaRPr lang="es-ES" sz="2000"/>
          </a:p>
        </xdr:txBody>
      </xdr:sp>
    </xdr:grpSp>
    <xdr:clientData/>
  </xdr:twoCellAnchor>
  <xdr:twoCellAnchor>
    <xdr:from>
      <xdr:col>2</xdr:col>
      <xdr:colOff>48846</xdr:colOff>
      <xdr:row>8</xdr:row>
      <xdr:rowOff>0</xdr:rowOff>
    </xdr:from>
    <xdr:to>
      <xdr:col>7</xdr:col>
      <xdr:colOff>2181795</xdr:colOff>
      <xdr:row>16</xdr:row>
      <xdr:rowOff>48846</xdr:rowOff>
    </xdr:to>
    <xdr:sp macro="" textlink="">
      <xdr:nvSpPr>
        <xdr:cNvPr id="28" name="Left-Right Arrow 43">
          <a:extLst>
            <a:ext uri="{FF2B5EF4-FFF2-40B4-BE49-F238E27FC236}">
              <a16:creationId xmlns:a16="http://schemas.microsoft.com/office/drawing/2014/main" id="{00000000-0008-0000-0100-00001C000000}"/>
            </a:ext>
          </a:extLst>
        </xdr:cNvPr>
        <xdr:cNvSpPr/>
      </xdr:nvSpPr>
      <xdr:spPr>
        <a:xfrm>
          <a:off x="618718" y="2002692"/>
          <a:ext cx="13253590" cy="3614616"/>
        </a:xfrm>
        <a:prstGeom prst="leftRightArrow">
          <a:avLst/>
        </a:prstGeom>
        <a:solidFill>
          <a:srgbClr val="F42F63"/>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200">
            <a:solidFill>
              <a:schemeClr val="bg1"/>
            </a:solidFill>
          </a:endParaRPr>
        </a:p>
      </xdr:txBody>
    </xdr:sp>
    <xdr:clientData/>
  </xdr:twoCellAnchor>
  <xdr:twoCellAnchor>
    <xdr:from>
      <xdr:col>2</xdr:col>
      <xdr:colOff>908129</xdr:colOff>
      <xdr:row>10</xdr:row>
      <xdr:rowOff>912481</xdr:rowOff>
    </xdr:from>
    <xdr:to>
      <xdr:col>7</xdr:col>
      <xdr:colOff>1172124</xdr:colOff>
      <xdr:row>12</xdr:row>
      <xdr:rowOff>147398</xdr:rowOff>
    </xdr:to>
    <xdr:sp macro="" textlink="">
      <xdr:nvSpPr>
        <xdr:cNvPr id="24" name="Google Shape;167;p24">
          <a:extLst>
            <a:ext uri="{FF2B5EF4-FFF2-40B4-BE49-F238E27FC236}">
              <a16:creationId xmlns:a16="http://schemas.microsoft.com/office/drawing/2014/main" id="{00000000-0008-0000-0100-000018000000}"/>
            </a:ext>
          </a:extLst>
        </xdr:cNvPr>
        <xdr:cNvSpPr txBox="1">
          <a:spLocks/>
        </xdr:cNvSpPr>
      </xdr:nvSpPr>
      <xdr:spPr>
        <a:xfrm>
          <a:off x="1479629" y="7103731"/>
          <a:ext cx="12455995" cy="663667"/>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ctr">
            <a:buClr>
              <a:srgbClr val="FFFFFF"/>
            </a:buClr>
            <a:buSzPts val="1400"/>
          </a:pPr>
          <a:r>
            <a:rPr lang="es-ES" sz="2800">
              <a:solidFill>
                <a:schemeClr val="bg1"/>
              </a:solidFill>
            </a:rPr>
            <a:t>Objetivo estratégico </a:t>
          </a:r>
        </a:p>
      </xdr:txBody>
    </xdr:sp>
    <xdr:clientData/>
  </xdr:twoCellAnchor>
  <xdr:twoCellAnchor>
    <xdr:from>
      <xdr:col>8</xdr:col>
      <xdr:colOff>0</xdr:colOff>
      <xdr:row>0</xdr:row>
      <xdr:rowOff>161160</xdr:rowOff>
    </xdr:from>
    <xdr:to>
      <xdr:col>9</xdr:col>
      <xdr:colOff>595212</xdr:colOff>
      <xdr:row>2</xdr:row>
      <xdr:rowOff>68015</xdr:rowOff>
    </xdr:to>
    <xdr:grpSp>
      <xdr:nvGrpSpPr>
        <xdr:cNvPr id="2" name="Grupo 1">
          <a:hlinkClick xmlns:r="http://schemas.openxmlformats.org/officeDocument/2006/relationships" r:id="rId1"/>
          <a:extLst>
            <a:ext uri="{FF2B5EF4-FFF2-40B4-BE49-F238E27FC236}">
              <a16:creationId xmlns:a16="http://schemas.microsoft.com/office/drawing/2014/main" id="{00000000-0008-0000-0100-000002000000}"/>
            </a:ext>
          </a:extLst>
        </xdr:cNvPr>
        <xdr:cNvGrpSpPr/>
      </xdr:nvGrpSpPr>
      <xdr:grpSpPr>
        <a:xfrm>
          <a:off x="14945591" y="161160"/>
          <a:ext cx="1426485" cy="547628"/>
          <a:chOff x="14436199" y="610885"/>
          <a:chExt cx="2298864" cy="562352"/>
        </a:xfrm>
      </xdr:grpSpPr>
      <xdr:grpSp>
        <xdr:nvGrpSpPr>
          <xdr:cNvPr id="4" name="Grupo 45">
            <a:extLst>
              <a:ext uri="{FF2B5EF4-FFF2-40B4-BE49-F238E27FC236}">
                <a16:creationId xmlns:a16="http://schemas.microsoft.com/office/drawing/2014/main" id="{00000000-0008-0000-0100-000004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6" name="Freeform 27">
              <a:extLst>
                <a:ext uri="{FF2B5EF4-FFF2-40B4-BE49-F238E27FC236}">
                  <a16:creationId xmlns:a16="http://schemas.microsoft.com/office/drawing/2014/main" id="{00000000-0008-0000-0100-000006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7" name="Forma libre: forma 72">
              <a:extLst>
                <a:ext uri="{FF2B5EF4-FFF2-40B4-BE49-F238E27FC236}">
                  <a16:creationId xmlns:a16="http://schemas.microsoft.com/office/drawing/2014/main" id="{00000000-0008-0000-0100-000007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8" name="Freeform 25">
              <a:extLst>
                <a:ext uri="{FF2B5EF4-FFF2-40B4-BE49-F238E27FC236}">
                  <a16:creationId xmlns:a16="http://schemas.microsoft.com/office/drawing/2014/main" id="{00000000-0008-0000-0100-000008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13" name="Forma libre: forma 67">
              <a:extLst>
                <a:ext uri="{FF2B5EF4-FFF2-40B4-BE49-F238E27FC236}">
                  <a16:creationId xmlns:a16="http://schemas.microsoft.com/office/drawing/2014/main" id="{00000000-0008-0000-0100-00000D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14" name="Freeform 28">
              <a:extLst>
                <a:ext uri="{FF2B5EF4-FFF2-40B4-BE49-F238E27FC236}">
                  <a16:creationId xmlns:a16="http://schemas.microsoft.com/office/drawing/2014/main" id="{00000000-0008-0000-0100-00000E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16" name="TextBox 2">
              <a:extLst>
                <a:ext uri="{FF2B5EF4-FFF2-40B4-BE49-F238E27FC236}">
                  <a16:creationId xmlns:a16="http://schemas.microsoft.com/office/drawing/2014/main" id="{00000000-0008-0000-0100-000010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18" name="Subtitle 2">
              <a:extLst>
                <a:ext uri="{FF2B5EF4-FFF2-40B4-BE49-F238E27FC236}">
                  <a16:creationId xmlns:a16="http://schemas.microsoft.com/office/drawing/2014/main" id="{00000000-0008-0000-0100-000012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5" name="Subtitle 2">
            <a:hlinkClick xmlns:r="http://schemas.openxmlformats.org/officeDocument/2006/relationships" r:id="rId1"/>
            <a:extLst>
              <a:ext uri="{FF2B5EF4-FFF2-40B4-BE49-F238E27FC236}">
                <a16:creationId xmlns:a16="http://schemas.microsoft.com/office/drawing/2014/main" id="{00000000-0008-0000-0100-000005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editAs="oneCell">
    <xdr:from>
      <xdr:col>2</xdr:col>
      <xdr:colOff>280306</xdr:colOff>
      <xdr:row>0</xdr:row>
      <xdr:rowOff>95250</xdr:rowOff>
    </xdr:from>
    <xdr:to>
      <xdr:col>2</xdr:col>
      <xdr:colOff>1660071</xdr:colOff>
      <xdr:row>3</xdr:row>
      <xdr:rowOff>612321</xdr:rowOff>
    </xdr:to>
    <xdr:pic>
      <xdr:nvPicPr>
        <xdr:cNvPr id="19" name="Imagen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199" y="95250"/>
          <a:ext cx="1379765" cy="1524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986063</xdr:colOff>
      <xdr:row>12</xdr:row>
      <xdr:rowOff>388529</xdr:rowOff>
    </xdr:from>
    <xdr:to>
      <xdr:col>4</xdr:col>
      <xdr:colOff>2185506</xdr:colOff>
      <xdr:row>18</xdr:row>
      <xdr:rowOff>247650</xdr:rowOff>
    </xdr:to>
    <xdr:graphicFrame macro="">
      <xdr:nvGraphicFramePr>
        <xdr:cNvPr id="71" name="Chart 30">
          <a:extLst>
            <a:ext uri="{FF2B5EF4-FFF2-40B4-BE49-F238E27FC236}">
              <a16:creationId xmlns:a16="http://schemas.microsoft.com/office/drawing/2014/main" id="{00000000-0008-0000-0200-00004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354989</xdr:colOff>
      <xdr:row>14</xdr:row>
      <xdr:rowOff>328652</xdr:rowOff>
    </xdr:from>
    <xdr:to>
      <xdr:col>8</xdr:col>
      <xdr:colOff>2438401</xdr:colOff>
      <xdr:row>21</xdr:row>
      <xdr:rowOff>490895</xdr:rowOff>
    </xdr:to>
    <xdr:graphicFrame macro="">
      <xdr:nvGraphicFramePr>
        <xdr:cNvPr id="88" name="Chart 3">
          <a:extLst>
            <a:ext uri="{FF2B5EF4-FFF2-40B4-BE49-F238E27FC236}">
              <a16:creationId xmlns:a16="http://schemas.microsoft.com/office/drawing/2014/main" id="{00000000-0008-0000-0200-00005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0</xdr:row>
      <xdr:rowOff>134704</xdr:rowOff>
    </xdr:from>
    <xdr:to>
      <xdr:col>14</xdr:col>
      <xdr:colOff>179997</xdr:colOff>
      <xdr:row>2</xdr:row>
      <xdr:rowOff>7092</xdr:rowOff>
    </xdr:to>
    <xdr:grpSp>
      <xdr:nvGrpSpPr>
        <xdr:cNvPr id="161" name="Grupo 45">
          <a:hlinkClick xmlns:r="http://schemas.openxmlformats.org/officeDocument/2006/relationships" r:id="rId3"/>
          <a:extLst>
            <a:ext uri="{FF2B5EF4-FFF2-40B4-BE49-F238E27FC236}">
              <a16:creationId xmlns:a16="http://schemas.microsoft.com/office/drawing/2014/main" id="{00000000-0008-0000-0200-0000A1000000}"/>
            </a:ext>
          </a:extLst>
        </xdr:cNvPr>
        <xdr:cNvGrpSpPr>
          <a:grpSpLocks/>
        </xdr:cNvGrpSpPr>
      </xdr:nvGrpSpPr>
      <xdr:grpSpPr bwMode="auto">
        <a:xfrm>
          <a:off x="19605625" y="134704"/>
          <a:ext cx="1862747" cy="507388"/>
          <a:chOff x="10994607" y="2495588"/>
          <a:chExt cx="16400427" cy="2240106"/>
        </a:xfrm>
      </xdr:grpSpPr>
      <xdr:sp macro="" textlink="">
        <xdr:nvSpPr>
          <xdr:cNvPr id="162" name="Freeform 27">
            <a:extLst>
              <a:ext uri="{FF2B5EF4-FFF2-40B4-BE49-F238E27FC236}">
                <a16:creationId xmlns:a16="http://schemas.microsoft.com/office/drawing/2014/main" id="{00000000-0008-0000-0200-0000A2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63" name="Forma libre: forma 72">
            <a:extLst>
              <a:ext uri="{FF2B5EF4-FFF2-40B4-BE49-F238E27FC236}">
                <a16:creationId xmlns:a16="http://schemas.microsoft.com/office/drawing/2014/main" id="{00000000-0008-0000-0200-0000A3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164" name="Freeform 25">
            <a:extLst>
              <a:ext uri="{FF2B5EF4-FFF2-40B4-BE49-F238E27FC236}">
                <a16:creationId xmlns:a16="http://schemas.microsoft.com/office/drawing/2014/main" id="{00000000-0008-0000-0200-0000A4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165" name="Forma libre: forma 67">
            <a:extLst>
              <a:ext uri="{FF2B5EF4-FFF2-40B4-BE49-F238E27FC236}">
                <a16:creationId xmlns:a16="http://schemas.microsoft.com/office/drawing/2014/main" id="{00000000-0008-0000-0200-0000A5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166" name="Freeform 28">
            <a:extLst>
              <a:ext uri="{FF2B5EF4-FFF2-40B4-BE49-F238E27FC236}">
                <a16:creationId xmlns:a16="http://schemas.microsoft.com/office/drawing/2014/main" id="{00000000-0008-0000-0200-0000A6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167" name="TextBox 2">
            <a:extLst>
              <a:ext uri="{FF2B5EF4-FFF2-40B4-BE49-F238E27FC236}">
                <a16:creationId xmlns:a16="http://schemas.microsoft.com/office/drawing/2014/main" id="{00000000-0008-0000-0200-0000A7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168" name="Subtitle 2">
            <a:hlinkClick xmlns:r="http://schemas.openxmlformats.org/officeDocument/2006/relationships" r:id="rId4"/>
            <a:extLst>
              <a:ext uri="{FF2B5EF4-FFF2-40B4-BE49-F238E27FC236}">
                <a16:creationId xmlns:a16="http://schemas.microsoft.com/office/drawing/2014/main" id="{00000000-0008-0000-0200-0000A8000000}"/>
              </a:ext>
            </a:extLst>
          </xdr:cNvPr>
          <xdr:cNvSpPr txBox="1">
            <a:spLocks/>
          </xdr:cNvSpPr>
        </xdr:nvSpPr>
        <xdr:spPr>
          <a:xfrm>
            <a:off x="13777326" y="2569632"/>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ANTERIOR</a:t>
            </a:r>
          </a:p>
        </xdr:txBody>
      </xdr:sp>
    </xdr:grpSp>
    <xdr:clientData/>
  </xdr:twoCellAnchor>
  <xdr:twoCellAnchor>
    <xdr:from>
      <xdr:col>12</xdr:col>
      <xdr:colOff>2886</xdr:colOff>
      <xdr:row>3</xdr:row>
      <xdr:rowOff>5868</xdr:rowOff>
    </xdr:from>
    <xdr:to>
      <xdr:col>14</xdr:col>
      <xdr:colOff>547803</xdr:colOff>
      <xdr:row>3</xdr:row>
      <xdr:rowOff>320486</xdr:rowOff>
    </xdr:to>
    <xdr:grpSp>
      <xdr:nvGrpSpPr>
        <xdr:cNvPr id="169" name="Grupo 168">
          <a:hlinkClick xmlns:r="http://schemas.openxmlformats.org/officeDocument/2006/relationships" r:id="rId5"/>
          <a:extLst>
            <a:ext uri="{FF2B5EF4-FFF2-40B4-BE49-F238E27FC236}">
              <a16:creationId xmlns:a16="http://schemas.microsoft.com/office/drawing/2014/main" id="{00000000-0008-0000-0200-0000A9000000}"/>
            </a:ext>
          </a:extLst>
        </xdr:cNvPr>
        <xdr:cNvGrpSpPr/>
      </xdr:nvGrpSpPr>
      <xdr:grpSpPr>
        <a:xfrm>
          <a:off x="19608511" y="1005993"/>
          <a:ext cx="2227667" cy="314618"/>
          <a:chOff x="14436199" y="610885"/>
          <a:chExt cx="2298864" cy="562352"/>
        </a:xfrm>
      </xdr:grpSpPr>
      <xdr:grpSp>
        <xdr:nvGrpSpPr>
          <xdr:cNvPr id="170" name="Grupo 45">
            <a:extLst>
              <a:ext uri="{FF2B5EF4-FFF2-40B4-BE49-F238E27FC236}">
                <a16:creationId xmlns:a16="http://schemas.microsoft.com/office/drawing/2014/main" id="{00000000-0008-0000-0200-0000AA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172" name="Freeform 27">
              <a:extLst>
                <a:ext uri="{FF2B5EF4-FFF2-40B4-BE49-F238E27FC236}">
                  <a16:creationId xmlns:a16="http://schemas.microsoft.com/office/drawing/2014/main" id="{00000000-0008-0000-0200-0000AC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73" name="Forma libre: forma 72">
              <a:extLst>
                <a:ext uri="{FF2B5EF4-FFF2-40B4-BE49-F238E27FC236}">
                  <a16:creationId xmlns:a16="http://schemas.microsoft.com/office/drawing/2014/main" id="{00000000-0008-0000-0200-0000AD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174" name="Freeform 25">
              <a:extLst>
                <a:ext uri="{FF2B5EF4-FFF2-40B4-BE49-F238E27FC236}">
                  <a16:creationId xmlns:a16="http://schemas.microsoft.com/office/drawing/2014/main" id="{00000000-0008-0000-0200-0000AE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175" name="Forma libre: forma 67">
              <a:extLst>
                <a:ext uri="{FF2B5EF4-FFF2-40B4-BE49-F238E27FC236}">
                  <a16:creationId xmlns:a16="http://schemas.microsoft.com/office/drawing/2014/main" id="{00000000-0008-0000-0200-0000AF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176" name="Freeform 28">
              <a:extLst>
                <a:ext uri="{FF2B5EF4-FFF2-40B4-BE49-F238E27FC236}">
                  <a16:creationId xmlns:a16="http://schemas.microsoft.com/office/drawing/2014/main" id="{00000000-0008-0000-0200-0000B0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177" name="TextBox 2">
              <a:extLst>
                <a:ext uri="{FF2B5EF4-FFF2-40B4-BE49-F238E27FC236}">
                  <a16:creationId xmlns:a16="http://schemas.microsoft.com/office/drawing/2014/main" id="{00000000-0008-0000-0200-0000B1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178" name="Subtitle 2">
              <a:extLst>
                <a:ext uri="{FF2B5EF4-FFF2-40B4-BE49-F238E27FC236}">
                  <a16:creationId xmlns:a16="http://schemas.microsoft.com/office/drawing/2014/main" id="{00000000-0008-0000-0200-0000B2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171" name="Subtitle 2">
            <a:extLst>
              <a:ext uri="{FF2B5EF4-FFF2-40B4-BE49-F238E27FC236}">
                <a16:creationId xmlns:a16="http://schemas.microsoft.com/office/drawing/2014/main" id="{00000000-0008-0000-0200-0000AB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editAs="oneCell">
    <xdr:from>
      <xdr:col>2</xdr:col>
      <xdr:colOff>79600</xdr:colOff>
      <xdr:row>0</xdr:row>
      <xdr:rowOff>59531</xdr:rowOff>
    </xdr:from>
    <xdr:to>
      <xdr:col>2</xdr:col>
      <xdr:colOff>1681757</xdr:colOff>
      <xdr:row>3</xdr:row>
      <xdr:rowOff>610195</xdr:rowOff>
    </xdr:to>
    <xdr:pic>
      <xdr:nvPicPr>
        <xdr:cNvPr id="16" name="Imagen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5147" y="59531"/>
          <a:ext cx="1602157" cy="1547812"/>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0.20068</cdr:x>
      <cdr:y>0.45938</cdr:y>
    </cdr:from>
    <cdr:to>
      <cdr:x>0.53446</cdr:x>
      <cdr:y>0.58509</cdr:y>
    </cdr:to>
    <cdr:sp macro="" textlink="">
      <cdr:nvSpPr>
        <cdr:cNvPr id="5" name="Flecha derecha 4"/>
        <cdr:cNvSpPr/>
      </cdr:nvSpPr>
      <cdr:spPr>
        <a:xfrm xmlns:a="http://schemas.openxmlformats.org/drawingml/2006/main" rot="10800000" flipV="1">
          <a:off x="1227026" y="2219343"/>
          <a:ext cx="2040846" cy="607327"/>
        </a:xfrm>
        <a:prstGeom xmlns:a="http://schemas.openxmlformats.org/drawingml/2006/main" prst="right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CO"/>
        </a:p>
      </cdr:txBody>
    </cdr:sp>
  </cdr:relSizeAnchor>
</c:userShapes>
</file>

<file path=xl/drawings/drawing5.xml><?xml version="1.0" encoding="utf-8"?>
<xdr:wsDr xmlns:xdr="http://schemas.openxmlformats.org/drawingml/2006/spreadsheetDrawing" xmlns:a="http://schemas.openxmlformats.org/drawingml/2006/main">
  <xdr:twoCellAnchor>
    <xdr:from>
      <xdr:col>18</xdr:col>
      <xdr:colOff>311728</xdr:colOff>
      <xdr:row>1</xdr:row>
      <xdr:rowOff>271005</xdr:rowOff>
    </xdr:from>
    <xdr:to>
      <xdr:col>21</xdr:col>
      <xdr:colOff>563754</xdr:colOff>
      <xdr:row>3</xdr:row>
      <xdr:rowOff>259773</xdr:rowOff>
    </xdr:to>
    <xdr:grpSp>
      <xdr:nvGrpSpPr>
        <xdr:cNvPr id="20" name="Grupo 19">
          <a:extLst>
            <a:ext uri="{FF2B5EF4-FFF2-40B4-BE49-F238E27FC236}">
              <a16:creationId xmlns:a16="http://schemas.microsoft.com/office/drawing/2014/main" id="{00000000-0008-0000-0300-000014000000}"/>
            </a:ext>
          </a:extLst>
        </xdr:cNvPr>
        <xdr:cNvGrpSpPr/>
      </xdr:nvGrpSpPr>
      <xdr:grpSpPr>
        <a:xfrm>
          <a:off x="27310773" y="600050"/>
          <a:ext cx="2260936" cy="664178"/>
          <a:chOff x="14436199" y="610885"/>
          <a:chExt cx="2298864" cy="562352"/>
        </a:xfrm>
      </xdr:grpSpPr>
      <xdr:grpSp>
        <xdr:nvGrpSpPr>
          <xdr:cNvPr id="21" name="Grupo 45">
            <a:extLst>
              <a:ext uri="{FF2B5EF4-FFF2-40B4-BE49-F238E27FC236}">
                <a16:creationId xmlns:a16="http://schemas.microsoft.com/office/drawing/2014/main" id="{00000000-0008-0000-0300-000015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23" name="Freeform 27">
              <a:extLst>
                <a:ext uri="{FF2B5EF4-FFF2-40B4-BE49-F238E27FC236}">
                  <a16:creationId xmlns:a16="http://schemas.microsoft.com/office/drawing/2014/main" id="{00000000-0008-0000-0300-000017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24" name="Forma libre: forma 72">
              <a:extLst>
                <a:ext uri="{FF2B5EF4-FFF2-40B4-BE49-F238E27FC236}">
                  <a16:creationId xmlns:a16="http://schemas.microsoft.com/office/drawing/2014/main" id="{00000000-0008-0000-0300-000018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5" name="Freeform 25">
              <a:extLst>
                <a:ext uri="{FF2B5EF4-FFF2-40B4-BE49-F238E27FC236}">
                  <a16:creationId xmlns:a16="http://schemas.microsoft.com/office/drawing/2014/main" id="{00000000-0008-0000-0300-000019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6" name="Forma libre: forma 67">
              <a:extLst>
                <a:ext uri="{FF2B5EF4-FFF2-40B4-BE49-F238E27FC236}">
                  <a16:creationId xmlns:a16="http://schemas.microsoft.com/office/drawing/2014/main" id="{00000000-0008-0000-0300-00001A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27" name="Freeform 28">
              <a:extLst>
                <a:ext uri="{FF2B5EF4-FFF2-40B4-BE49-F238E27FC236}">
                  <a16:creationId xmlns:a16="http://schemas.microsoft.com/office/drawing/2014/main" id="{00000000-0008-0000-0300-00001B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28" name="TextBox 2">
              <a:extLst>
                <a:ext uri="{FF2B5EF4-FFF2-40B4-BE49-F238E27FC236}">
                  <a16:creationId xmlns:a16="http://schemas.microsoft.com/office/drawing/2014/main" id="{00000000-0008-0000-0300-00001C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29" name="Subtitle 2">
              <a:extLst>
                <a:ext uri="{FF2B5EF4-FFF2-40B4-BE49-F238E27FC236}">
                  <a16:creationId xmlns:a16="http://schemas.microsoft.com/office/drawing/2014/main" id="{00000000-0008-0000-0300-00001D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22" name="Subtitle 2">
            <a:hlinkClick xmlns:r="http://schemas.openxmlformats.org/officeDocument/2006/relationships" r:id="rId1"/>
            <a:extLst>
              <a:ext uri="{FF2B5EF4-FFF2-40B4-BE49-F238E27FC236}">
                <a16:creationId xmlns:a16="http://schemas.microsoft.com/office/drawing/2014/main" id="{00000000-0008-0000-0300-000016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xdr:from>
      <xdr:col>19</xdr:col>
      <xdr:colOff>0</xdr:colOff>
      <xdr:row>0</xdr:row>
      <xdr:rowOff>0</xdr:rowOff>
    </xdr:from>
    <xdr:to>
      <xdr:col>22</xdr:col>
      <xdr:colOff>23812</xdr:colOff>
      <xdr:row>1</xdr:row>
      <xdr:rowOff>172071</xdr:rowOff>
    </xdr:to>
    <xdr:grpSp>
      <xdr:nvGrpSpPr>
        <xdr:cNvPr id="3" name="Grupo 45">
          <a:hlinkClick xmlns:r="http://schemas.openxmlformats.org/officeDocument/2006/relationships" r:id="rId2"/>
          <a:extLst>
            <a:ext uri="{FF2B5EF4-FFF2-40B4-BE49-F238E27FC236}">
              <a16:creationId xmlns:a16="http://schemas.microsoft.com/office/drawing/2014/main" id="{00000000-0008-0000-0300-000003000000}"/>
            </a:ext>
          </a:extLst>
        </xdr:cNvPr>
        <xdr:cNvGrpSpPr>
          <a:grpSpLocks/>
        </xdr:cNvGrpSpPr>
      </xdr:nvGrpSpPr>
      <xdr:grpSpPr bwMode="auto">
        <a:xfrm>
          <a:off x="27345409" y="0"/>
          <a:ext cx="2517630" cy="501116"/>
          <a:chOff x="10994607" y="2495588"/>
          <a:chExt cx="16400427" cy="2240106"/>
        </a:xfrm>
      </xdr:grpSpPr>
      <xdr:sp macro="" textlink="">
        <xdr:nvSpPr>
          <xdr:cNvPr id="4" name="Freeform 27">
            <a:extLst>
              <a:ext uri="{FF2B5EF4-FFF2-40B4-BE49-F238E27FC236}">
                <a16:creationId xmlns:a16="http://schemas.microsoft.com/office/drawing/2014/main" id="{00000000-0008-0000-0300-000004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5" name="Forma libre: forma 72">
            <a:extLst>
              <a:ext uri="{FF2B5EF4-FFF2-40B4-BE49-F238E27FC236}">
                <a16:creationId xmlns:a16="http://schemas.microsoft.com/office/drawing/2014/main" id="{00000000-0008-0000-0300-000005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6" name="Freeform 25">
            <a:extLst>
              <a:ext uri="{FF2B5EF4-FFF2-40B4-BE49-F238E27FC236}">
                <a16:creationId xmlns:a16="http://schemas.microsoft.com/office/drawing/2014/main" id="{00000000-0008-0000-0300-000006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7" name="Forma libre: forma 67">
            <a:extLst>
              <a:ext uri="{FF2B5EF4-FFF2-40B4-BE49-F238E27FC236}">
                <a16:creationId xmlns:a16="http://schemas.microsoft.com/office/drawing/2014/main" id="{00000000-0008-0000-0300-000007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8" name="Freeform 28">
            <a:extLst>
              <a:ext uri="{FF2B5EF4-FFF2-40B4-BE49-F238E27FC236}">
                <a16:creationId xmlns:a16="http://schemas.microsoft.com/office/drawing/2014/main" id="{00000000-0008-0000-0300-000008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9" name="TextBox 2">
            <a:extLst>
              <a:ext uri="{FF2B5EF4-FFF2-40B4-BE49-F238E27FC236}">
                <a16:creationId xmlns:a16="http://schemas.microsoft.com/office/drawing/2014/main" id="{00000000-0008-0000-0300-000009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10" name="Subtitle 2">
            <a:hlinkClick xmlns:r="http://schemas.openxmlformats.org/officeDocument/2006/relationships" r:id="rId3"/>
            <a:extLst>
              <a:ext uri="{FF2B5EF4-FFF2-40B4-BE49-F238E27FC236}">
                <a16:creationId xmlns:a16="http://schemas.microsoft.com/office/drawing/2014/main" id="{00000000-0008-0000-0300-00000A000000}"/>
              </a:ext>
            </a:extLst>
          </xdr:cNvPr>
          <xdr:cNvSpPr txBox="1">
            <a:spLocks/>
          </xdr:cNvSpPr>
        </xdr:nvSpPr>
        <xdr:spPr>
          <a:xfrm>
            <a:off x="13777326" y="2569632"/>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ANTERIOR</a:t>
            </a:r>
          </a:p>
        </xdr:txBody>
      </xdr:sp>
    </xdr:grpSp>
    <xdr:clientData/>
  </xdr:twoCellAnchor>
  <xdr:twoCellAnchor editAs="oneCell">
    <xdr:from>
      <xdr:col>2</xdr:col>
      <xdr:colOff>536864</xdr:colOff>
      <xdr:row>0</xdr:row>
      <xdr:rowOff>76900</xdr:rowOff>
    </xdr:from>
    <xdr:to>
      <xdr:col>2</xdr:col>
      <xdr:colOff>1699620</xdr:colOff>
      <xdr:row>3</xdr:row>
      <xdr:rowOff>346362</xdr:rowOff>
    </xdr:to>
    <xdr:pic>
      <xdr:nvPicPr>
        <xdr:cNvPr id="11" name="Imagen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08364" y="76900"/>
          <a:ext cx="1162756" cy="12739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685800</xdr:colOff>
      <xdr:row>0</xdr:row>
      <xdr:rowOff>144896</xdr:rowOff>
    </xdr:from>
    <xdr:to>
      <xdr:col>2</xdr:col>
      <xdr:colOff>1905000</xdr:colOff>
      <xdr:row>3</xdr:row>
      <xdr:rowOff>181162</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 y="144896"/>
          <a:ext cx="1219200" cy="12935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260350</xdr:colOff>
      <xdr:row>2</xdr:row>
      <xdr:rowOff>0</xdr:rowOff>
    </xdr:from>
    <xdr:to>
      <xdr:col>4</xdr:col>
      <xdr:colOff>298450</xdr:colOff>
      <xdr:row>2</xdr:row>
      <xdr:rowOff>0</xdr:rowOff>
    </xdr:to>
    <xdr:sp macro="" textlink="">
      <xdr:nvSpPr>
        <xdr:cNvPr id="5" name="Rectangle 59">
          <a:extLst>
            <a:ext uri="{FF2B5EF4-FFF2-40B4-BE49-F238E27FC236}">
              <a16:creationId xmlns:a16="http://schemas.microsoft.com/office/drawing/2014/main" id="{00000000-0008-0000-0500-000005000000}"/>
            </a:ext>
          </a:extLst>
        </xdr:cNvPr>
        <xdr:cNvSpPr>
          <a:spLocks noChangeArrowheads="1"/>
        </xdr:cNvSpPr>
      </xdr:nvSpPr>
      <xdr:spPr bwMode="auto">
        <a:xfrm>
          <a:off x="3971290" y="944880"/>
          <a:ext cx="38100" cy="0"/>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1</xdr:col>
      <xdr:colOff>224541</xdr:colOff>
      <xdr:row>0</xdr:row>
      <xdr:rowOff>150725</xdr:rowOff>
    </xdr:from>
    <xdr:to>
      <xdr:col>1</xdr:col>
      <xdr:colOff>1027443</xdr:colOff>
      <xdr:row>1</xdr:row>
      <xdr:rowOff>351692</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486" y="150725"/>
          <a:ext cx="802902" cy="65314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1209675</xdr:colOff>
          <xdr:row>3</xdr:row>
          <xdr:rowOff>200025</xdr:rowOff>
        </xdr:from>
        <xdr:to>
          <xdr:col>2</xdr:col>
          <xdr:colOff>38100</xdr:colOff>
          <xdr:row>4</xdr:row>
          <xdr:rowOff>247650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5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xdr:row>
          <xdr:rowOff>200025</xdr:rowOff>
        </xdr:from>
        <xdr:to>
          <xdr:col>6</xdr:col>
          <xdr:colOff>609600</xdr:colOff>
          <xdr:row>4</xdr:row>
          <xdr:rowOff>247650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5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628650</xdr:colOff>
          <xdr:row>3</xdr:row>
          <xdr:rowOff>200025</xdr:rowOff>
        </xdr:from>
        <xdr:to>
          <xdr:col>9</xdr:col>
          <xdr:colOff>971550</xdr:colOff>
          <xdr:row>4</xdr:row>
          <xdr:rowOff>247650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5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274094</xdr:colOff>
      <xdr:row>19</xdr:row>
      <xdr:rowOff>5862</xdr:rowOff>
    </xdr:from>
    <xdr:to>
      <xdr:col>10</xdr:col>
      <xdr:colOff>371580</xdr:colOff>
      <xdr:row>32</xdr:row>
      <xdr:rowOff>15772</xdr:rowOff>
    </xdr:to>
    <xdr:graphicFrame macro="">
      <xdr:nvGraphicFramePr>
        <xdr:cNvPr id="3" name="1 Gráfico">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481716</xdr:colOff>
      <xdr:row>0</xdr:row>
      <xdr:rowOff>84050</xdr:rowOff>
    </xdr:from>
    <xdr:to>
      <xdr:col>1</xdr:col>
      <xdr:colOff>446418</xdr:colOff>
      <xdr:row>1</xdr:row>
      <xdr:rowOff>352425</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1716" y="84050"/>
          <a:ext cx="802902" cy="716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Subdirecci&#243;nGesti&#243;nTalentoHumano\Users\lsanchezf\AppData\Local\Microsoft\Windows\INetCache\Content.Outlook\N4Y0TFG6\PLAN%20DE%20TRABAJO%20ANUAL%20DE%20SEGURIDAD%20Y%20SALUD%20EN%20EL%20TRABAJO%20%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 POLITICA Y OBJETIVOS SST"/>
      <sheetName val="2. RESUMEN SG SST"/>
      <sheetName val="3. CUMPLIMIENTO OBJETIVOS SST"/>
      <sheetName val="4. PLAN DE TRABAJO SG SST"/>
      <sheetName val="IF"/>
      <sheetName val="IS "/>
      <sheetName val="PREVALENCIA"/>
      <sheetName val="INCIDENCIA"/>
      <sheetName val="AUSENTISMO"/>
      <sheetName val="MORTALES"/>
      <sheetName val="MEDICIONES AMB"/>
      <sheetName val="ACCIONES MEJORA"/>
      <sheetName val="INSPECCIONES SST"/>
      <sheetName val="BIOMECANICO"/>
      <sheetName val="PSICOSOCIAL"/>
      <sheetName val="CARDIOVASCULAR"/>
      <sheetName val="PROMOCION Y PREVENCION"/>
      <sheetName val="TOMA DE CONCIENCIA DEL SGSST"/>
      <sheetName val="PARTICIPACION Y CONSULTA"/>
      <sheetName val="PLAN DE EMERGENCIAS"/>
      <sheetName val="CONTRATISTAS"/>
    </sheetNames>
    <sheetDataSet>
      <sheetData sheetId="0" refreshError="1"/>
      <sheetData sheetId="1" refreshError="1"/>
      <sheetData sheetId="2" refreshError="1"/>
      <sheetData sheetId="3" refreshError="1"/>
      <sheetData sheetId="4" refreshError="1"/>
      <sheetData sheetId="5">
        <row r="35">
          <cell r="B35" t="str">
            <v xml:space="preserve">Enero </v>
          </cell>
          <cell r="G35" t="e">
            <v>#DIV/0!</v>
          </cell>
          <cell r="N35">
            <v>3.0000000000000001E-3</v>
          </cell>
        </row>
        <row r="36">
          <cell r="B36" t="str">
            <v>Febrero</v>
          </cell>
          <cell r="G36" t="e">
            <v>#DIV/0!</v>
          </cell>
          <cell r="N36">
            <v>3.0000000000000001E-3</v>
          </cell>
        </row>
        <row r="37">
          <cell r="B37" t="str">
            <v>Marzo</v>
          </cell>
          <cell r="G37" t="e">
            <v>#DIV/0!</v>
          </cell>
          <cell r="N37">
            <v>3.0000000000000001E-3</v>
          </cell>
        </row>
        <row r="38">
          <cell r="B38" t="str">
            <v>Abril</v>
          </cell>
          <cell r="G38" t="e">
            <v>#DIV/0!</v>
          </cell>
          <cell r="N38">
            <v>3.0000000000000001E-3</v>
          </cell>
        </row>
        <row r="39">
          <cell r="B39" t="str">
            <v>Mayo</v>
          </cell>
          <cell r="G39" t="e">
            <v>#DIV/0!</v>
          </cell>
          <cell r="N39">
            <v>3.0000000000000001E-3</v>
          </cell>
        </row>
        <row r="40">
          <cell r="B40" t="str">
            <v>Junio</v>
          </cell>
          <cell r="G40" t="e">
            <v>#DIV/0!</v>
          </cell>
          <cell r="N40">
            <v>3.0000000000000001E-3</v>
          </cell>
        </row>
        <row r="41">
          <cell r="B41" t="str">
            <v>Julio</v>
          </cell>
          <cell r="G41" t="e">
            <v>#DIV/0!</v>
          </cell>
          <cell r="N41">
            <v>3.0000000000000001E-3</v>
          </cell>
        </row>
        <row r="42">
          <cell r="B42" t="str">
            <v>Agosto</v>
          </cell>
          <cell r="G42" t="e">
            <v>#DIV/0!</v>
          </cell>
          <cell r="N42">
            <v>3.0000000000000001E-3</v>
          </cell>
        </row>
        <row r="43">
          <cell r="B43" t="str">
            <v>Septiembre</v>
          </cell>
          <cell r="G43" t="e">
            <v>#DIV/0!</v>
          </cell>
          <cell r="N43">
            <v>3.0000000000000001E-3</v>
          </cell>
        </row>
        <row r="44">
          <cell r="B44" t="str">
            <v>Octubre</v>
          </cell>
          <cell r="G44" t="e">
            <v>#DIV/0!</v>
          </cell>
          <cell r="N44">
            <v>3.0000000000000001E-3</v>
          </cell>
        </row>
        <row r="45">
          <cell r="B45" t="str">
            <v>Noviembre</v>
          </cell>
          <cell r="G45" t="e">
            <v>#DIV/0!</v>
          </cell>
          <cell r="N45">
            <v>3.0000000000000001E-3</v>
          </cell>
        </row>
        <row r="46">
          <cell r="B46" t="str">
            <v>Diciembre</v>
          </cell>
          <cell r="G46" t="e">
            <v>#DIV/0!</v>
          </cell>
          <cell r="N46">
            <v>3.0000000000000001E-3</v>
          </cell>
        </row>
      </sheetData>
      <sheetData sheetId="6">
        <row r="35">
          <cell r="B35" t="str">
            <v xml:space="preserve">Enero </v>
          </cell>
        </row>
      </sheetData>
      <sheetData sheetId="7">
        <row r="35">
          <cell r="B35" t="str">
            <v xml:space="preserve">Enero </v>
          </cell>
        </row>
      </sheetData>
      <sheetData sheetId="8">
        <row r="35">
          <cell r="B35" t="str">
            <v xml:space="preserve">Enero </v>
          </cell>
        </row>
      </sheetData>
      <sheetData sheetId="9">
        <row r="36">
          <cell r="B36" t="str">
            <v xml:space="preserve">Enero </v>
          </cell>
        </row>
      </sheetData>
      <sheetData sheetId="10">
        <row r="35">
          <cell r="B35" t="str">
            <v xml:space="preserve">Enero </v>
          </cell>
        </row>
      </sheetData>
      <sheetData sheetId="11">
        <row r="35">
          <cell r="B35" t="str">
            <v>Primer semestre</v>
          </cell>
        </row>
      </sheetData>
      <sheetData sheetId="12">
        <row r="35">
          <cell r="B35" t="str">
            <v>Semestre 1</v>
          </cell>
        </row>
      </sheetData>
      <sheetData sheetId="13">
        <row r="35">
          <cell r="B35" t="str">
            <v>Febrero</v>
          </cell>
        </row>
      </sheetData>
      <sheetData sheetId="14">
        <row r="35">
          <cell r="B35" t="str">
            <v>Marzo</v>
          </cell>
        </row>
      </sheetData>
      <sheetData sheetId="15">
        <row r="35">
          <cell r="B35" t="str">
            <v>Marzo</v>
          </cell>
        </row>
      </sheetData>
      <sheetData sheetId="16">
        <row r="35">
          <cell r="B35" t="str">
            <v>Marzo</v>
          </cell>
        </row>
      </sheetData>
      <sheetData sheetId="17">
        <row r="35">
          <cell r="B35" t="str">
            <v>Marzo</v>
          </cell>
        </row>
      </sheetData>
      <sheetData sheetId="18">
        <row r="35">
          <cell r="B35" t="str">
            <v xml:space="preserve">Enero </v>
          </cell>
        </row>
      </sheetData>
      <sheetData sheetId="19">
        <row r="35">
          <cell r="B35" t="str">
            <v xml:space="preserve">Enero </v>
          </cell>
        </row>
      </sheetData>
      <sheetData sheetId="20">
        <row r="35">
          <cell r="B35" t="str">
            <v>Primer semestre</v>
          </cell>
        </row>
      </sheetData>
      <sheetData sheetId="21">
        <row r="35">
          <cell r="B35" t="str">
            <v>Primer semestre</v>
          </cell>
        </row>
      </sheetData>
    </sheetDataSet>
  </externalBook>
</externalLink>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lgn="ctr">
          <a:defRPr sz="1400">
            <a:solidFill>
              <a:schemeClr val="tx1">
                <a:lumMod val="65000"/>
                <a:lumOff val="35000"/>
              </a:schemeClr>
            </a:solidFill>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2F92"/>
  </sheetPr>
  <dimension ref="A1:AY1070"/>
  <sheetViews>
    <sheetView view="pageBreakPreview" zoomScale="70" zoomScaleNormal="60" zoomScaleSheetLayoutView="70" workbookViewId="0">
      <selection activeCell="H3" sqref="H3:J4"/>
    </sheetView>
  </sheetViews>
  <sheetFormatPr baseColWidth="10" defaultColWidth="11" defaultRowHeight="15.75" x14ac:dyDescent="0.25"/>
  <cols>
    <col min="1" max="1" width="4.875" customWidth="1"/>
    <col min="2" max="2" width="2.5" customWidth="1"/>
    <col min="3" max="3" width="36.875" customWidth="1"/>
    <col min="4" max="4" width="23.875" customWidth="1"/>
    <col min="5" max="5" width="23.625" customWidth="1"/>
    <col min="6" max="6" width="43.375" customWidth="1"/>
    <col min="7" max="7" width="18.5" customWidth="1"/>
    <col min="8" max="8" width="23.5" customWidth="1"/>
    <col min="9" max="9" width="22.375" customWidth="1"/>
    <col min="10" max="10" width="2.625" customWidth="1"/>
  </cols>
  <sheetData>
    <row r="1" spans="1:50" ht="26.1" customHeight="1" x14ac:dyDescent="0.25">
      <c r="A1" s="157"/>
      <c r="B1" s="158"/>
      <c r="C1" s="158"/>
      <c r="D1" s="163" t="s">
        <v>165</v>
      </c>
      <c r="E1" s="171" t="s">
        <v>166</v>
      </c>
      <c r="F1" s="171"/>
      <c r="G1" s="163" t="s">
        <v>169</v>
      </c>
      <c r="H1" s="169" t="s">
        <v>104</v>
      </c>
      <c r="I1" s="169"/>
      <c r="J1" s="169"/>
      <c r="K1" s="8"/>
      <c r="L1" s="167"/>
      <c r="M1" s="167"/>
      <c r="N1" s="167"/>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2" spans="1:50" ht="24.95" customHeight="1" x14ac:dyDescent="0.25">
      <c r="A2" s="159"/>
      <c r="B2" s="160"/>
      <c r="C2" s="160"/>
      <c r="D2" s="163"/>
      <c r="E2" s="171"/>
      <c r="F2" s="171"/>
      <c r="G2" s="163"/>
      <c r="H2" s="169"/>
      <c r="I2" s="169"/>
      <c r="J2" s="169"/>
      <c r="K2" s="2"/>
      <c r="L2" s="167"/>
      <c r="M2" s="167"/>
      <c r="N2" s="167"/>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row>
    <row r="3" spans="1:50" ht="29.1" customHeight="1" x14ac:dyDescent="0.25">
      <c r="A3" s="159"/>
      <c r="B3" s="160"/>
      <c r="C3" s="160"/>
      <c r="D3" s="168" t="s">
        <v>167</v>
      </c>
      <c r="E3" s="171" t="s">
        <v>171</v>
      </c>
      <c r="F3" s="171"/>
      <c r="G3" s="163" t="s">
        <v>170</v>
      </c>
      <c r="H3" s="170" t="s">
        <v>237</v>
      </c>
      <c r="I3" s="170"/>
      <c r="J3" s="170"/>
      <c r="K3" s="2"/>
      <c r="L3" s="167"/>
      <c r="M3" s="167"/>
      <c r="N3" s="167"/>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50" ht="53.25" customHeight="1" thickBot="1" x14ac:dyDescent="0.3">
      <c r="A4" s="161"/>
      <c r="B4" s="162"/>
      <c r="C4" s="162"/>
      <c r="D4" s="168"/>
      <c r="E4" s="171"/>
      <c r="F4" s="171"/>
      <c r="G4" s="163"/>
      <c r="H4" s="170"/>
      <c r="I4" s="170"/>
      <c r="J4" s="170"/>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1:50" ht="17.25" customHeight="1" x14ac:dyDescent="0.25">
      <c r="A5" s="164"/>
      <c r="B5" s="164"/>
      <c r="C5" s="164"/>
      <c r="D5" s="165"/>
      <c r="E5" s="165"/>
      <c r="F5" s="165"/>
      <c r="G5" s="165"/>
      <c r="H5" s="165"/>
      <c r="I5" s="165"/>
      <c r="J5" s="165"/>
      <c r="K5" s="81"/>
    </row>
    <row r="6" spans="1:50" ht="30.95" customHeight="1" x14ac:dyDescent="0.25">
      <c r="A6" s="82"/>
      <c r="B6" s="82"/>
      <c r="C6" s="153"/>
      <c r="D6" s="153"/>
      <c r="E6" s="153"/>
      <c r="F6" s="153"/>
      <c r="G6" s="153"/>
      <c r="H6" s="153"/>
      <c r="I6" s="153"/>
      <c r="J6" s="83"/>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x14ac:dyDescent="0.25">
      <c r="A7" s="83"/>
      <c r="B7" s="1"/>
      <c r="C7" s="3"/>
      <c r="D7" s="3"/>
      <c r="E7" s="3"/>
      <c r="F7" s="3"/>
      <c r="G7" s="3"/>
      <c r="H7" s="3"/>
      <c r="I7" s="3"/>
      <c r="J7" s="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ht="32.1" customHeight="1" x14ac:dyDescent="0.25">
      <c r="A8" s="83"/>
      <c r="B8" s="1"/>
      <c r="C8" s="154"/>
      <c r="D8" s="154"/>
      <c r="E8" s="154"/>
      <c r="F8" s="154"/>
      <c r="G8" s="154"/>
      <c r="H8" s="154"/>
      <c r="I8" s="154"/>
      <c r="J8" s="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ht="15.95" customHeight="1" x14ac:dyDescent="0.25">
      <c r="A9" s="83"/>
      <c r="B9" s="1"/>
      <c r="C9" s="155"/>
      <c r="D9" s="155"/>
      <c r="E9" s="155"/>
      <c r="F9" s="155"/>
      <c r="G9" s="155"/>
      <c r="H9" s="155"/>
      <c r="I9" s="155"/>
      <c r="J9" s="1"/>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ht="87.95" customHeight="1" x14ac:dyDescent="0.25">
      <c r="A10" s="83"/>
      <c r="B10" s="1"/>
      <c r="C10" s="155"/>
      <c r="D10" s="155"/>
      <c r="E10" s="155"/>
      <c r="F10" s="155"/>
      <c r="G10" s="155"/>
      <c r="H10" s="155"/>
      <c r="I10" s="155"/>
      <c r="J10" s="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ht="26.1" customHeight="1" x14ac:dyDescent="0.25">
      <c r="A11" s="83"/>
      <c r="B11" s="1"/>
      <c r="C11" s="152"/>
      <c r="D11" s="152"/>
      <c r="E11" s="152"/>
      <c r="F11" s="152"/>
      <c r="G11" s="152"/>
      <c r="H11" s="152"/>
      <c r="I11" s="152"/>
      <c r="J11" s="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row>
    <row r="12" spans="1:50" ht="39.950000000000003" customHeight="1" x14ac:dyDescent="0.25">
      <c r="A12" s="83"/>
      <c r="B12" s="1"/>
      <c r="C12" s="156" t="s">
        <v>6</v>
      </c>
      <c r="D12" s="156"/>
      <c r="E12" s="156"/>
      <c r="F12" s="156"/>
      <c r="G12" s="156"/>
      <c r="H12" s="156"/>
      <c r="I12" s="156"/>
      <c r="J12" s="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row>
    <row r="13" spans="1:50" ht="15.95" customHeight="1" x14ac:dyDescent="0.25">
      <c r="A13" s="83"/>
      <c r="B13" s="1"/>
      <c r="C13" s="152"/>
      <c r="D13" s="152"/>
      <c r="E13" s="152"/>
      <c r="F13" s="152"/>
      <c r="G13" s="152"/>
      <c r="H13" s="152"/>
      <c r="I13" s="152"/>
      <c r="J13" s="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ht="48.95" customHeight="1" x14ac:dyDescent="0.25">
      <c r="A14" s="83"/>
      <c r="B14" s="1"/>
      <c r="C14" s="166"/>
      <c r="D14" s="166"/>
      <c r="E14" s="166"/>
      <c r="F14" s="166"/>
      <c r="G14" s="166"/>
      <c r="H14" s="166"/>
      <c r="I14" s="166"/>
      <c r="J14" s="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ht="15.95" customHeight="1" x14ac:dyDescent="0.25">
      <c r="A15" s="83"/>
      <c r="B15" s="1"/>
      <c r="C15" s="152"/>
      <c r="D15" s="152"/>
      <c r="E15" s="152"/>
      <c r="F15" s="152"/>
      <c r="G15" s="152"/>
      <c r="H15" s="152"/>
      <c r="I15" s="152"/>
      <c r="J15" s="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ht="15.95" customHeight="1" x14ac:dyDescent="0.25">
      <c r="A16" s="83"/>
      <c r="B16" s="1"/>
      <c r="C16" s="4"/>
      <c r="D16" s="4"/>
      <c r="E16" s="4"/>
      <c r="F16" s="4"/>
      <c r="G16" s="4"/>
      <c r="H16" s="4"/>
      <c r="I16" s="4"/>
      <c r="J16" s="1"/>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ht="18" customHeight="1" x14ac:dyDescent="0.25">
      <c r="A17" s="83"/>
      <c r="B17" s="1"/>
      <c r="C17" s="4"/>
      <c r="D17" s="4"/>
      <c r="E17" s="4"/>
      <c r="F17" s="4"/>
      <c r="G17" s="4"/>
      <c r="H17" s="4"/>
      <c r="I17" s="4"/>
      <c r="J17" s="1"/>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ht="15.95" customHeight="1" x14ac:dyDescent="0.25">
      <c r="A18" s="83"/>
      <c r="B18" s="1"/>
      <c r="C18" s="4"/>
      <c r="D18" s="4"/>
      <c r="E18" s="4"/>
      <c r="F18" s="4"/>
      <c r="G18" s="4"/>
      <c r="H18" s="4"/>
      <c r="I18" s="4"/>
      <c r="J18" s="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ht="15.95" customHeight="1" x14ac:dyDescent="0.25">
      <c r="A19" s="83"/>
      <c r="B19" s="1"/>
      <c r="C19" s="4"/>
      <c r="D19" s="4"/>
      <c r="E19" s="4"/>
      <c r="F19" s="4"/>
      <c r="G19" s="4"/>
      <c r="H19" s="4"/>
      <c r="I19" s="4"/>
      <c r="J19" s="1"/>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ht="15.95" customHeight="1" x14ac:dyDescent="0.25">
      <c r="A20" s="83"/>
      <c r="B20" s="1"/>
      <c r="C20" s="4"/>
      <c r="D20" s="4"/>
      <c r="E20" s="4"/>
      <c r="F20" s="4"/>
      <c r="G20" s="4"/>
      <c r="H20" s="4"/>
      <c r="I20" s="4"/>
      <c r="J20" s="1"/>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ht="15.95" customHeight="1" x14ac:dyDescent="0.25">
      <c r="A21" s="83"/>
      <c r="B21" s="1"/>
      <c r="C21" s="4"/>
      <c r="D21" s="4"/>
      <c r="E21" s="4"/>
      <c r="F21" s="4"/>
      <c r="G21" s="4"/>
      <c r="H21" s="4"/>
      <c r="I21" s="4"/>
      <c r="J21" s="1"/>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ht="15.95" customHeight="1" x14ac:dyDescent="0.25">
      <c r="A22" s="83"/>
      <c r="B22" s="1"/>
      <c r="C22" s="4"/>
      <c r="D22" s="4"/>
      <c r="E22" s="4"/>
      <c r="F22" s="4"/>
      <c r="G22" s="4"/>
      <c r="H22" s="4"/>
      <c r="I22" s="4"/>
      <c r="J22" s="1"/>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ht="15.95" customHeight="1" x14ac:dyDescent="0.25">
      <c r="A23" s="83"/>
      <c r="B23" s="1"/>
      <c r="C23" s="4"/>
      <c r="D23" s="4"/>
      <c r="E23" s="4"/>
      <c r="F23" s="4"/>
      <c r="G23" s="4"/>
      <c r="H23" s="4"/>
      <c r="I23" s="4"/>
      <c r="J23" s="1"/>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ht="15.95" customHeight="1" x14ac:dyDescent="0.25">
      <c r="A24" s="83"/>
      <c r="B24" s="1"/>
      <c r="C24" s="4"/>
      <c r="D24" s="4"/>
      <c r="E24" s="4"/>
      <c r="F24" s="4"/>
      <c r="G24" s="4"/>
      <c r="H24" s="4"/>
      <c r="I24" s="4"/>
      <c r="J24" s="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ht="15" customHeight="1" x14ac:dyDescent="0.25">
      <c r="A25" s="83"/>
      <c r="B25" s="1"/>
      <c r="C25" s="4"/>
      <c r="D25" s="4"/>
      <c r="E25" s="4"/>
      <c r="F25" s="4"/>
      <c r="G25" s="4"/>
      <c r="H25" s="4"/>
      <c r="I25" s="4"/>
      <c r="J25" s="1"/>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ht="60" customHeight="1" x14ac:dyDescent="0.25">
      <c r="A26" s="83"/>
      <c r="B26" s="1"/>
      <c r="C26" s="4"/>
      <c r="D26" s="4"/>
      <c r="E26" s="4"/>
      <c r="F26" s="4"/>
      <c r="G26" s="4"/>
      <c r="H26" s="4"/>
      <c r="I26" s="4"/>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ht="66" customHeight="1" x14ac:dyDescent="0.25">
      <c r="A27" s="83"/>
      <c r="B27" s="1"/>
      <c r="C27" s="4"/>
      <c r="D27" s="4"/>
      <c r="E27" s="4"/>
      <c r="F27" s="4"/>
      <c r="G27" s="4"/>
      <c r="H27" s="4"/>
      <c r="I27" s="4"/>
      <c r="J27" s="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ht="66" customHeight="1" x14ac:dyDescent="0.25">
      <c r="A28" s="83"/>
      <c r="B28" s="1"/>
      <c r="C28" s="4"/>
      <c r="D28" s="4"/>
      <c r="E28" s="4"/>
      <c r="F28" s="4"/>
      <c r="G28" s="4"/>
      <c r="H28" s="4"/>
      <c r="I28" s="4"/>
      <c r="J28" s="1"/>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ht="66" customHeight="1" x14ac:dyDescent="0.25">
      <c r="A29" s="83"/>
      <c r="B29" s="1"/>
      <c r="C29" s="4"/>
      <c r="D29" s="4"/>
      <c r="E29" s="4"/>
      <c r="F29" s="4"/>
      <c r="G29" s="4"/>
      <c r="H29" s="4"/>
      <c r="I29" s="4"/>
      <c r="J29" s="1"/>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ht="66" customHeight="1" x14ac:dyDescent="0.25">
      <c r="A30" s="83"/>
      <c r="B30" s="1"/>
      <c r="C30" s="4"/>
      <c r="D30" s="4"/>
      <c r="E30" s="4"/>
      <c r="F30" s="4"/>
      <c r="G30" s="4"/>
      <c r="H30" s="4"/>
      <c r="I30" s="4"/>
      <c r="J30" s="1"/>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ht="18" customHeight="1" x14ac:dyDescent="0.25">
      <c r="A31" s="83"/>
      <c r="B31" s="1"/>
      <c r="C31" s="7"/>
      <c r="D31" s="7"/>
      <c r="E31" s="7"/>
      <c r="F31" s="7"/>
      <c r="G31" s="7"/>
      <c r="H31" s="7"/>
      <c r="I31" s="7"/>
      <c r="J31" s="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ht="24" customHeight="1" x14ac:dyDescent="0.25">
      <c r="A32" s="83"/>
      <c r="B32" s="83"/>
      <c r="C32" s="84"/>
      <c r="D32" s="84"/>
      <c r="E32" s="84"/>
      <c r="F32" s="84"/>
      <c r="G32" s="84"/>
      <c r="H32" s="84"/>
      <c r="I32" s="84"/>
      <c r="J32" s="83"/>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1" ht="39" customHeight="1" x14ac:dyDescent="0.25">
      <c r="A33" s="2"/>
      <c r="B33" s="2"/>
      <c r="C33" s="4"/>
      <c r="D33" s="4"/>
      <c r="E33" s="4"/>
      <c r="F33" s="4"/>
      <c r="G33" s="4"/>
      <c r="H33" s="4"/>
      <c r="I33" s="4"/>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1" ht="48" customHeight="1" x14ac:dyDescent="0.25">
      <c r="A34" s="2"/>
      <c r="B34" s="2"/>
      <c r="C34" s="4"/>
      <c r="D34" s="4"/>
      <c r="E34" s="4"/>
      <c r="F34" s="4"/>
      <c r="G34" s="4"/>
      <c r="H34" s="4"/>
      <c r="I34" s="4"/>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1" ht="45" customHeight="1" x14ac:dyDescent="0.25">
      <c r="A35" s="2"/>
      <c r="B35" s="2"/>
      <c r="C35" s="4"/>
      <c r="D35" s="4"/>
      <c r="E35" s="4"/>
      <c r="F35" s="4"/>
      <c r="G35" s="4"/>
      <c r="H35" s="4"/>
      <c r="I35" s="4"/>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1" ht="44.1" customHeight="1" x14ac:dyDescent="0.25">
      <c r="A36" s="2"/>
      <c r="B36" s="2"/>
      <c r="C36" s="4"/>
      <c r="D36" s="4"/>
      <c r="E36" s="4"/>
      <c r="F36" s="4"/>
      <c r="G36" s="4"/>
      <c r="H36" s="4"/>
      <c r="I36" s="4"/>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1" ht="50.1" customHeight="1" x14ac:dyDescent="0.25">
      <c r="A37" s="2"/>
      <c r="B37" s="2"/>
      <c r="C37" s="4"/>
      <c r="D37" s="4"/>
      <c r="E37" s="4"/>
      <c r="F37" s="4"/>
      <c r="G37" s="4"/>
      <c r="H37" s="4"/>
      <c r="I37" s="4"/>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1" ht="84.95" customHeight="1" x14ac:dyDescent="0.25">
      <c r="A38" s="2"/>
      <c r="B38" s="2"/>
      <c r="C38" s="4"/>
      <c r="D38" s="4"/>
      <c r="E38" s="4"/>
      <c r="F38" s="4"/>
      <c r="G38" s="4"/>
      <c r="H38" s="4"/>
      <c r="I38" s="4"/>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1" ht="48" customHeight="1" x14ac:dyDescent="0.25">
      <c r="A39" s="2"/>
      <c r="B39" s="2"/>
      <c r="C39" s="4"/>
      <c r="D39" s="4"/>
      <c r="E39" s="4"/>
      <c r="F39" s="4"/>
      <c r="G39" s="4"/>
      <c r="H39" s="4"/>
      <c r="I39" s="4"/>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1" ht="48" customHeight="1" x14ac:dyDescent="0.25">
      <c r="A40" s="2"/>
      <c r="B40" s="2"/>
      <c r="C40" s="4"/>
      <c r="D40" s="4"/>
      <c r="E40" s="4"/>
      <c r="F40" s="4"/>
      <c r="G40" s="4"/>
      <c r="H40" s="4"/>
      <c r="I40" s="4"/>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1" ht="48" customHeight="1" x14ac:dyDescent="0.25">
      <c r="A41" s="2"/>
      <c r="B41" s="2"/>
      <c r="C41" s="4"/>
      <c r="D41" s="4"/>
      <c r="E41" s="4"/>
      <c r="F41" s="4"/>
      <c r="G41" s="4"/>
      <c r="H41" s="4"/>
      <c r="I41" s="4"/>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1" ht="57" customHeight="1" x14ac:dyDescent="0.25">
      <c r="A42" s="2"/>
      <c r="B42" s="2"/>
      <c r="C42" s="4"/>
      <c r="D42" s="4"/>
      <c r="E42" s="4"/>
      <c r="F42" s="4"/>
      <c r="G42" s="4"/>
      <c r="H42" s="4"/>
      <c r="I42" s="4"/>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row>
    <row r="43" spans="1:51" ht="57" customHeight="1" x14ac:dyDescent="0.25">
      <c r="A43" s="2"/>
      <c r="B43" s="2"/>
      <c r="C43" s="4"/>
      <c r="D43" s="4"/>
      <c r="E43" s="4"/>
      <c r="F43" s="4"/>
      <c r="G43" s="4"/>
      <c r="H43" s="4"/>
      <c r="I43" s="4"/>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row>
    <row r="44" spans="1:51" ht="59.1" customHeight="1" x14ac:dyDescent="0.25">
      <c r="A44" s="2"/>
      <c r="B44" s="2"/>
      <c r="C44" s="4"/>
      <c r="D44" s="4"/>
      <c r="E44" s="4"/>
      <c r="F44" s="4"/>
      <c r="G44" s="4"/>
      <c r="H44" s="4"/>
      <c r="I44" s="4"/>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row>
    <row r="45" spans="1:5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row>
    <row r="46" spans="1:51" ht="39"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row>
    <row r="47" spans="1:5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row>
    <row r="73" spans="1:5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row>
    <row r="74" spans="1:5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row>
    <row r="75" spans="1:5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row>
    <row r="76" spans="1:5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row>
    <row r="77" spans="1:5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row>
    <row r="78" spans="1:5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row>
    <row r="79" spans="1:5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row>
    <row r="80" spans="1:5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row>
    <row r="81" spans="1:5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row>
    <row r="82" spans="1:5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row>
    <row r="83" spans="1:5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row>
    <row r="84" spans="1:5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row>
    <row r="85" spans="1:5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row>
    <row r="86" spans="1:5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row>
    <row r="87" spans="1:5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row>
    <row r="88" spans="1:5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row>
    <row r="89" spans="1:5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row>
    <row r="90" spans="1:5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row>
    <row r="91" spans="1:5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row>
    <row r="92" spans="1:5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row>
    <row r="93" spans="1:5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row>
    <row r="95" spans="1:5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row>
    <row r="96" spans="1:5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row>
    <row r="97" spans="1:5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row>
    <row r="98" spans="1:5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row>
    <row r="99" spans="1:5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row>
    <row r="100" spans="1:5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1:5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1:5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1:5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1:5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1:5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1:5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1:5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1:5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1:5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1:5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1:5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1:5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1:5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1:5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1:5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1:5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1:5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1:5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1:5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1:5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1:5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1:5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row r="1052" spans="1:51"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row>
    <row r="1053" spans="1:51" x14ac:dyDescent="0.25">
      <c r="A1053" s="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row>
    <row r="1054" spans="1:51" x14ac:dyDescent="0.25">
      <c r="A1054" s="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row>
    <row r="1055" spans="1:51" x14ac:dyDescent="0.25">
      <c r="A1055" s="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row>
    <row r="1056" spans="1:51" x14ac:dyDescent="0.25">
      <c r="A1056" s="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row>
    <row r="1057" spans="1:51" x14ac:dyDescent="0.25">
      <c r="A1057" s="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row>
    <row r="1058" spans="1:51" x14ac:dyDescent="0.25">
      <c r="A1058" s="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row>
    <row r="1059" spans="1:51" x14ac:dyDescent="0.25">
      <c r="A1059" s="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row>
    <row r="1060" spans="1:51"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row>
    <row r="1061" spans="1:51" x14ac:dyDescent="0.25">
      <c r="A1061" s="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row>
    <row r="1062" spans="1:51" x14ac:dyDescent="0.25">
      <c r="A1062" s="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row>
    <row r="1063" spans="1:51" x14ac:dyDescent="0.25">
      <c r="A1063" s="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row>
    <row r="1064" spans="1:51" x14ac:dyDescent="0.25">
      <c r="A1064" s="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row>
    <row r="1065" spans="1:51" x14ac:dyDescent="0.25">
      <c r="A1065" s="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row>
    <row r="1066" spans="1:51" x14ac:dyDescent="0.25">
      <c r="A1066" s="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row>
    <row r="1067" spans="1:51"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row>
    <row r="1068" spans="1:51" x14ac:dyDescent="0.25">
      <c r="A1068" s="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row>
    <row r="1069" spans="1:51" x14ac:dyDescent="0.25">
      <c r="A1069" s="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row>
    <row r="1070" spans="1:51" x14ac:dyDescent="0.25">
      <c r="A1070" s="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row>
  </sheetData>
  <mergeCells count="19">
    <mergeCell ref="L1:N3"/>
    <mergeCell ref="D3:D4"/>
    <mergeCell ref="H1:J2"/>
    <mergeCell ref="H3:J4"/>
    <mergeCell ref="G3:G4"/>
    <mergeCell ref="E1:F2"/>
    <mergeCell ref="E3:F4"/>
    <mergeCell ref="A1:C4"/>
    <mergeCell ref="D1:D2"/>
    <mergeCell ref="G1:G2"/>
    <mergeCell ref="A5:J5"/>
    <mergeCell ref="C14:I14"/>
    <mergeCell ref="C15:I15"/>
    <mergeCell ref="C6:I6"/>
    <mergeCell ref="C8:I8"/>
    <mergeCell ref="C9:I10"/>
    <mergeCell ref="C11:I11"/>
    <mergeCell ref="C12:I12"/>
    <mergeCell ref="C13:I13"/>
  </mergeCells>
  <pageMargins left="0.70866141732283472" right="0.70866141732283472" top="0.74803149606299213" bottom="0.74803149606299213" header="0.31496062992125984" footer="0.31496062992125984"/>
  <pageSetup scale="31" orientation="portrait" r:id="rId1"/>
  <headerFooter>
    <oddFooter>&amp;R&amp;8Fecha de Versión: 8 de meyo de 2025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2F92"/>
  </sheetPr>
  <dimension ref="A1:AW1076"/>
  <sheetViews>
    <sheetView view="pageBreakPreview" zoomScale="55" zoomScaleNormal="60" zoomScaleSheetLayoutView="55" workbookViewId="0">
      <selection activeCell="H3" sqref="H3:H4"/>
    </sheetView>
  </sheetViews>
  <sheetFormatPr baseColWidth="10" defaultColWidth="11" defaultRowHeight="15.75" x14ac:dyDescent="0.25"/>
  <cols>
    <col min="1" max="1" width="4.875" customWidth="1"/>
    <col min="2" max="2" width="2.5" customWidth="1"/>
    <col min="3" max="3" width="36.875" customWidth="1"/>
    <col min="4" max="4" width="37.625" customWidth="1"/>
    <col min="5" max="5" width="50.875" customWidth="1"/>
    <col min="6" max="6" width="18.5" customWidth="1"/>
    <col min="7" max="7" width="15.875" customWidth="1"/>
    <col min="8" max="8" width="29" customWidth="1"/>
  </cols>
  <sheetData>
    <row r="1" spans="1:48" ht="26.1" customHeight="1" x14ac:dyDescent="0.25">
      <c r="A1" s="157"/>
      <c r="B1" s="158"/>
      <c r="C1" s="158"/>
      <c r="D1" s="163" t="s">
        <v>165</v>
      </c>
      <c r="E1" s="171" t="s">
        <v>166</v>
      </c>
      <c r="F1" s="171"/>
      <c r="G1" s="177" t="s">
        <v>169</v>
      </c>
      <c r="H1" s="178" t="s">
        <v>104</v>
      </c>
      <c r="I1" s="8"/>
      <c r="J1" s="167"/>
      <c r="K1" s="167"/>
      <c r="L1" s="167"/>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8" ht="24.95" customHeight="1" x14ac:dyDescent="0.25">
      <c r="A2" s="159"/>
      <c r="B2" s="160"/>
      <c r="C2" s="160"/>
      <c r="D2" s="163"/>
      <c r="E2" s="171"/>
      <c r="F2" s="171"/>
      <c r="G2" s="177"/>
      <c r="H2" s="179"/>
      <c r="I2" s="2"/>
      <c r="J2" s="167"/>
      <c r="K2" s="167"/>
      <c r="L2" s="167"/>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8" ht="29.1" customHeight="1" x14ac:dyDescent="0.25">
      <c r="A3" s="159"/>
      <c r="B3" s="160"/>
      <c r="C3" s="160"/>
      <c r="D3" s="168" t="s">
        <v>167</v>
      </c>
      <c r="E3" s="171" t="s">
        <v>171</v>
      </c>
      <c r="F3" s="171"/>
      <c r="G3" s="177" t="s">
        <v>170</v>
      </c>
      <c r="H3" s="180" t="s">
        <v>237</v>
      </c>
      <c r="I3" s="2"/>
      <c r="J3" s="167"/>
      <c r="K3" s="167"/>
      <c r="L3" s="167"/>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8" ht="53.25" customHeight="1" thickBot="1" x14ac:dyDescent="0.3">
      <c r="A4" s="161"/>
      <c r="B4" s="162"/>
      <c r="C4" s="162"/>
      <c r="D4" s="168"/>
      <c r="E4" s="171"/>
      <c r="F4" s="171"/>
      <c r="G4" s="177"/>
      <c r="H4" s="18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8" ht="17.25" customHeight="1" thickBot="1" x14ac:dyDescent="0.3">
      <c r="A5" s="172"/>
      <c r="B5" s="172"/>
      <c r="C5" s="172"/>
      <c r="D5" s="172"/>
      <c r="E5" s="172"/>
      <c r="F5" s="172"/>
      <c r="G5" s="172"/>
      <c r="H5" s="172"/>
      <c r="J5" s="81"/>
    </row>
    <row r="6" spans="1:48" ht="247.5" customHeight="1" thickBot="1" x14ac:dyDescent="0.3">
      <c r="A6" s="85"/>
      <c r="B6" s="85"/>
      <c r="C6" s="174" t="s">
        <v>236</v>
      </c>
      <c r="D6" s="175"/>
      <c r="E6" s="175"/>
      <c r="F6" s="175"/>
      <c r="G6" s="175"/>
      <c r="H6" s="176"/>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0.95" customHeight="1" x14ac:dyDescent="0.25">
      <c r="A7" s="85"/>
      <c r="B7" s="85"/>
      <c r="C7" s="173" t="s">
        <v>67</v>
      </c>
      <c r="D7" s="173"/>
      <c r="E7" s="173"/>
      <c r="F7" s="173"/>
      <c r="G7" s="173"/>
      <c r="H7" s="17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x14ac:dyDescent="0.25">
      <c r="A8" s="83"/>
      <c r="B8" s="1"/>
      <c r="C8" s="3"/>
      <c r="D8" s="3"/>
      <c r="E8" s="3"/>
      <c r="F8" s="3"/>
      <c r="G8" s="3"/>
      <c r="H8" s="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2.1" customHeight="1" x14ac:dyDescent="0.25">
      <c r="A9" s="83"/>
      <c r="B9" s="1"/>
      <c r="C9" s="154"/>
      <c r="D9" s="154"/>
      <c r="E9" s="154"/>
      <c r="F9" s="154"/>
      <c r="G9" s="154"/>
      <c r="H9" s="15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95" customHeight="1" x14ac:dyDescent="0.25">
      <c r="A10" s="83"/>
      <c r="B10" s="1"/>
      <c r="C10" s="155"/>
      <c r="D10" s="155"/>
      <c r="E10" s="155"/>
      <c r="F10" s="155"/>
      <c r="G10" s="155"/>
      <c r="H10" s="15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87.95" customHeight="1" x14ac:dyDescent="0.25">
      <c r="A11" s="83"/>
      <c r="B11" s="1"/>
      <c r="C11" s="155"/>
      <c r="D11" s="155"/>
      <c r="E11" s="155"/>
      <c r="F11" s="155"/>
      <c r="G11" s="155"/>
      <c r="H11" s="15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26.1" customHeight="1" x14ac:dyDescent="0.25">
      <c r="A12" s="83"/>
      <c r="B12" s="1"/>
      <c r="C12" s="152"/>
      <c r="D12" s="152"/>
      <c r="E12" s="152"/>
      <c r="F12" s="152"/>
      <c r="G12" s="152"/>
      <c r="H12" s="15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39.950000000000003" customHeight="1" x14ac:dyDescent="0.25">
      <c r="A13" s="83"/>
      <c r="B13" s="1"/>
      <c r="C13" s="156" t="s">
        <v>6</v>
      </c>
      <c r="D13" s="156"/>
      <c r="E13" s="156"/>
      <c r="F13" s="156"/>
      <c r="G13" s="156"/>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95" customHeight="1" x14ac:dyDescent="0.25">
      <c r="A14" s="83"/>
      <c r="B14" s="1"/>
      <c r="C14" s="152"/>
      <c r="D14" s="152"/>
      <c r="E14" s="152"/>
      <c r="F14" s="152"/>
      <c r="G14" s="152"/>
      <c r="H14" s="15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48.95" customHeight="1" x14ac:dyDescent="0.25">
      <c r="A15" s="83"/>
      <c r="B15" s="1"/>
      <c r="C15" s="166"/>
      <c r="D15" s="166"/>
      <c r="E15" s="166"/>
      <c r="F15" s="166"/>
      <c r="G15" s="166"/>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95" customHeight="1" x14ac:dyDescent="0.25">
      <c r="A16" s="83"/>
      <c r="B16" s="1"/>
      <c r="C16" s="152"/>
      <c r="D16" s="152"/>
      <c r="E16" s="152"/>
      <c r="F16" s="152"/>
      <c r="G16" s="152"/>
      <c r="H16" s="15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15.95" customHeight="1" x14ac:dyDescent="0.25">
      <c r="A17" s="83"/>
      <c r="B17" s="1"/>
      <c r="C17" s="4"/>
      <c r="D17" s="4"/>
      <c r="E17" s="4"/>
      <c r="F17" s="4"/>
      <c r="G17" s="4"/>
      <c r="H17" s="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18" customHeight="1" x14ac:dyDescent="0.25">
      <c r="A18" s="83"/>
      <c r="B18" s="1"/>
      <c r="C18" s="4"/>
      <c r="D18" s="4"/>
      <c r="E18" s="4"/>
      <c r="F18" s="4"/>
      <c r="G18" s="4"/>
      <c r="H18" s="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15.95" customHeight="1" x14ac:dyDescent="0.25">
      <c r="A19" s="83"/>
      <c r="B19" s="1"/>
      <c r="C19" s="4"/>
      <c r="D19" s="4"/>
      <c r="E19" s="4"/>
      <c r="F19" s="4"/>
      <c r="G19" s="4"/>
      <c r="H19" s="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15.95" customHeight="1" x14ac:dyDescent="0.25">
      <c r="A20" s="83"/>
      <c r="B20" s="1"/>
      <c r="C20" s="4"/>
      <c r="D20" s="4"/>
      <c r="E20" s="4"/>
      <c r="F20" s="4"/>
      <c r="G20" s="4"/>
      <c r="H20" s="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15.95" customHeight="1" x14ac:dyDescent="0.25">
      <c r="A21" s="83"/>
      <c r="B21" s="1"/>
      <c r="C21" s="4"/>
      <c r="D21" s="4"/>
      <c r="E21" s="4"/>
      <c r="F21" s="4"/>
      <c r="G21" s="4"/>
      <c r="H21" s="4"/>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15.95" customHeight="1" x14ac:dyDescent="0.25">
      <c r="A22" s="83"/>
      <c r="B22" s="1"/>
      <c r="C22" s="4"/>
      <c r="D22" s="4"/>
      <c r="E22" s="4"/>
      <c r="F22" s="4"/>
      <c r="G22" s="4"/>
      <c r="H22" s="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5.95" customHeight="1" x14ac:dyDescent="0.25">
      <c r="A23" s="83"/>
      <c r="B23" s="1"/>
      <c r="C23" s="4"/>
      <c r="D23" s="4"/>
      <c r="E23" s="4"/>
      <c r="F23" s="4"/>
      <c r="G23" s="4"/>
      <c r="H23" s="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15.95" customHeight="1" x14ac:dyDescent="0.25">
      <c r="A24" s="83"/>
      <c r="B24" s="1"/>
      <c r="C24" s="4"/>
      <c r="D24" s="4"/>
      <c r="E24" s="4"/>
      <c r="F24" s="4"/>
      <c r="G24" s="4"/>
      <c r="H24" s="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15.95" customHeight="1" x14ac:dyDescent="0.25">
      <c r="A25" s="83"/>
      <c r="B25" s="1"/>
      <c r="C25" s="4"/>
      <c r="D25" s="4"/>
      <c r="E25" s="4"/>
      <c r="F25" s="4"/>
      <c r="G25" s="4"/>
      <c r="H25" s="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15" customHeight="1" x14ac:dyDescent="0.25">
      <c r="A26" s="83"/>
      <c r="B26" s="1"/>
      <c r="C26" s="4"/>
      <c r="D26" s="4"/>
      <c r="E26" s="4"/>
      <c r="F26" s="4"/>
      <c r="G26" s="4"/>
      <c r="H26" s="4"/>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15" customHeight="1" x14ac:dyDescent="0.25">
      <c r="A27" s="83"/>
      <c r="B27" s="1"/>
      <c r="C27" s="4"/>
      <c r="D27" s="4"/>
      <c r="E27" s="4"/>
      <c r="F27" s="4"/>
      <c r="G27" s="4"/>
      <c r="H27" s="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15" customHeight="1" x14ac:dyDescent="0.25">
      <c r="A28" s="83"/>
      <c r="B28" s="1"/>
      <c r="C28" s="4"/>
      <c r="D28" s="4"/>
      <c r="E28" s="4"/>
      <c r="F28" s="4"/>
      <c r="G28" s="4"/>
      <c r="H28" s="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5.95" customHeight="1" x14ac:dyDescent="0.25">
      <c r="A29" s="83"/>
      <c r="B29" s="1"/>
      <c r="C29" s="4"/>
      <c r="D29" s="4"/>
      <c r="E29" s="4"/>
      <c r="F29" s="4"/>
      <c r="G29" s="4"/>
      <c r="H29" s="4"/>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15.75" customHeight="1" x14ac:dyDescent="0.25">
      <c r="A30" s="83"/>
      <c r="B30" s="1"/>
      <c r="C30" s="4"/>
      <c r="D30" s="4"/>
      <c r="E30" s="4"/>
      <c r="F30" s="4"/>
      <c r="G30" s="4"/>
      <c r="H30" s="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15.95" customHeight="1" x14ac:dyDescent="0.25">
      <c r="A31" s="83"/>
      <c r="B31" s="1"/>
      <c r="C31" s="4"/>
      <c r="D31" s="4"/>
      <c r="E31" s="4"/>
      <c r="F31" s="4"/>
      <c r="G31" s="4"/>
      <c r="H31" s="4"/>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60" customHeight="1" x14ac:dyDescent="0.25">
      <c r="A32" s="83"/>
      <c r="B32" s="1"/>
      <c r="C32" s="4"/>
      <c r="D32" s="4"/>
      <c r="E32" s="4"/>
      <c r="F32" s="4"/>
      <c r="G32" s="4"/>
      <c r="H32" s="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66" customHeight="1" x14ac:dyDescent="0.25">
      <c r="A33" s="83"/>
      <c r="B33" s="1"/>
      <c r="C33" s="4"/>
      <c r="D33" s="4"/>
      <c r="E33" s="4"/>
      <c r="F33" s="4"/>
      <c r="G33" s="4"/>
      <c r="H33" s="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66" customHeight="1" x14ac:dyDescent="0.25">
      <c r="A34" s="83"/>
      <c r="B34" s="1"/>
      <c r="C34" s="4"/>
      <c r="D34" s="4"/>
      <c r="E34" s="4"/>
      <c r="F34" s="4"/>
      <c r="G34" s="4"/>
      <c r="H34" s="4"/>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54.95" customHeight="1" x14ac:dyDescent="0.25">
      <c r="A35" s="83"/>
      <c r="B35" s="1"/>
      <c r="C35" s="4"/>
      <c r="D35" s="4"/>
      <c r="E35" s="4"/>
      <c r="F35" s="4"/>
      <c r="G35" s="4"/>
      <c r="H35" s="4"/>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35.1" customHeight="1" x14ac:dyDescent="0.25">
      <c r="A36" s="83"/>
      <c r="B36" s="1"/>
      <c r="C36" s="4"/>
      <c r="D36" s="4"/>
      <c r="E36" s="4"/>
      <c r="F36" s="4"/>
      <c r="G36" s="4"/>
      <c r="H36" s="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8" customHeight="1" x14ac:dyDescent="0.25">
      <c r="A37" s="83"/>
      <c r="B37" s="1"/>
      <c r="C37" s="7"/>
      <c r="D37" s="7"/>
      <c r="E37" s="7"/>
      <c r="F37" s="7"/>
      <c r="G37" s="7"/>
      <c r="H37" s="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24" customHeight="1" x14ac:dyDescent="0.25">
      <c r="A38" s="83"/>
      <c r="B38" s="83"/>
      <c r="C38" s="84"/>
      <c r="D38" s="84"/>
      <c r="E38" s="84"/>
      <c r="F38" s="84"/>
      <c r="G38" s="84"/>
      <c r="H38" s="84"/>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39" customHeight="1" x14ac:dyDescent="0.25">
      <c r="A39" s="2"/>
      <c r="B39" s="2"/>
      <c r="C39" s="4"/>
      <c r="D39" s="4"/>
      <c r="E39" s="4"/>
      <c r="F39" s="4"/>
      <c r="G39" s="4"/>
      <c r="H39" s="4"/>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48" customHeight="1" x14ac:dyDescent="0.25">
      <c r="A40" s="2"/>
      <c r="B40" s="2"/>
      <c r="C40" s="4"/>
      <c r="D40" s="4"/>
      <c r="E40" s="4"/>
      <c r="F40" s="4"/>
      <c r="G40" s="4"/>
      <c r="H40" s="4"/>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45" customHeight="1" x14ac:dyDescent="0.25">
      <c r="A41" s="2"/>
      <c r="B41" s="2"/>
      <c r="C41" s="4"/>
      <c r="D41" s="4"/>
      <c r="E41" s="4"/>
      <c r="F41" s="4"/>
      <c r="G41" s="4"/>
      <c r="H41" s="4"/>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ht="44.1" customHeight="1" x14ac:dyDescent="0.25">
      <c r="A42" s="2"/>
      <c r="B42" s="2"/>
      <c r="C42" s="4"/>
      <c r="D42" s="4"/>
      <c r="E42" s="4"/>
      <c r="F42" s="4"/>
      <c r="G42" s="4"/>
      <c r="H42" s="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50.1" customHeight="1" x14ac:dyDescent="0.25">
      <c r="A43" s="2"/>
      <c r="B43" s="2"/>
      <c r="C43" s="4"/>
      <c r="D43" s="4"/>
      <c r="E43" s="4"/>
      <c r="F43" s="4"/>
      <c r="G43" s="4"/>
      <c r="H43" s="4"/>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84.95" customHeight="1" x14ac:dyDescent="0.25">
      <c r="A44" s="2"/>
      <c r="B44" s="2"/>
      <c r="C44" s="4"/>
      <c r="D44" s="4"/>
      <c r="E44" s="4"/>
      <c r="F44" s="4"/>
      <c r="G44" s="4"/>
      <c r="H44" s="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ht="48" customHeight="1" x14ac:dyDescent="0.25">
      <c r="A45" s="2"/>
      <c r="B45" s="2"/>
      <c r="C45" s="4"/>
      <c r="D45" s="4"/>
      <c r="E45" s="4"/>
      <c r="F45" s="4"/>
      <c r="G45" s="4"/>
      <c r="H45" s="4"/>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48" customHeight="1" x14ac:dyDescent="0.25">
      <c r="A46" s="2"/>
      <c r="B46" s="2"/>
      <c r="C46" s="4"/>
      <c r="D46" s="4"/>
      <c r="E46" s="4"/>
      <c r="F46" s="4"/>
      <c r="G46" s="4"/>
      <c r="H46" s="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48" customHeight="1" x14ac:dyDescent="0.25">
      <c r="A47" s="2"/>
      <c r="B47" s="2"/>
      <c r="C47" s="4"/>
      <c r="D47" s="4"/>
      <c r="E47" s="4"/>
      <c r="F47" s="4"/>
      <c r="G47" s="4"/>
      <c r="H47" s="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57" customHeight="1" x14ac:dyDescent="0.25">
      <c r="A48" s="2"/>
      <c r="B48" s="2"/>
      <c r="C48" s="4"/>
      <c r="D48" s="4"/>
      <c r="E48" s="4"/>
      <c r="F48" s="4"/>
      <c r="G48" s="4"/>
      <c r="H48" s="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9" ht="57" customHeight="1" x14ac:dyDescent="0.25">
      <c r="A49" s="2"/>
      <c r="B49" s="2"/>
      <c r="C49" s="4"/>
      <c r="D49" s="4"/>
      <c r="E49" s="4"/>
      <c r="F49" s="4"/>
      <c r="G49" s="4"/>
      <c r="H49" s="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9" ht="59.1" customHeight="1" x14ac:dyDescent="0.25">
      <c r="A50" s="2"/>
      <c r="B50" s="2"/>
      <c r="C50" s="4"/>
      <c r="D50" s="4"/>
      <c r="E50" s="4"/>
      <c r="F50" s="4"/>
      <c r="G50" s="4"/>
      <c r="H50" s="4"/>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9" ht="39"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1:4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row>
    <row r="54" spans="1:4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row>
    <row r="55" spans="1:4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row>
    <row r="56" spans="1:4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row>
    <row r="57" spans="1:4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row>
    <row r="58" spans="1:4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row>
    <row r="59" spans="1:4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row>
    <row r="60" spans="1:4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row>
    <row r="61" spans="1:4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row>
    <row r="62" spans="1:4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row>
    <row r="63" spans="1:4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row>
    <row r="64" spans="1:4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row>
    <row r="65" spans="1:4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row>
    <row r="66" spans="1:4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row>
    <row r="67" spans="1:4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row>
    <row r="68" spans="1:4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row>
    <row r="69" spans="1:4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row>
    <row r="70" spans="1:4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row>
    <row r="71" spans="1:4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row>
    <row r="72" spans="1:4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row>
    <row r="73" spans="1:4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row>
    <row r="74" spans="1:4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row>
    <row r="75" spans="1:4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row>
    <row r="76" spans="1:4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row>
    <row r="77" spans="1:4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row>
    <row r="78" spans="1:4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row>
    <row r="79" spans="1:4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row>
    <row r="80" spans="1:4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row>
    <row r="81" spans="1:4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row>
    <row r="82" spans="1:4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row>
    <row r="83" spans="1:4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row>
    <row r="84" spans="1:4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row>
    <row r="85" spans="1:4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row>
    <row r="86" spans="1:4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row>
    <row r="87" spans="1:4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row>
    <row r="88" spans="1:4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row>
    <row r="89" spans="1:4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row>
    <row r="90" spans="1:4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row>
    <row r="91" spans="1:4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row>
    <row r="92" spans="1:4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row>
    <row r="93" spans="1:4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row>
    <row r="94" spans="1:4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row>
    <row r="95" spans="1:4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row>
    <row r="96" spans="1:4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row>
    <row r="97" spans="1:4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row>
    <row r="98" spans="1:4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row>
    <row r="99" spans="1:4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row>
    <row r="100" spans="1:4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row>
    <row r="101" spans="1:4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row>
    <row r="102" spans="1:4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row>
    <row r="103" spans="1:4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row>
    <row r="104" spans="1:4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row>
    <row r="105" spans="1:4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row>
    <row r="106" spans="1:4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row>
    <row r="107" spans="1:4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row>
    <row r="108" spans="1:4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row>
    <row r="109" spans="1:4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row>
    <row r="110" spans="1:4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row>
    <row r="111" spans="1:4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row>
    <row r="112" spans="1:4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row>
    <row r="113" spans="1:4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row>
    <row r="114" spans="1:4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row>
    <row r="115" spans="1:4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row>
    <row r="116" spans="1:4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row>
    <row r="117" spans="1:4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row>
    <row r="118" spans="1:4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row>
    <row r="119" spans="1:4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row>
    <row r="120" spans="1:4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row>
    <row r="121" spans="1:4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row>
    <row r="122" spans="1:4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row>
    <row r="123" spans="1:4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row>
    <row r="124" spans="1:4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row>
    <row r="125" spans="1:4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row>
    <row r="126" spans="1:4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row>
    <row r="127" spans="1:4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row>
    <row r="128" spans="1:4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row>
    <row r="129" spans="1:4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row>
    <row r="130" spans="1:4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row>
    <row r="131" spans="1:4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row>
    <row r="132" spans="1:4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row>
    <row r="133" spans="1:4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row>
    <row r="134" spans="1:4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row>
    <row r="135" spans="1:4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row>
    <row r="136" spans="1:4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row>
    <row r="137" spans="1:4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row>
    <row r="138" spans="1:4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row>
    <row r="139" spans="1:4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row>
    <row r="140" spans="1:4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row>
    <row r="141" spans="1:4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row>
    <row r="142" spans="1:4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row>
    <row r="143" spans="1:4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row>
    <row r="144" spans="1:4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row>
    <row r="145" spans="1:4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row>
    <row r="146" spans="1:4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row>
    <row r="147" spans="1:4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row>
    <row r="148" spans="1:4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row>
    <row r="149" spans="1:4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row>
    <row r="150" spans="1:4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row>
    <row r="151" spans="1:4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row>
    <row r="152" spans="1:4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row>
    <row r="153" spans="1:4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row>
    <row r="154" spans="1:4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row>
    <row r="155" spans="1:4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row>
    <row r="156" spans="1:4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row>
    <row r="157" spans="1:4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row>
    <row r="158" spans="1:4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row>
    <row r="159" spans="1:4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row>
    <row r="160" spans="1:4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row>
    <row r="161" spans="1:4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row>
    <row r="162" spans="1:4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row>
    <row r="163" spans="1:4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row>
    <row r="164" spans="1:4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row>
    <row r="165" spans="1:4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row>
    <row r="166" spans="1:4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row>
    <row r="167" spans="1:4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row>
    <row r="168" spans="1:4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row>
    <row r="169" spans="1:4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row>
    <row r="170" spans="1:4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row>
    <row r="171" spans="1:4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row>
    <row r="172" spans="1:4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row>
    <row r="173" spans="1:4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row>
    <row r="174" spans="1:4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row>
    <row r="175" spans="1:4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row>
    <row r="176" spans="1:4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row>
    <row r="177" spans="1:4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row>
    <row r="178" spans="1:4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row>
    <row r="179" spans="1:4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row>
    <row r="180" spans="1:4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row>
    <row r="181" spans="1:4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row>
    <row r="182" spans="1:4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row>
    <row r="183" spans="1:4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row>
    <row r="184" spans="1:4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row>
    <row r="185" spans="1:4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row>
    <row r="186" spans="1:4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row>
    <row r="187" spans="1:4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row>
    <row r="188" spans="1:4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row>
    <row r="189" spans="1:4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row>
    <row r="190" spans="1:4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row>
    <row r="191" spans="1:4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row>
    <row r="192" spans="1:4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row>
    <row r="193" spans="1:4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row>
    <row r="194" spans="1:4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row>
    <row r="195" spans="1:4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row>
    <row r="196" spans="1:4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row>
    <row r="197" spans="1:4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row>
    <row r="198" spans="1:4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row>
    <row r="199" spans="1:4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row>
    <row r="200" spans="1:4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row>
    <row r="201" spans="1:4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row>
    <row r="202" spans="1:4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row>
    <row r="203" spans="1:4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row>
    <row r="204" spans="1:4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row>
    <row r="205" spans="1:4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row>
    <row r="206" spans="1:4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row>
    <row r="207" spans="1:4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row>
    <row r="208" spans="1:4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row>
    <row r="209" spans="1:4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row>
    <row r="210" spans="1:4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row>
    <row r="211" spans="1:4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row>
    <row r="212" spans="1:4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row>
    <row r="213" spans="1:4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row>
    <row r="214" spans="1:4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row>
    <row r="215" spans="1:4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row>
    <row r="216" spans="1:4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row>
    <row r="217" spans="1:4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row>
    <row r="218" spans="1:4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row>
    <row r="219" spans="1:4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row>
    <row r="220" spans="1:4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row>
    <row r="221" spans="1:4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row>
    <row r="222" spans="1:4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row>
    <row r="223" spans="1:4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row>
    <row r="224" spans="1:4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row>
    <row r="225" spans="1:4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row>
    <row r="226" spans="1:4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row>
    <row r="227" spans="1:4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row>
    <row r="228" spans="1:4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row>
    <row r="229" spans="1:4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row>
    <row r="230" spans="1:4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row>
    <row r="231" spans="1:4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row>
    <row r="232" spans="1:4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row>
    <row r="233" spans="1:4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row>
    <row r="234" spans="1:4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row>
    <row r="235" spans="1:4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row>
    <row r="236" spans="1:4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row>
    <row r="237" spans="1:4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row>
    <row r="238" spans="1:4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row>
    <row r="239" spans="1:4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row>
    <row r="240" spans="1:4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row>
    <row r="241" spans="1:4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row>
    <row r="242" spans="1:4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row>
    <row r="243" spans="1:4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row>
    <row r="244" spans="1:4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row>
    <row r="245" spans="1:4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row>
    <row r="246" spans="1:4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row>
    <row r="247" spans="1:4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row>
    <row r="248" spans="1:4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row>
    <row r="249" spans="1:4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row>
    <row r="250" spans="1:4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row>
    <row r="251" spans="1:4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row>
    <row r="252" spans="1:4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row>
    <row r="253" spans="1:4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row>
    <row r="254" spans="1:4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row>
    <row r="255" spans="1:4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row>
    <row r="256" spans="1:4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row>
    <row r="257" spans="1:4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row>
    <row r="258" spans="1:4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row>
    <row r="259" spans="1:4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row>
    <row r="260" spans="1:4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row>
    <row r="261" spans="1:4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row>
    <row r="262" spans="1:4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row>
    <row r="263" spans="1:4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row>
    <row r="264" spans="1:4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row>
    <row r="265" spans="1:4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row>
    <row r="266" spans="1:4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row>
    <row r="267" spans="1:4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row>
    <row r="268" spans="1:4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row>
    <row r="269" spans="1:4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row>
    <row r="270" spans="1:4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row>
    <row r="271" spans="1:4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row>
    <row r="272" spans="1:4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row>
    <row r="273" spans="1:4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row>
    <row r="275" spans="1:4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row>
    <row r="276" spans="1:4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row>
    <row r="277" spans="1:4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row>
    <row r="278" spans="1:4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row>
    <row r="279" spans="1:4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row>
    <row r="280" spans="1:4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row>
    <row r="281" spans="1:4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row>
    <row r="282" spans="1:4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row>
    <row r="283" spans="1:4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row>
    <row r="284" spans="1:4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row>
    <row r="285" spans="1:4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row>
    <row r="286" spans="1:4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row>
    <row r="287" spans="1:4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row>
    <row r="288" spans="1:4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row>
    <row r="289" spans="1:4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row>
    <row r="290" spans="1:4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row>
    <row r="291" spans="1:4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row>
    <row r="292" spans="1:4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row>
    <row r="293" spans="1:4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row>
    <row r="294" spans="1:4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row>
    <row r="295" spans="1:4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row>
    <row r="296" spans="1:4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row>
    <row r="297" spans="1:4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row>
    <row r="298" spans="1:4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row>
    <row r="299" spans="1:4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row>
    <row r="300" spans="1:4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row>
    <row r="301" spans="1:4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row>
    <row r="302" spans="1:4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row>
    <row r="303" spans="1:4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row>
    <row r="304" spans="1:4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row>
    <row r="305" spans="1:4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row>
    <row r="306" spans="1:4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row>
    <row r="307" spans="1:4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row>
    <row r="308" spans="1:4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row>
    <row r="309" spans="1:4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row>
    <row r="310" spans="1:4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row>
    <row r="311" spans="1:4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row>
    <row r="312" spans="1:4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row>
    <row r="313" spans="1:4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row>
    <row r="314" spans="1:4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row>
    <row r="315" spans="1:4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row>
    <row r="316" spans="1:4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row>
    <row r="317" spans="1:4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row>
    <row r="318" spans="1:4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row>
    <row r="319" spans="1:4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row>
    <row r="320" spans="1:4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row>
    <row r="321" spans="1:4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row>
    <row r="322" spans="1:4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row>
    <row r="323" spans="1:4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row>
    <row r="324" spans="1:4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row>
    <row r="325" spans="1:4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row>
    <row r="326" spans="1:4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row>
    <row r="327" spans="1:4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row>
    <row r="328" spans="1:4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row>
    <row r="329" spans="1:4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row>
    <row r="330" spans="1:4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row>
    <row r="331" spans="1:4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row>
    <row r="332" spans="1:4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row>
    <row r="333" spans="1:4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row>
    <row r="334" spans="1:4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row>
    <row r="335" spans="1:4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row>
    <row r="336" spans="1:4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row>
    <row r="337" spans="1:4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row>
    <row r="338" spans="1:4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row>
    <row r="339" spans="1:4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row>
    <row r="340" spans="1:4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row>
    <row r="341" spans="1:4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row>
    <row r="342" spans="1:4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row>
    <row r="343" spans="1:4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row>
    <row r="344" spans="1:4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row>
    <row r="345" spans="1:4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row>
    <row r="346" spans="1:4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row>
    <row r="347" spans="1:4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row>
    <row r="348" spans="1:4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row>
    <row r="349" spans="1:4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row>
    <row r="350" spans="1:4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row>
    <row r="351" spans="1:4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row>
    <row r="352" spans="1:4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row>
    <row r="353" spans="1:4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row>
    <row r="354" spans="1:4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row>
    <row r="355" spans="1:4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row>
    <row r="356" spans="1:4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row>
    <row r="357" spans="1:4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row>
    <row r="358" spans="1:4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row>
    <row r="359" spans="1:4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row>
    <row r="360" spans="1:4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row>
    <row r="361" spans="1:4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row>
    <row r="362" spans="1:4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row>
    <row r="363" spans="1:4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row>
    <row r="364" spans="1:4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row>
    <row r="365" spans="1:4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row>
    <row r="366" spans="1:4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row>
    <row r="367" spans="1:4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row>
    <row r="368" spans="1:4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row>
    <row r="369" spans="1:4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row>
    <row r="370" spans="1:4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row>
    <row r="371" spans="1:4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row>
    <row r="372" spans="1:4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row>
    <row r="373" spans="1:4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row>
    <row r="374" spans="1:4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row>
    <row r="375" spans="1:4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row>
    <row r="376" spans="1:4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row>
    <row r="377" spans="1:4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row>
    <row r="378" spans="1:4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row>
    <row r="379" spans="1:4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row>
    <row r="380" spans="1:4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row>
    <row r="381" spans="1:4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row>
    <row r="382" spans="1:4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row>
    <row r="383" spans="1:4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row>
    <row r="384" spans="1:4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row>
    <row r="385" spans="1:4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row>
    <row r="386" spans="1:4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row>
    <row r="387" spans="1:4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row>
    <row r="388" spans="1:4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row>
    <row r="389" spans="1:4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row>
    <row r="390" spans="1:4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row>
    <row r="391" spans="1:4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row>
    <row r="392" spans="1:4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row>
    <row r="393" spans="1:4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row>
    <row r="394" spans="1:4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row>
    <row r="395" spans="1:4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row>
    <row r="396" spans="1:4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row>
    <row r="397" spans="1:4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row>
    <row r="398" spans="1:4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row>
    <row r="399" spans="1:4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row>
    <row r="400" spans="1:4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row>
    <row r="401" spans="1:4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row>
    <row r="402" spans="1:4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row>
    <row r="403" spans="1:4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row>
    <row r="404" spans="1:4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row>
    <row r="405" spans="1:4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row>
    <row r="406" spans="1:4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row>
    <row r="407" spans="1:4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row>
    <row r="408" spans="1:4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row>
    <row r="409" spans="1:4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row>
    <row r="410" spans="1:4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row>
    <row r="411" spans="1:4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row>
    <row r="412" spans="1:4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row>
    <row r="413" spans="1:4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row>
    <row r="414" spans="1:4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row>
    <row r="415" spans="1:4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row>
    <row r="416" spans="1:4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row>
    <row r="417" spans="1:4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row>
    <row r="418" spans="1:4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row>
    <row r="419" spans="1:4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row>
    <row r="420" spans="1:4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row>
    <row r="421" spans="1:4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row>
    <row r="422" spans="1:4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row>
    <row r="423" spans="1:4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row>
    <row r="424" spans="1:4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row>
    <row r="425" spans="1:4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row>
    <row r="426" spans="1:4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row>
    <row r="427" spans="1:4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row>
    <row r="428" spans="1:4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row>
    <row r="429" spans="1:4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row>
    <row r="430" spans="1:4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row>
    <row r="431" spans="1:4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4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25">
      <c r="A1053" s="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25">
      <c r="A1054" s="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25">
      <c r="A1055" s="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25">
      <c r="A1056" s="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25">
      <c r="A1057" s="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25">
      <c r="A1058" s="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25">
      <c r="A1059" s="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25">
      <c r="A1061" s="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25">
      <c r="A1062" s="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25">
      <c r="A1063" s="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25">
      <c r="A1064" s="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row>
    <row r="1065" spans="1:49" x14ac:dyDescent="0.25">
      <c r="A1065" s="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row>
    <row r="1066" spans="1:49" x14ac:dyDescent="0.25">
      <c r="A1066" s="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row>
    <row r="1067" spans="1:49"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row>
    <row r="1068" spans="1:49" x14ac:dyDescent="0.25">
      <c r="A1068" s="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row>
    <row r="1069" spans="1:49" x14ac:dyDescent="0.25">
      <c r="A1069" s="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row>
    <row r="1070" spans="1:49" x14ac:dyDescent="0.25">
      <c r="A1070" s="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row>
    <row r="1071" spans="1:49" x14ac:dyDescent="0.25">
      <c r="A1071" s="2"/>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row>
    <row r="1072" spans="1:49" x14ac:dyDescent="0.25">
      <c r="A1072" s="2"/>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row>
    <row r="1073" spans="1:49" x14ac:dyDescent="0.25">
      <c r="A1073" s="2"/>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row>
    <row r="1074" spans="1:49" x14ac:dyDescent="0.25">
      <c r="A1074" s="2"/>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row>
    <row r="1075" spans="1:49" x14ac:dyDescent="0.25">
      <c r="A1075" s="2"/>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row>
    <row r="1076" spans="1:49" x14ac:dyDescent="0.25">
      <c r="A1076" s="2"/>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row>
  </sheetData>
  <mergeCells count="20">
    <mergeCell ref="J1:L3"/>
    <mergeCell ref="D3:D4"/>
    <mergeCell ref="E3:F4"/>
    <mergeCell ref="G3:G4"/>
    <mergeCell ref="H1:H2"/>
    <mergeCell ref="H3:H4"/>
    <mergeCell ref="A1:C4"/>
    <mergeCell ref="D1:D2"/>
    <mergeCell ref="E1:F2"/>
    <mergeCell ref="A5:H5"/>
    <mergeCell ref="C16:H16"/>
    <mergeCell ref="C9:H9"/>
    <mergeCell ref="C10:H11"/>
    <mergeCell ref="C12:H12"/>
    <mergeCell ref="C13:H13"/>
    <mergeCell ref="C15:H15"/>
    <mergeCell ref="C14:H14"/>
    <mergeCell ref="C7:H7"/>
    <mergeCell ref="C6:H6"/>
    <mergeCell ref="G1:G2"/>
  </mergeCells>
  <pageMargins left="0.70866141732283472" right="0.70866141732283472" top="0.74803149606299213" bottom="0.74803149606299213" header="0.31496062992125984" footer="0.31496062992125984"/>
  <pageSetup scale="31" orientation="portrait" r:id="rId1"/>
  <headerFooter>
    <oddFooter>&amp;R&amp;8Fecha de Versión: 8 de meyo de 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2F92"/>
  </sheetPr>
  <dimension ref="A1:VO1060"/>
  <sheetViews>
    <sheetView topLeftCell="E1" zoomScale="60" zoomScaleNormal="60" zoomScaleSheetLayoutView="40" workbookViewId="0">
      <selection activeCell="E3" sqref="E3:F4"/>
    </sheetView>
  </sheetViews>
  <sheetFormatPr baseColWidth="10" defaultColWidth="11" defaultRowHeight="15.75" x14ac:dyDescent="0.25"/>
  <cols>
    <col min="1" max="1" width="4.875" customWidth="1"/>
    <col min="2" max="2" width="2.625" customWidth="1"/>
    <col min="3" max="3" width="36.875" customWidth="1"/>
    <col min="4" max="4" width="27.375" customWidth="1"/>
    <col min="5" max="5" width="45.125" customWidth="1"/>
    <col min="6" max="7" width="37.125" customWidth="1"/>
    <col min="8" max="8" width="20.625" customWidth="1"/>
    <col min="9" max="9" width="34.875" customWidth="1"/>
    <col min="10" max="10" width="2.875" customWidth="1"/>
    <col min="11" max="11" width="4.5" customWidth="1"/>
    <col min="12" max="12" width="3.375" customWidth="1"/>
    <col min="14" max="23" width="11" style="33"/>
    <col min="24" max="24" width="20.625" style="33" customWidth="1"/>
    <col min="25" max="27" width="11" style="33"/>
  </cols>
  <sheetData>
    <row r="1" spans="1:587" ht="26.1" customHeight="1" x14ac:dyDescent="0.25">
      <c r="A1" s="157"/>
      <c r="B1" s="158"/>
      <c r="C1" s="158"/>
      <c r="D1" s="163" t="s">
        <v>165</v>
      </c>
      <c r="E1" s="171" t="s">
        <v>166</v>
      </c>
      <c r="F1" s="171"/>
      <c r="G1" s="177" t="s">
        <v>169</v>
      </c>
      <c r="H1" s="171" t="s">
        <v>104</v>
      </c>
      <c r="I1" s="171"/>
      <c r="J1" s="171"/>
      <c r="K1" s="171"/>
      <c r="L1" s="10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587" ht="24.95" customHeight="1" x14ac:dyDescent="0.25">
      <c r="A2" s="159"/>
      <c r="B2" s="160"/>
      <c r="C2" s="160"/>
      <c r="D2" s="163"/>
      <c r="E2" s="171"/>
      <c r="F2" s="171"/>
      <c r="G2" s="177"/>
      <c r="H2" s="171"/>
      <c r="I2" s="171"/>
      <c r="J2" s="171"/>
      <c r="K2" s="171"/>
      <c r="L2" s="10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587" ht="29.1" customHeight="1" x14ac:dyDescent="0.25">
      <c r="A3" s="159"/>
      <c r="B3" s="160"/>
      <c r="C3" s="160"/>
      <c r="D3" s="168" t="s">
        <v>167</v>
      </c>
      <c r="E3" s="171" t="s">
        <v>171</v>
      </c>
      <c r="F3" s="171"/>
      <c r="G3" s="177" t="s">
        <v>170</v>
      </c>
      <c r="H3" s="185" t="s">
        <v>237</v>
      </c>
      <c r="I3" s="185"/>
      <c r="J3" s="185"/>
      <c r="K3" s="185"/>
      <c r="L3" s="10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587" ht="53.25" customHeight="1" thickBot="1" x14ac:dyDescent="0.3">
      <c r="A4" s="161"/>
      <c r="B4" s="162"/>
      <c r="C4" s="162"/>
      <c r="D4" s="168"/>
      <c r="E4" s="171"/>
      <c r="F4" s="171"/>
      <c r="G4" s="177"/>
      <c r="H4" s="185"/>
      <c r="I4" s="185"/>
      <c r="J4" s="185"/>
      <c r="K4" s="18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587" ht="19.5" customHeight="1" x14ac:dyDescent="0.25">
      <c r="A5" s="86"/>
      <c r="B5" s="86"/>
      <c r="C5" s="86"/>
      <c r="D5" s="87"/>
      <c r="E5" s="86"/>
      <c r="F5" s="87"/>
      <c r="G5" s="86"/>
      <c r="H5" s="88"/>
      <c r="I5" s="88"/>
      <c r="J5" s="88"/>
      <c r="K5" s="88"/>
      <c r="M5" s="2"/>
      <c r="N5" s="2"/>
      <c r="O5" s="2"/>
      <c r="P5"/>
      <c r="Q5"/>
      <c r="R5"/>
      <c r="S5"/>
      <c r="T5"/>
      <c r="U5"/>
      <c r="V5"/>
      <c r="W5"/>
      <c r="X5"/>
      <c r="Y5"/>
      <c r="Z5"/>
      <c r="AA5"/>
    </row>
    <row r="6" spans="1:587" ht="30.95" customHeight="1" x14ac:dyDescent="0.25">
      <c r="A6" s="182" t="s">
        <v>235</v>
      </c>
      <c r="B6" s="183"/>
      <c r="C6" s="183"/>
      <c r="D6" s="183"/>
      <c r="E6" s="183"/>
      <c r="F6" s="183"/>
      <c r="G6" s="183"/>
      <c r="H6" s="183"/>
      <c r="I6" s="183"/>
      <c r="J6" s="183"/>
      <c r="K6" s="184"/>
      <c r="N6" s="32"/>
      <c r="O6" s="32"/>
      <c r="P6" s="32"/>
      <c r="Q6" s="32"/>
      <c r="R6" s="32"/>
      <c r="S6" s="32"/>
      <c r="T6" s="32"/>
      <c r="U6" s="32"/>
      <c r="V6" s="32"/>
      <c r="W6" s="32"/>
      <c r="Z6" s="32"/>
      <c r="AA6" s="3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row>
    <row r="7" spans="1:587" x14ac:dyDescent="0.25">
      <c r="A7" s="89"/>
      <c r="B7" s="6"/>
      <c r="C7" s="6"/>
      <c r="D7" s="6"/>
      <c r="E7" s="6"/>
      <c r="F7" s="6"/>
      <c r="G7" s="6"/>
      <c r="H7" s="6"/>
      <c r="I7" s="6"/>
      <c r="J7" s="6"/>
      <c r="K7" s="89"/>
      <c r="L7" s="2"/>
      <c r="M7" s="2"/>
      <c r="N7" s="32"/>
      <c r="O7" s="32"/>
      <c r="P7" s="32"/>
      <c r="Q7" s="32"/>
      <c r="R7" s="32"/>
      <c r="S7" s="32"/>
      <c r="T7" s="32"/>
      <c r="U7" s="32"/>
      <c r="V7" s="32"/>
      <c r="W7" s="32"/>
      <c r="X7" s="32"/>
      <c r="Y7" s="32"/>
      <c r="Z7" s="32"/>
      <c r="AA7" s="3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row>
    <row r="8" spans="1:587" ht="32.1" customHeight="1" x14ac:dyDescent="0.25">
      <c r="A8" s="89"/>
      <c r="B8" s="6"/>
      <c r="C8" s="186" t="s">
        <v>225</v>
      </c>
      <c r="D8" s="186"/>
      <c r="E8" s="186" t="s">
        <v>226</v>
      </c>
      <c r="F8" s="186" t="s">
        <v>227</v>
      </c>
      <c r="G8" s="186"/>
      <c r="H8" s="186" t="s">
        <v>228</v>
      </c>
      <c r="I8" s="186"/>
      <c r="J8" s="6"/>
      <c r="K8" s="89"/>
      <c r="L8" s="2"/>
      <c r="M8" s="2"/>
      <c r="N8" s="32"/>
      <c r="O8" s="32"/>
      <c r="P8" s="32"/>
      <c r="Q8" s="32"/>
      <c r="R8" s="32"/>
      <c r="S8" s="32"/>
      <c r="T8" s="32"/>
      <c r="U8" s="32"/>
      <c r="V8" s="32"/>
      <c r="W8" s="32"/>
      <c r="X8" s="32"/>
      <c r="Y8" s="32"/>
      <c r="Z8" s="32"/>
      <c r="AA8" s="3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row>
    <row r="9" spans="1:587" ht="30" customHeight="1" x14ac:dyDescent="0.25">
      <c r="A9" s="89"/>
      <c r="B9" s="6"/>
      <c r="C9" s="186"/>
      <c r="D9" s="186"/>
      <c r="E9" s="186"/>
      <c r="F9" s="186"/>
      <c r="G9" s="186"/>
      <c r="H9" s="186"/>
      <c r="I9" s="186"/>
      <c r="J9" s="6"/>
      <c r="K9" s="89"/>
      <c r="L9" s="2"/>
      <c r="M9" s="2"/>
      <c r="N9" s="32"/>
      <c r="O9" s="32"/>
      <c r="P9" s="32"/>
      <c r="Q9" s="32"/>
      <c r="R9" s="32"/>
      <c r="S9" s="32"/>
      <c r="T9" s="32"/>
      <c r="U9" s="32"/>
      <c r="V9" s="32"/>
      <c r="W9" s="32"/>
      <c r="X9" s="32"/>
      <c r="Y9" s="32"/>
      <c r="Z9" s="32"/>
      <c r="AA9" s="3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row>
    <row r="10" spans="1:587" ht="24" customHeight="1" x14ac:dyDescent="0.25">
      <c r="A10" s="89"/>
      <c r="B10" s="6"/>
      <c r="C10" s="187">
        <f>+'5. SEGUIMIENTO Y REPORTE SST'!C18</f>
        <v>0</v>
      </c>
      <c r="D10" s="188"/>
      <c r="E10" s="188" t="e">
        <f>+#REF!</f>
        <v>#REF!</v>
      </c>
      <c r="F10" s="188" t="e">
        <f>+#REF!</f>
        <v>#REF!</v>
      </c>
      <c r="G10" s="188"/>
      <c r="H10" s="188" t="e">
        <f>+#REF!</f>
        <v>#REF!</v>
      </c>
      <c r="I10" s="188"/>
      <c r="J10" s="6"/>
      <c r="K10" s="89"/>
      <c r="L10" s="2"/>
      <c r="M10" s="2"/>
      <c r="N10" s="32"/>
      <c r="O10" s="32"/>
      <c r="P10" s="32"/>
      <c r="Q10" s="32"/>
      <c r="R10" s="32"/>
      <c r="S10" s="32"/>
      <c r="T10" s="32"/>
      <c r="U10" s="32"/>
      <c r="V10" s="32"/>
      <c r="W10" s="32"/>
      <c r="X10" s="32"/>
      <c r="Y10" s="32"/>
      <c r="Z10" s="32"/>
      <c r="AA10" s="3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row>
    <row r="11" spans="1:587" ht="60" customHeight="1" x14ac:dyDescent="0.25">
      <c r="A11" s="89"/>
      <c r="B11" s="6"/>
      <c r="C11" s="188"/>
      <c r="D11" s="188"/>
      <c r="E11" s="188"/>
      <c r="F11" s="188"/>
      <c r="G11" s="188"/>
      <c r="H11" s="188"/>
      <c r="I11" s="188"/>
      <c r="J11" s="6"/>
      <c r="K11" s="89"/>
      <c r="L11" s="2"/>
      <c r="M11" s="2"/>
      <c r="N11" s="32"/>
      <c r="O11" s="32"/>
      <c r="P11" s="32"/>
      <c r="Q11" s="32"/>
      <c r="R11" s="32"/>
      <c r="S11" s="32"/>
      <c r="T11" s="32"/>
      <c r="U11" s="32"/>
      <c r="V11" s="32"/>
      <c r="W11" s="32"/>
      <c r="X11" s="32"/>
      <c r="Y11" s="32"/>
      <c r="Z11" s="32"/>
      <c r="AA11" s="3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row>
    <row r="12" spans="1:587" ht="63.95" customHeight="1" x14ac:dyDescent="0.25">
      <c r="A12" s="89"/>
      <c r="B12" s="6"/>
      <c r="C12" s="188"/>
      <c r="D12" s="188"/>
      <c r="E12" s="188"/>
      <c r="F12" s="188"/>
      <c r="G12" s="188"/>
      <c r="H12" s="188"/>
      <c r="I12" s="188"/>
      <c r="J12" s="6"/>
      <c r="K12" s="89"/>
      <c r="L12" s="2"/>
      <c r="M12" s="2"/>
      <c r="N12" s="32"/>
      <c r="O12" s="32"/>
      <c r="P12" s="32"/>
      <c r="Q12" s="32"/>
      <c r="R12" s="32"/>
      <c r="S12" s="32"/>
      <c r="T12" s="32"/>
      <c r="U12" s="32"/>
      <c r="V12" s="32"/>
      <c r="W12" s="32"/>
      <c r="X12" s="140" t="s">
        <v>62</v>
      </c>
      <c r="Y12" s="141">
        <f>+'3. CUMPLIMIENTO OBJETIVOS SST'!Q9</f>
        <v>1</v>
      </c>
      <c r="Z12" s="32"/>
      <c r="AA12" s="3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row>
    <row r="13" spans="1:587" ht="40.15" customHeight="1" x14ac:dyDescent="0.25">
      <c r="A13" s="89"/>
      <c r="B13" s="6"/>
      <c r="C13" s="134"/>
      <c r="D13" s="134"/>
      <c r="E13" s="135"/>
      <c r="F13" s="9"/>
      <c r="G13" s="10"/>
      <c r="H13" s="11"/>
      <c r="I13" s="12"/>
      <c r="J13" s="6"/>
      <c r="K13" s="89"/>
      <c r="L13" s="2"/>
      <c r="M13" s="2"/>
      <c r="N13" s="32"/>
      <c r="O13" s="32"/>
      <c r="P13" s="32"/>
      <c r="Q13" s="32"/>
      <c r="R13" s="32"/>
      <c r="S13" s="32"/>
      <c r="T13" s="32"/>
      <c r="U13" s="32"/>
      <c r="V13" s="32"/>
      <c r="W13" s="32"/>
      <c r="X13" s="140" t="s">
        <v>63</v>
      </c>
      <c r="Y13" s="141">
        <f>+'3. CUMPLIMIENTO OBJETIVOS SST'!Q15</f>
        <v>1</v>
      </c>
      <c r="Z13" s="32"/>
      <c r="AA13" s="3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row>
    <row r="14" spans="1:587" ht="110.25" customHeight="1" x14ac:dyDescent="0.25">
      <c r="A14" s="89"/>
      <c r="B14" s="6"/>
      <c r="C14" s="134"/>
      <c r="D14" s="134"/>
      <c r="E14" s="135"/>
      <c r="F14" s="189" t="s">
        <v>229</v>
      </c>
      <c r="G14" s="189"/>
      <c r="H14" s="189"/>
      <c r="I14" s="189"/>
      <c r="J14" s="6"/>
      <c r="K14" s="89"/>
      <c r="L14" s="2"/>
      <c r="M14" s="2"/>
      <c r="N14" s="32"/>
      <c r="O14" s="32"/>
      <c r="P14" s="32"/>
      <c r="Q14" s="32"/>
      <c r="R14" s="32"/>
      <c r="S14" s="32"/>
      <c r="T14" s="32"/>
      <c r="U14" s="32"/>
      <c r="V14" s="32"/>
      <c r="W14" s="32"/>
      <c r="X14" s="140" t="s">
        <v>64</v>
      </c>
      <c r="Y14" s="141">
        <f>+'3. CUMPLIMIENTO OBJETIVOS SST'!Q22</f>
        <v>1</v>
      </c>
      <c r="Z14" s="32"/>
      <c r="AA14" s="3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row>
    <row r="15" spans="1:587" ht="59.1" customHeight="1" x14ac:dyDescent="0.25">
      <c r="A15" s="89"/>
      <c r="B15" s="6"/>
      <c r="C15" s="134"/>
      <c r="D15" s="134"/>
      <c r="E15" s="135"/>
      <c r="F15" s="190"/>
      <c r="G15" s="190"/>
      <c r="H15" s="190"/>
      <c r="I15" s="190"/>
      <c r="J15" s="6"/>
      <c r="K15" s="89"/>
      <c r="L15" s="2"/>
      <c r="M15" s="2"/>
      <c r="N15" s="32"/>
      <c r="O15" s="32"/>
      <c r="P15" s="32"/>
      <c r="Q15" s="32"/>
      <c r="R15" s="32"/>
      <c r="S15" s="32"/>
      <c r="T15" s="32"/>
      <c r="U15" s="32"/>
      <c r="V15" s="32"/>
      <c r="W15" s="32"/>
      <c r="X15" s="140" t="s">
        <v>65</v>
      </c>
      <c r="Y15" s="141">
        <f>+'3. CUMPLIMIENTO OBJETIVOS SST'!Q23</f>
        <v>1</v>
      </c>
      <c r="Z15" s="32"/>
      <c r="AA15" s="3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row>
    <row r="16" spans="1:587" ht="54.95" customHeight="1" x14ac:dyDescent="0.25">
      <c r="A16" s="89"/>
      <c r="B16" s="6"/>
      <c r="C16" s="134"/>
      <c r="D16" s="134"/>
      <c r="E16" s="135"/>
      <c r="F16" s="190"/>
      <c r="G16" s="190"/>
      <c r="H16" s="190"/>
      <c r="I16" s="190"/>
      <c r="J16" s="6"/>
      <c r="K16" s="89"/>
      <c r="L16" s="2"/>
      <c r="M16" s="2"/>
      <c r="N16" s="32"/>
      <c r="O16" s="32"/>
      <c r="P16" s="32"/>
      <c r="Q16" s="32"/>
      <c r="R16" s="32"/>
      <c r="S16" s="32"/>
      <c r="T16" s="32"/>
      <c r="U16" s="32"/>
      <c r="V16" s="32"/>
      <c r="W16" s="32"/>
      <c r="X16" s="140"/>
      <c r="Y16" s="141">
        <f>SUM(Y12:Y15)/4</f>
        <v>1</v>
      </c>
      <c r="Z16" s="32"/>
      <c r="AA16" s="3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row>
    <row r="17" spans="1:587" ht="72" customHeight="1" x14ac:dyDescent="0.25">
      <c r="A17" s="89"/>
      <c r="B17" s="6"/>
      <c r="C17" s="134"/>
      <c r="D17" s="134"/>
      <c r="E17" s="135"/>
      <c r="F17" s="190"/>
      <c r="G17" s="190"/>
      <c r="H17" s="190"/>
      <c r="I17" s="190"/>
      <c r="J17" s="6"/>
      <c r="K17" s="89"/>
      <c r="L17" s="2"/>
      <c r="M17" s="2"/>
      <c r="N17" s="32"/>
      <c r="O17" s="32"/>
      <c r="P17" s="32"/>
      <c r="Q17" s="32"/>
      <c r="R17" s="32"/>
      <c r="S17" s="32"/>
      <c r="T17" s="32"/>
      <c r="U17" s="32"/>
      <c r="V17" s="32"/>
      <c r="W17" s="32"/>
      <c r="X17" s="32"/>
      <c r="Y17" s="32"/>
      <c r="Z17" s="32"/>
      <c r="AA17" s="3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row>
    <row r="18" spans="1:587" ht="57.95" customHeight="1" x14ac:dyDescent="0.25">
      <c r="A18" s="89"/>
      <c r="B18" s="6"/>
      <c r="C18" s="134"/>
      <c r="D18" s="134"/>
      <c r="E18" s="135"/>
      <c r="F18" s="190"/>
      <c r="G18" s="190"/>
      <c r="H18" s="190"/>
      <c r="I18" s="190"/>
      <c r="J18" s="6"/>
      <c r="K18" s="89"/>
      <c r="L18" s="2"/>
      <c r="M18" s="2"/>
      <c r="N18" s="32"/>
      <c r="O18" s="32"/>
      <c r="P18" s="32"/>
      <c r="Q18" s="32"/>
      <c r="R18" s="32"/>
      <c r="S18" s="32"/>
      <c r="T18" s="32"/>
      <c r="U18" s="32"/>
      <c r="V18" s="32"/>
      <c r="W18" s="32"/>
      <c r="X18" s="32"/>
      <c r="Y18" s="32"/>
      <c r="Z18" s="32"/>
      <c r="AA18" s="3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row>
    <row r="19" spans="1:587" ht="57.95" customHeight="1" x14ac:dyDescent="0.25">
      <c r="A19" s="89"/>
      <c r="B19" s="6"/>
      <c r="C19" s="134"/>
      <c r="D19" s="134"/>
      <c r="E19" s="135"/>
      <c r="F19" s="190"/>
      <c r="G19" s="190"/>
      <c r="H19" s="190"/>
      <c r="I19" s="190"/>
      <c r="J19" s="6"/>
      <c r="K19" s="89"/>
      <c r="L19" s="2"/>
      <c r="M19" s="2"/>
      <c r="N19" s="32"/>
      <c r="O19" s="32"/>
      <c r="P19" s="32"/>
      <c r="Q19" s="32"/>
      <c r="R19" s="32"/>
      <c r="S19" s="32"/>
      <c r="T19" s="32"/>
      <c r="U19" s="32"/>
      <c r="V19" s="32"/>
      <c r="W19" s="32"/>
      <c r="X19" s="32"/>
      <c r="Y19" s="32"/>
      <c r="Z19" s="32"/>
      <c r="AA19" s="3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row>
    <row r="20" spans="1:587" ht="63.95" customHeight="1" x14ac:dyDescent="0.25">
      <c r="A20" s="89"/>
      <c r="B20" s="6"/>
      <c r="C20" s="134"/>
      <c r="D20" s="193">
        <f>+Y16</f>
        <v>1</v>
      </c>
      <c r="E20" s="135"/>
      <c r="F20" s="190"/>
      <c r="G20" s="190"/>
      <c r="H20" s="190"/>
      <c r="I20" s="190"/>
      <c r="J20" s="6"/>
      <c r="K20" s="89"/>
      <c r="L20" s="2"/>
      <c r="M20" s="2"/>
      <c r="N20" s="32"/>
      <c r="O20" s="32"/>
      <c r="P20" s="32"/>
      <c r="Q20" s="32"/>
      <c r="R20" s="32"/>
      <c r="S20" s="32"/>
      <c r="T20" s="32"/>
      <c r="U20" s="32"/>
      <c r="V20" s="32"/>
      <c r="W20" s="32"/>
      <c r="X20" s="32"/>
      <c r="Y20" s="32"/>
      <c r="Z20" s="32"/>
      <c r="AA20" s="3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row>
    <row r="21" spans="1:587" ht="66" customHeight="1" x14ac:dyDescent="0.25">
      <c r="A21" s="89"/>
      <c r="B21" s="6"/>
      <c r="C21" s="134"/>
      <c r="D21" s="193"/>
      <c r="E21" s="135"/>
      <c r="F21" s="190"/>
      <c r="G21" s="190"/>
      <c r="H21" s="190"/>
      <c r="I21" s="190"/>
      <c r="J21" s="6"/>
      <c r="K21" s="89"/>
      <c r="L21" s="2"/>
      <c r="M21" s="2"/>
      <c r="N21" s="32"/>
      <c r="O21" s="32"/>
      <c r="P21" s="32"/>
      <c r="Q21" s="32"/>
      <c r="R21" s="32"/>
      <c r="S21" s="32"/>
      <c r="T21" s="32"/>
      <c r="U21" s="32"/>
      <c r="V21" s="32"/>
      <c r="W21" s="32"/>
      <c r="X21" s="32"/>
      <c r="Y21" s="32"/>
      <c r="Z21" s="32"/>
      <c r="AA21" s="3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row>
    <row r="22" spans="1:587" ht="66" customHeight="1" x14ac:dyDescent="0.25">
      <c r="A22" s="89"/>
      <c r="B22" s="6"/>
      <c r="C22" s="134"/>
      <c r="D22" s="134"/>
      <c r="E22" s="135"/>
      <c r="F22" s="190"/>
      <c r="G22" s="190"/>
      <c r="H22" s="190"/>
      <c r="I22" s="190"/>
      <c r="J22" s="6"/>
      <c r="K22" s="89"/>
      <c r="L22" s="2"/>
      <c r="M22" s="2"/>
      <c r="N22" s="32"/>
      <c r="O22" s="32"/>
      <c r="P22" s="32"/>
      <c r="Q22" s="32"/>
      <c r="R22" s="32"/>
      <c r="S22" s="32"/>
      <c r="T22" s="32"/>
      <c r="U22" s="32"/>
      <c r="V22" s="32"/>
      <c r="W22" s="32"/>
      <c r="X22" s="32"/>
      <c r="Y22" s="32"/>
      <c r="Z22" s="32"/>
      <c r="AA22" s="3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row>
    <row r="23" spans="1:587" ht="27" customHeight="1" x14ac:dyDescent="0.25">
      <c r="A23" s="89"/>
      <c r="B23" s="6"/>
      <c r="C23" s="134"/>
      <c r="D23" s="134"/>
      <c r="E23" s="135"/>
      <c r="F23" s="14"/>
      <c r="G23" s="15"/>
      <c r="H23" s="12"/>
      <c r="I23" s="13"/>
      <c r="J23" s="6"/>
      <c r="K23" s="89"/>
      <c r="L23" s="2"/>
      <c r="M23" s="2"/>
      <c r="N23" s="32"/>
      <c r="O23" s="32"/>
      <c r="P23" s="32"/>
      <c r="Q23" s="32"/>
      <c r="R23" s="32"/>
      <c r="S23" s="32"/>
      <c r="T23" s="32"/>
      <c r="U23" s="32"/>
      <c r="V23" s="32"/>
      <c r="W23" s="32"/>
      <c r="X23" s="32"/>
      <c r="Y23" s="32"/>
      <c r="Z23" s="32"/>
      <c r="AA23" s="3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row>
    <row r="24" spans="1:587" ht="62.1" customHeight="1" x14ac:dyDescent="0.25">
      <c r="A24" s="89"/>
      <c r="B24" s="6"/>
      <c r="C24" s="191" t="s">
        <v>230</v>
      </c>
      <c r="D24" s="191"/>
      <c r="E24" s="191"/>
      <c r="F24" s="191"/>
      <c r="G24" s="192">
        <f>+'4. PLAN DE TRABAJO SG SST'!BG64</f>
        <v>0</v>
      </c>
      <c r="H24" s="192"/>
      <c r="I24" s="192"/>
      <c r="J24" s="6"/>
      <c r="K24" s="89"/>
      <c r="L24" s="2"/>
      <c r="M24" s="2"/>
      <c r="N24" s="32"/>
      <c r="O24" s="32"/>
      <c r="P24" s="32"/>
      <c r="Q24" s="32"/>
      <c r="R24" s="32"/>
      <c r="S24" s="32"/>
      <c r="T24" s="32"/>
      <c r="U24" s="32"/>
      <c r="V24" s="32"/>
      <c r="W24" s="32"/>
      <c r="X24" s="32"/>
      <c r="Y24" s="32"/>
      <c r="Z24" s="32"/>
      <c r="AA24" s="3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row>
    <row r="25" spans="1:587" ht="45" customHeight="1" x14ac:dyDescent="0.25">
      <c r="A25" s="89"/>
      <c r="B25" s="6"/>
      <c r="C25" s="191"/>
      <c r="D25" s="191"/>
      <c r="E25" s="191"/>
      <c r="F25" s="191"/>
      <c r="G25" s="192"/>
      <c r="H25" s="192"/>
      <c r="I25" s="192"/>
      <c r="J25" s="6"/>
      <c r="K25" s="89"/>
      <c r="L25" s="2"/>
      <c r="M25" s="2"/>
      <c r="N25" s="32"/>
      <c r="O25" s="32"/>
      <c r="P25" s="32"/>
      <c r="Q25" s="32"/>
      <c r="R25" s="32"/>
      <c r="S25" s="32"/>
      <c r="T25" s="32"/>
      <c r="U25" s="32"/>
      <c r="V25" s="32"/>
      <c r="W25" s="32"/>
      <c r="X25" s="32"/>
      <c r="Y25" s="32"/>
      <c r="Z25" s="32"/>
      <c r="AA25" s="3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row>
    <row r="26" spans="1:587" ht="45.95" customHeight="1" x14ac:dyDescent="0.25">
      <c r="A26" s="89"/>
      <c r="B26" s="6"/>
      <c r="C26" s="191" t="s">
        <v>231</v>
      </c>
      <c r="D26" s="191"/>
      <c r="E26" s="191"/>
      <c r="F26" s="191"/>
      <c r="G26" s="192" t="e">
        <f>+#REF!</f>
        <v>#REF!</v>
      </c>
      <c r="H26" s="192"/>
      <c r="I26" s="192"/>
      <c r="J26" s="6"/>
      <c r="K26" s="89"/>
      <c r="L26" s="2"/>
      <c r="M26" s="2"/>
      <c r="N26" s="32"/>
      <c r="O26" s="32"/>
      <c r="P26" s="32"/>
      <c r="Q26" s="32"/>
      <c r="R26" s="32"/>
      <c r="S26" s="32"/>
      <c r="T26" s="32"/>
      <c r="U26" s="32"/>
      <c r="V26" s="32"/>
      <c r="W26" s="32"/>
      <c r="X26" s="32"/>
      <c r="Y26" s="32"/>
      <c r="Z26" s="32"/>
      <c r="AA26" s="3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row>
    <row r="27" spans="1:587" ht="51" customHeight="1" x14ac:dyDescent="0.25">
      <c r="A27" s="89"/>
      <c r="B27" s="6"/>
      <c r="C27" s="191"/>
      <c r="D27" s="191"/>
      <c r="E27" s="191"/>
      <c r="F27" s="191"/>
      <c r="G27" s="192"/>
      <c r="H27" s="192"/>
      <c r="I27" s="192"/>
      <c r="J27" s="6"/>
      <c r="K27" s="89"/>
      <c r="L27" s="2"/>
      <c r="M27" s="2"/>
      <c r="N27" s="32"/>
      <c r="O27" s="32"/>
      <c r="P27" s="32"/>
      <c r="Q27" s="32"/>
      <c r="R27" s="32"/>
      <c r="S27" s="32"/>
      <c r="T27" s="32"/>
      <c r="U27" s="32"/>
      <c r="V27" s="32"/>
      <c r="W27" s="32"/>
      <c r="X27" s="32"/>
      <c r="Y27" s="32"/>
      <c r="Z27" s="32"/>
      <c r="AA27" s="3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row>
    <row r="28" spans="1:587" ht="47.1" customHeight="1" x14ac:dyDescent="0.25">
      <c r="A28" s="89"/>
      <c r="B28" s="6"/>
      <c r="C28" s="191" t="s">
        <v>232</v>
      </c>
      <c r="D28" s="191"/>
      <c r="E28" s="191"/>
      <c r="F28" s="191"/>
      <c r="G28" s="192" t="e">
        <f>+#REF!</f>
        <v>#REF!</v>
      </c>
      <c r="H28" s="192"/>
      <c r="I28" s="192"/>
      <c r="J28" s="6"/>
      <c r="K28" s="89"/>
      <c r="L28" s="2"/>
      <c r="M28" s="2"/>
      <c r="N28" s="32"/>
      <c r="O28" s="32"/>
      <c r="P28" s="32"/>
      <c r="Q28" s="32"/>
      <c r="R28" s="32"/>
      <c r="S28" s="32"/>
      <c r="T28" s="32"/>
      <c r="U28" s="32"/>
      <c r="V28" s="32"/>
      <c r="W28" s="32"/>
      <c r="X28" s="32"/>
      <c r="Y28" s="32"/>
      <c r="Z28" s="32"/>
      <c r="AA28" s="3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row>
    <row r="29" spans="1:587" ht="63.95" customHeight="1" x14ac:dyDescent="0.25">
      <c r="A29" s="89"/>
      <c r="B29" s="6"/>
      <c r="C29" s="191"/>
      <c r="D29" s="191"/>
      <c r="E29" s="191"/>
      <c r="F29" s="191"/>
      <c r="G29" s="192"/>
      <c r="H29" s="192"/>
      <c r="I29" s="192"/>
      <c r="J29" s="6"/>
      <c r="K29" s="89"/>
      <c r="L29" s="2"/>
      <c r="M29" s="2"/>
      <c r="N29" s="32"/>
      <c r="O29" s="32"/>
      <c r="P29" s="32"/>
      <c r="Q29" s="32"/>
      <c r="R29" s="32"/>
      <c r="S29" s="32"/>
      <c r="T29" s="32"/>
      <c r="U29" s="32"/>
      <c r="V29" s="32"/>
      <c r="W29" s="32"/>
      <c r="X29" s="32"/>
      <c r="Y29" s="32"/>
      <c r="Z29" s="32"/>
      <c r="AA29" s="3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row>
    <row r="30" spans="1:587" ht="63.95" customHeight="1" x14ac:dyDescent="0.25">
      <c r="A30" s="89"/>
      <c r="B30" s="6"/>
      <c r="C30" s="191" t="s">
        <v>233</v>
      </c>
      <c r="D30" s="191"/>
      <c r="E30" s="191"/>
      <c r="F30" s="191"/>
      <c r="G30" s="192"/>
      <c r="H30" s="192"/>
      <c r="I30" s="192"/>
      <c r="J30" s="6"/>
      <c r="K30" s="89"/>
      <c r="L30" s="2"/>
      <c r="M30" s="2"/>
      <c r="N30" s="32"/>
      <c r="O30" s="32"/>
      <c r="P30" s="32"/>
      <c r="Q30" s="32"/>
      <c r="R30" s="32"/>
      <c r="S30" s="32"/>
      <c r="T30" s="32"/>
      <c r="U30" s="32"/>
      <c r="V30" s="32"/>
      <c r="W30" s="32"/>
      <c r="X30" s="32"/>
      <c r="Y30" s="32"/>
      <c r="Z30" s="32"/>
      <c r="AA30" s="3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row>
    <row r="31" spans="1:587" ht="54.95" customHeight="1" x14ac:dyDescent="0.5">
      <c r="A31" s="89"/>
      <c r="B31" s="6"/>
      <c r="C31" s="191"/>
      <c r="D31" s="191"/>
      <c r="E31" s="191"/>
      <c r="F31" s="191"/>
      <c r="G31" s="192"/>
      <c r="H31" s="192"/>
      <c r="I31" s="192"/>
      <c r="J31" s="6"/>
      <c r="K31" s="89"/>
      <c r="L31" s="2"/>
      <c r="M31" s="2"/>
      <c r="N31" s="32"/>
      <c r="O31" s="32"/>
      <c r="P31" s="32"/>
      <c r="Q31" s="32"/>
      <c r="R31" s="137"/>
      <c r="S31" s="32"/>
      <c r="T31" s="32"/>
      <c r="U31" s="32"/>
      <c r="V31" s="32"/>
      <c r="W31" s="32"/>
      <c r="X31" s="32"/>
      <c r="Y31" s="32"/>
      <c r="Z31" s="32"/>
      <c r="AA31" s="3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row>
    <row r="32" spans="1:587" ht="59.1" customHeight="1" x14ac:dyDescent="0.25">
      <c r="A32" s="89"/>
      <c r="B32" s="6"/>
      <c r="C32" s="191" t="s">
        <v>234</v>
      </c>
      <c r="D32" s="191"/>
      <c r="E32" s="191"/>
      <c r="F32" s="191"/>
      <c r="G32" s="192" t="e">
        <f>+#REF!</f>
        <v>#REF!</v>
      </c>
      <c r="H32" s="192"/>
      <c r="I32" s="192"/>
      <c r="J32" s="6"/>
      <c r="K32" s="89"/>
      <c r="L32" s="2"/>
      <c r="M32" s="2"/>
      <c r="N32" s="32"/>
      <c r="O32" s="32"/>
      <c r="P32" s="32"/>
      <c r="Q32" s="32"/>
      <c r="R32" s="32"/>
      <c r="S32" s="32"/>
      <c r="T32" s="32"/>
      <c r="U32" s="32"/>
      <c r="V32" s="32"/>
      <c r="W32" s="32"/>
      <c r="X32" s="32"/>
      <c r="Y32" s="32"/>
      <c r="Z32" s="32"/>
      <c r="AA32" s="3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row>
    <row r="33" spans="1:587" ht="62.1" customHeight="1" x14ac:dyDescent="0.25">
      <c r="A33" s="89"/>
      <c r="B33" s="6"/>
      <c r="C33" s="191"/>
      <c r="D33" s="191"/>
      <c r="E33" s="191"/>
      <c r="F33" s="191"/>
      <c r="G33" s="192"/>
      <c r="H33" s="192"/>
      <c r="I33" s="192"/>
      <c r="J33" s="6"/>
      <c r="K33" s="89"/>
      <c r="L33" s="2"/>
      <c r="M33" s="2"/>
      <c r="N33" s="32"/>
      <c r="O33" s="32"/>
      <c r="P33" s="32"/>
      <c r="Q33" s="32"/>
      <c r="R33" s="32"/>
      <c r="S33" s="32"/>
      <c r="T33" s="32"/>
      <c r="U33" s="32"/>
      <c r="V33" s="32"/>
      <c r="W33" s="32"/>
      <c r="X33" s="32"/>
      <c r="Y33" s="32"/>
      <c r="Z33" s="32"/>
      <c r="AA33" s="3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row>
    <row r="34" spans="1:587" ht="62.1" customHeight="1" x14ac:dyDescent="0.25">
      <c r="A34" s="89"/>
      <c r="B34" s="6"/>
      <c r="C34" s="134"/>
      <c r="D34" s="134"/>
      <c r="E34" s="135"/>
      <c r="F34" s="14"/>
      <c r="G34" s="15"/>
      <c r="H34" s="12"/>
      <c r="I34" s="13"/>
      <c r="J34" s="6"/>
      <c r="K34" s="89"/>
      <c r="L34" s="2"/>
      <c r="M34" s="2"/>
      <c r="N34" s="32"/>
      <c r="O34" s="32"/>
      <c r="P34" s="32"/>
      <c r="Q34" s="32"/>
      <c r="R34" s="32"/>
      <c r="S34" s="32"/>
      <c r="T34" s="32"/>
      <c r="U34" s="32"/>
      <c r="V34" s="32"/>
      <c r="W34" s="32"/>
      <c r="X34" s="32"/>
      <c r="Y34" s="32"/>
      <c r="Z34" s="32"/>
      <c r="AA34" s="3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row>
    <row r="35" spans="1:587" x14ac:dyDescent="0.25">
      <c r="A35" s="89"/>
      <c r="B35" s="6"/>
      <c r="C35" s="6"/>
      <c r="D35" s="6"/>
      <c r="E35" s="6"/>
      <c r="F35" s="5"/>
      <c r="G35" s="5"/>
      <c r="H35" s="6"/>
      <c r="I35" s="6"/>
      <c r="J35" s="6"/>
      <c r="K35" s="89"/>
      <c r="L35" s="2"/>
      <c r="M35" s="2"/>
      <c r="N35" s="32"/>
      <c r="O35" s="32"/>
      <c r="P35" s="32"/>
      <c r="Q35" s="32"/>
      <c r="R35" s="32"/>
      <c r="S35" s="32"/>
      <c r="T35" s="32"/>
      <c r="U35" s="32"/>
      <c r="V35" s="32"/>
      <c r="W35" s="32"/>
      <c r="X35" s="32"/>
      <c r="Y35" s="32"/>
      <c r="Z35" s="32"/>
      <c r="AA35" s="3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row>
    <row r="36" spans="1:587" ht="24.95" customHeight="1" x14ac:dyDescent="0.25">
      <c r="A36" s="89"/>
      <c r="B36" s="89"/>
      <c r="C36" s="89"/>
      <c r="D36" s="89"/>
      <c r="E36" s="89"/>
      <c r="F36" s="90"/>
      <c r="G36" s="90"/>
      <c r="H36" s="89"/>
      <c r="I36" s="89"/>
      <c r="J36" s="89"/>
      <c r="K36" s="89"/>
      <c r="L36" s="2"/>
      <c r="M36" s="2"/>
      <c r="N36" s="32"/>
      <c r="O36" s="32"/>
      <c r="P36" s="32"/>
      <c r="Q36" s="32"/>
      <c r="R36" s="32"/>
      <c r="S36" s="32"/>
      <c r="T36" s="32"/>
      <c r="U36" s="32"/>
      <c r="V36" s="32"/>
      <c r="W36" s="32"/>
      <c r="X36" s="32"/>
      <c r="Y36" s="32"/>
      <c r="Z36" s="32"/>
      <c r="AA36" s="3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row>
    <row r="37" spans="1:587" ht="47.25" customHeight="1" x14ac:dyDescent="0.25">
      <c r="A37" s="2"/>
      <c r="B37" s="2"/>
      <c r="C37" s="136"/>
      <c r="D37" s="136"/>
      <c r="E37" s="136"/>
      <c r="F37" s="136"/>
      <c r="G37" s="2"/>
      <c r="H37" s="2"/>
      <c r="I37" s="2"/>
      <c r="J37" s="2"/>
      <c r="K37" s="2"/>
      <c r="L37" s="2"/>
      <c r="M37" s="2"/>
      <c r="N37" s="32"/>
      <c r="O37" s="32"/>
      <c r="P37" s="32"/>
      <c r="Q37" s="32"/>
      <c r="R37" s="32"/>
      <c r="S37" s="32"/>
      <c r="T37" s="32"/>
      <c r="U37" s="32"/>
      <c r="V37" s="32"/>
      <c r="W37" s="32"/>
      <c r="X37" s="32"/>
      <c r="Y37" s="32"/>
      <c r="Z37" s="32"/>
      <c r="AA37" s="3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row>
    <row r="38" spans="1:587" x14ac:dyDescent="0.25">
      <c r="A38" s="2"/>
      <c r="B38" s="2"/>
      <c r="C38" s="2"/>
      <c r="D38" s="2"/>
      <c r="E38" s="2"/>
      <c r="F38" s="2"/>
      <c r="G38" s="2"/>
      <c r="H38" s="2"/>
      <c r="I38" s="2"/>
      <c r="J38" s="2"/>
      <c r="K38" s="2"/>
      <c r="L38" s="2"/>
      <c r="M38" s="2"/>
      <c r="N38" s="32"/>
      <c r="O38" s="32"/>
      <c r="P38" s="32"/>
      <c r="Q38" s="32"/>
      <c r="R38" s="32"/>
      <c r="S38" s="32"/>
      <c r="T38" s="32"/>
      <c r="U38" s="32"/>
      <c r="V38" s="32"/>
      <c r="W38" s="32"/>
      <c r="X38" s="32"/>
      <c r="Y38" s="32"/>
      <c r="Z38" s="32"/>
      <c r="AA38" s="3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row>
    <row r="39" spans="1:587" x14ac:dyDescent="0.25">
      <c r="A39" s="2"/>
      <c r="B39" s="2"/>
      <c r="C39" s="2"/>
      <c r="D39" s="2"/>
      <c r="E39" s="2"/>
      <c r="F39" s="2"/>
      <c r="G39" s="2"/>
      <c r="H39" s="2"/>
      <c r="I39" s="2"/>
      <c r="J39" s="2"/>
      <c r="K39" s="2"/>
      <c r="L39" s="2"/>
      <c r="M39" s="2"/>
      <c r="N39" s="32"/>
      <c r="O39" s="32"/>
      <c r="P39" s="32"/>
      <c r="Q39" s="32"/>
      <c r="R39" s="32"/>
      <c r="S39" s="32"/>
      <c r="T39" s="32"/>
      <c r="U39" s="32"/>
      <c r="V39" s="32"/>
      <c r="W39" s="32"/>
      <c r="X39" s="32"/>
      <c r="Y39" s="32"/>
      <c r="Z39" s="32"/>
      <c r="AA39" s="3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row>
    <row r="40" spans="1:587" x14ac:dyDescent="0.25">
      <c r="A40" s="2"/>
      <c r="B40" s="2"/>
      <c r="C40" s="2"/>
      <c r="D40" s="2"/>
      <c r="E40" s="2"/>
      <c r="F40" s="2"/>
      <c r="G40" s="2"/>
      <c r="H40" s="2"/>
      <c r="I40" s="2"/>
      <c r="J40" s="2"/>
      <c r="K40" s="2"/>
      <c r="L40" s="2"/>
      <c r="M40" s="2"/>
      <c r="N40" s="32"/>
      <c r="O40" s="32"/>
      <c r="P40" s="32"/>
      <c r="Q40" s="32"/>
      <c r="R40" s="32"/>
      <c r="S40" s="32"/>
      <c r="T40" s="32"/>
      <c r="U40" s="32"/>
      <c r="V40" s="32"/>
      <c r="W40" s="32"/>
      <c r="X40" s="32"/>
      <c r="Y40" s="32"/>
      <c r="Z40" s="32"/>
      <c r="AA40" s="3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row>
    <row r="41" spans="1:587" x14ac:dyDescent="0.25">
      <c r="A41" s="2"/>
      <c r="B41" s="2"/>
      <c r="C41" s="2"/>
      <c r="D41" s="2"/>
      <c r="E41" s="2"/>
      <c r="F41" s="2"/>
      <c r="G41" s="2"/>
      <c r="H41" s="2"/>
      <c r="I41" s="2"/>
      <c r="J41" s="2"/>
      <c r="K41" s="2"/>
      <c r="L41" s="2"/>
      <c r="M41" s="2"/>
      <c r="N41" s="32"/>
      <c r="O41" s="32"/>
      <c r="P41" s="32"/>
      <c r="Q41" s="32"/>
      <c r="R41" s="32"/>
      <c r="S41" s="32"/>
      <c r="T41" s="32"/>
      <c r="U41" s="32"/>
      <c r="V41" s="32"/>
      <c r="W41" s="32"/>
      <c r="X41" s="32"/>
      <c r="Y41" s="32"/>
      <c r="Z41" s="32"/>
      <c r="AA41" s="3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row>
    <row r="42" spans="1:587" x14ac:dyDescent="0.25">
      <c r="A42" s="2"/>
      <c r="B42" s="2"/>
      <c r="C42" s="2"/>
      <c r="D42" s="2"/>
      <c r="E42" s="2"/>
      <c r="F42" s="2"/>
      <c r="G42" s="2"/>
      <c r="H42" s="2"/>
      <c r="I42" s="2"/>
      <c r="J42" s="2"/>
      <c r="K42" s="2"/>
      <c r="L42" s="2"/>
      <c r="M42" s="2"/>
      <c r="N42" s="32"/>
      <c r="O42" s="32"/>
      <c r="P42" s="32"/>
      <c r="Q42" s="32"/>
      <c r="R42" s="32"/>
      <c r="S42" s="32"/>
      <c r="T42" s="32"/>
      <c r="U42" s="32"/>
      <c r="V42" s="32"/>
      <c r="W42" s="32"/>
      <c r="X42" s="32"/>
      <c r="Y42" s="32"/>
      <c r="Z42" s="32"/>
      <c r="AA42" s="3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row>
    <row r="43" spans="1:587" x14ac:dyDescent="0.25">
      <c r="A43" s="2"/>
      <c r="B43" s="2"/>
      <c r="C43" s="2"/>
      <c r="D43" s="2"/>
      <c r="E43" s="2"/>
      <c r="F43" s="2"/>
      <c r="G43" s="2"/>
      <c r="H43" s="2"/>
      <c r="I43" s="2"/>
      <c r="J43" s="2"/>
      <c r="K43" s="2"/>
      <c r="L43" s="2"/>
      <c r="M43" s="2"/>
      <c r="N43" s="32"/>
      <c r="O43" s="32"/>
      <c r="P43" s="32"/>
      <c r="Q43" s="32"/>
      <c r="R43" s="32"/>
      <c r="S43" s="32"/>
      <c r="T43" s="32"/>
      <c r="U43" s="32"/>
      <c r="V43" s="32"/>
      <c r="W43" s="32"/>
      <c r="X43" s="32"/>
      <c r="Y43" s="32"/>
      <c r="Z43" s="32"/>
      <c r="AA43" s="3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row>
    <row r="44" spans="1:587" x14ac:dyDescent="0.25">
      <c r="A44" s="2"/>
      <c r="B44" s="2"/>
      <c r="C44" s="2"/>
      <c r="D44" s="2"/>
      <c r="E44" s="2"/>
      <c r="F44" s="2"/>
      <c r="G44" s="2"/>
      <c r="H44" s="2"/>
      <c r="I44" s="2"/>
      <c r="J44" s="2"/>
      <c r="K44" s="2"/>
      <c r="L44" s="2"/>
      <c r="M44" s="2"/>
      <c r="N44" s="32"/>
      <c r="O44" s="32"/>
      <c r="P44" s="32"/>
      <c r="Q44" s="32"/>
      <c r="R44" s="32"/>
      <c r="S44" s="32"/>
      <c r="T44" s="32"/>
      <c r="U44" s="32"/>
      <c r="V44" s="32"/>
      <c r="W44" s="32"/>
      <c r="X44" s="32"/>
      <c r="Y44" s="32"/>
      <c r="Z44" s="32"/>
      <c r="AA44" s="3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row>
    <row r="45" spans="1:587" x14ac:dyDescent="0.25">
      <c r="A45" s="2"/>
      <c r="B45" s="2"/>
      <c r="C45" s="2"/>
      <c r="D45" s="2"/>
      <c r="E45" s="2"/>
      <c r="F45" s="2"/>
      <c r="G45" s="2"/>
      <c r="H45" s="2"/>
      <c r="I45" s="2"/>
      <c r="J45" s="2"/>
      <c r="K45" s="2"/>
      <c r="L45" s="2"/>
      <c r="M45" s="2"/>
      <c r="N45" s="32"/>
      <c r="O45" s="32"/>
      <c r="P45" s="32"/>
      <c r="Q45" s="32"/>
      <c r="R45" s="32"/>
      <c r="S45" s="32"/>
      <c r="T45" s="32"/>
      <c r="U45" s="32"/>
      <c r="V45" s="32"/>
      <c r="W45" s="32"/>
      <c r="X45" s="32"/>
      <c r="Y45" s="32"/>
      <c r="Z45" s="32"/>
      <c r="AA45" s="3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row>
    <row r="46" spans="1:587" x14ac:dyDescent="0.25">
      <c r="A46" s="2"/>
      <c r="B46" s="2"/>
      <c r="C46" s="2"/>
      <c r="D46" s="2"/>
      <c r="E46" s="2"/>
      <c r="F46" s="2"/>
      <c r="G46" s="2"/>
      <c r="H46" s="2"/>
      <c r="I46" s="2"/>
      <c r="J46" s="2"/>
      <c r="K46" s="2"/>
      <c r="L46" s="2"/>
      <c r="M46" s="2"/>
      <c r="N46" s="32"/>
      <c r="O46" s="32"/>
      <c r="P46" s="32"/>
      <c r="Q46" s="32"/>
      <c r="R46" s="32"/>
      <c r="S46" s="32"/>
      <c r="T46" s="32"/>
      <c r="U46" s="32"/>
      <c r="V46" s="32"/>
      <c r="W46" s="32"/>
      <c r="X46" s="32"/>
      <c r="Y46" s="32"/>
      <c r="Z46" s="32"/>
      <c r="AA46" s="3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row>
    <row r="47" spans="1:587" x14ac:dyDescent="0.25">
      <c r="A47" s="2"/>
      <c r="B47" s="2"/>
      <c r="C47" s="2"/>
      <c r="D47" s="2"/>
      <c r="E47" s="2"/>
      <c r="F47" s="2"/>
      <c r="G47" s="2"/>
      <c r="H47" s="2"/>
      <c r="I47" s="2"/>
      <c r="J47" s="2"/>
      <c r="K47" s="2"/>
      <c r="L47" s="2"/>
      <c r="M47" s="2"/>
      <c r="N47" s="32"/>
      <c r="O47" s="32"/>
      <c r="P47" s="32"/>
      <c r="Q47" s="32"/>
      <c r="R47" s="32"/>
      <c r="S47" s="32"/>
      <c r="T47" s="32"/>
      <c r="U47" s="32"/>
      <c r="V47" s="32"/>
      <c r="W47" s="32"/>
      <c r="X47" s="32"/>
      <c r="Y47" s="32"/>
      <c r="Z47" s="32"/>
      <c r="AA47" s="3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row>
    <row r="48" spans="1:587" x14ac:dyDescent="0.25">
      <c r="A48" s="2"/>
      <c r="B48" s="2"/>
      <c r="C48" s="2"/>
      <c r="D48" s="2"/>
      <c r="E48" s="2"/>
      <c r="F48" s="2"/>
      <c r="G48" s="2"/>
      <c r="H48" s="2"/>
      <c r="I48" s="2"/>
      <c r="J48" s="2"/>
      <c r="K48" s="2"/>
      <c r="L48" s="2"/>
      <c r="M48" s="2"/>
      <c r="N48" s="32"/>
      <c r="O48" s="32"/>
      <c r="P48" s="32"/>
      <c r="Q48" s="32"/>
      <c r="R48" s="32"/>
      <c r="S48" s="32"/>
      <c r="T48" s="32"/>
      <c r="U48" s="32"/>
      <c r="V48" s="32"/>
      <c r="W48" s="32"/>
      <c r="X48" s="32"/>
      <c r="Y48" s="32"/>
      <c r="Z48" s="32"/>
      <c r="AA48" s="3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row>
    <row r="49" spans="1:587" x14ac:dyDescent="0.25">
      <c r="A49" s="2"/>
      <c r="B49" s="2"/>
      <c r="C49" s="2"/>
      <c r="D49" s="2"/>
      <c r="E49" s="2"/>
      <c r="F49" s="2"/>
      <c r="G49" s="2"/>
      <c r="H49" s="2"/>
      <c r="I49" s="2"/>
      <c r="J49" s="2"/>
      <c r="K49" s="2"/>
      <c r="L49" s="2"/>
      <c r="M49" s="2"/>
      <c r="N49" s="32"/>
      <c r="O49" s="32"/>
      <c r="P49" s="32"/>
      <c r="Q49" s="32"/>
      <c r="R49" s="32"/>
      <c r="S49" s="32"/>
      <c r="T49" s="32"/>
      <c r="U49" s="32"/>
      <c r="V49" s="32"/>
      <c r="W49" s="32"/>
      <c r="X49" s="32"/>
      <c r="Y49" s="32"/>
      <c r="Z49" s="32"/>
      <c r="AA49" s="3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row>
    <row r="50" spans="1:587" x14ac:dyDescent="0.25">
      <c r="A50" s="2"/>
      <c r="B50" s="2"/>
      <c r="C50" s="2"/>
      <c r="D50" s="2"/>
      <c r="E50" s="2"/>
      <c r="F50" s="2"/>
      <c r="G50" s="2"/>
      <c r="H50" s="2"/>
      <c r="I50" s="2"/>
      <c r="J50" s="2"/>
      <c r="K50" s="2"/>
      <c r="L50" s="2"/>
      <c r="M50" s="2"/>
      <c r="N50" s="32"/>
      <c r="O50" s="32"/>
      <c r="P50" s="32"/>
      <c r="Q50" s="32"/>
      <c r="R50" s="32"/>
      <c r="S50" s="32"/>
      <c r="T50" s="32"/>
      <c r="U50" s="32"/>
      <c r="V50" s="32"/>
      <c r="W50" s="32"/>
      <c r="X50" s="32"/>
      <c r="Y50" s="32"/>
      <c r="Z50" s="32"/>
      <c r="AA50" s="3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row>
    <row r="51" spans="1:587" x14ac:dyDescent="0.25">
      <c r="A51" s="2"/>
      <c r="B51" s="2"/>
      <c r="C51" s="2"/>
      <c r="D51" s="2"/>
      <c r="E51" s="2"/>
      <c r="F51" s="2"/>
      <c r="G51" s="2"/>
      <c r="H51" s="2"/>
      <c r="I51" s="2"/>
      <c r="J51" s="2"/>
      <c r="K51" s="2"/>
      <c r="L51" s="2"/>
      <c r="M51" s="2"/>
      <c r="N51" s="32"/>
      <c r="O51" s="32"/>
      <c r="P51" s="32"/>
      <c r="Q51" s="32"/>
      <c r="R51" s="32"/>
      <c r="S51" s="32"/>
      <c r="T51" s="32"/>
      <c r="U51" s="32"/>
      <c r="V51" s="32"/>
      <c r="W51" s="32"/>
      <c r="X51" s="32"/>
      <c r="Y51" s="32"/>
      <c r="Z51" s="32"/>
      <c r="AA51" s="3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row>
    <row r="52" spans="1:587" x14ac:dyDescent="0.25">
      <c r="A52" s="2"/>
      <c r="B52" s="2"/>
      <c r="C52" s="2"/>
      <c r="D52" s="2"/>
      <c r="E52" s="2"/>
      <c r="F52" s="2"/>
      <c r="G52" s="2"/>
      <c r="H52" s="2"/>
      <c r="I52" s="2"/>
      <c r="J52" s="2"/>
      <c r="K52" s="2"/>
      <c r="L52" s="2"/>
      <c r="M52" s="2"/>
      <c r="N52" s="32"/>
      <c r="O52" s="32"/>
      <c r="P52" s="32"/>
      <c r="Q52" s="32"/>
      <c r="R52" s="32"/>
      <c r="S52" s="32"/>
      <c r="T52" s="32"/>
      <c r="U52" s="32"/>
      <c r="V52" s="32"/>
      <c r="W52" s="32"/>
      <c r="X52" s="32"/>
      <c r="Y52" s="32"/>
      <c r="Z52" s="32"/>
      <c r="AA52" s="3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row>
    <row r="53" spans="1:587" x14ac:dyDescent="0.25">
      <c r="A53" s="2"/>
      <c r="B53" s="2"/>
      <c r="C53" s="2"/>
      <c r="D53" s="2"/>
      <c r="E53" s="2"/>
      <c r="F53" s="2"/>
      <c r="G53" s="2"/>
      <c r="H53" s="2"/>
      <c r="I53" s="2"/>
      <c r="J53" s="2"/>
      <c r="K53" s="2"/>
      <c r="L53" s="2"/>
      <c r="M53" s="2"/>
      <c r="N53" s="32"/>
      <c r="O53" s="32"/>
      <c r="P53" s="32"/>
      <c r="Q53" s="32"/>
      <c r="R53" s="32"/>
      <c r="S53" s="32"/>
      <c r="T53" s="32"/>
      <c r="U53" s="32"/>
      <c r="V53" s="32"/>
      <c r="W53" s="32"/>
      <c r="X53" s="32"/>
      <c r="Y53" s="32"/>
      <c r="Z53" s="32"/>
      <c r="AA53" s="3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row>
    <row r="54" spans="1:587" x14ac:dyDescent="0.25">
      <c r="A54" s="2"/>
      <c r="B54" s="2"/>
      <c r="C54" s="2"/>
      <c r="D54" s="2"/>
      <c r="E54" s="2"/>
      <c r="F54" s="2"/>
      <c r="G54" s="2"/>
      <c r="H54" s="2"/>
      <c r="I54" s="2"/>
      <c r="J54" s="2"/>
      <c r="K54" s="2"/>
      <c r="L54" s="2"/>
      <c r="M54" s="2"/>
      <c r="N54" s="32"/>
      <c r="O54" s="32"/>
      <c r="P54" s="32"/>
      <c r="Q54" s="32"/>
      <c r="R54" s="32"/>
      <c r="S54" s="32"/>
      <c r="T54" s="32"/>
      <c r="U54" s="32"/>
      <c r="V54" s="32"/>
      <c r="W54" s="32"/>
      <c r="X54" s="32"/>
      <c r="Y54" s="32"/>
      <c r="Z54" s="32"/>
      <c r="AA54" s="3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row>
    <row r="55" spans="1:587" x14ac:dyDescent="0.25">
      <c r="A55" s="2"/>
      <c r="B55" s="2"/>
      <c r="C55" s="2"/>
      <c r="D55" s="2"/>
      <c r="E55" s="2"/>
      <c r="F55" s="2"/>
      <c r="G55" s="2"/>
      <c r="H55" s="2"/>
      <c r="I55" s="2"/>
      <c r="J55" s="2"/>
      <c r="K55" s="2"/>
      <c r="L55" s="2"/>
      <c r="M55" s="2"/>
      <c r="N55" s="32"/>
      <c r="O55" s="32"/>
      <c r="P55" s="32"/>
      <c r="Q55" s="32"/>
      <c r="R55" s="32"/>
      <c r="S55" s="32"/>
      <c r="T55" s="32"/>
      <c r="U55" s="32"/>
      <c r="V55" s="32"/>
      <c r="W55" s="32"/>
      <c r="X55" s="32"/>
      <c r="Y55" s="32"/>
      <c r="Z55" s="32"/>
      <c r="AA55" s="3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row>
    <row r="56" spans="1:587" x14ac:dyDescent="0.25">
      <c r="A56" s="2"/>
      <c r="B56" s="2"/>
      <c r="C56" s="2"/>
      <c r="D56" s="2"/>
      <c r="E56" s="2"/>
      <c r="F56" s="2"/>
      <c r="G56" s="2"/>
      <c r="H56" s="2"/>
      <c r="I56" s="2"/>
      <c r="J56" s="2"/>
      <c r="K56" s="2"/>
      <c r="L56" s="2"/>
      <c r="M56" s="2"/>
      <c r="N56" s="32"/>
      <c r="O56" s="32"/>
      <c r="P56" s="32"/>
      <c r="Q56" s="32"/>
      <c r="R56" s="32"/>
      <c r="S56" s="32"/>
      <c r="T56" s="32"/>
      <c r="U56" s="32"/>
      <c r="V56" s="32"/>
      <c r="W56" s="32"/>
      <c r="X56" s="32"/>
      <c r="Y56" s="32"/>
      <c r="Z56" s="32"/>
      <c r="AA56" s="3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row>
    <row r="57" spans="1:587" x14ac:dyDescent="0.25">
      <c r="A57" s="2"/>
      <c r="B57" s="2"/>
      <c r="C57" s="2"/>
      <c r="D57" s="2"/>
      <c r="E57" s="2"/>
      <c r="F57" s="2"/>
      <c r="G57" s="2"/>
      <c r="H57" s="2"/>
      <c r="I57" s="2"/>
      <c r="J57" s="2"/>
      <c r="K57" s="2"/>
      <c r="L57" s="2"/>
      <c r="M57" s="2"/>
      <c r="N57" s="32"/>
      <c r="O57" s="32"/>
      <c r="P57" s="32"/>
      <c r="Q57" s="32"/>
      <c r="R57" s="32"/>
      <c r="S57" s="32"/>
      <c r="T57" s="32"/>
      <c r="U57" s="32"/>
      <c r="V57" s="32"/>
      <c r="W57" s="32"/>
      <c r="X57" s="32"/>
      <c r="Y57" s="32"/>
      <c r="Z57" s="32"/>
      <c r="AA57" s="3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row>
    <row r="58" spans="1:587" x14ac:dyDescent="0.25">
      <c r="A58" s="2"/>
      <c r="B58" s="2"/>
      <c r="C58" s="2"/>
      <c r="D58" s="2"/>
      <c r="E58" s="2"/>
      <c r="F58" s="2"/>
      <c r="G58" s="2"/>
      <c r="H58" s="2"/>
      <c r="I58" s="2"/>
      <c r="J58" s="2"/>
      <c r="K58" s="2"/>
      <c r="L58" s="2"/>
      <c r="M58" s="2"/>
      <c r="N58" s="32"/>
      <c r="O58" s="32"/>
      <c r="P58" s="32"/>
      <c r="Q58" s="32"/>
      <c r="R58" s="32"/>
      <c r="S58" s="32"/>
      <c r="T58" s="32"/>
      <c r="U58" s="32"/>
      <c r="V58" s="32"/>
      <c r="W58" s="32"/>
      <c r="X58" s="32"/>
      <c r="Y58" s="32"/>
      <c r="Z58" s="32"/>
      <c r="AA58" s="3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row>
    <row r="59" spans="1:587" x14ac:dyDescent="0.25">
      <c r="A59" s="2"/>
      <c r="B59" s="2"/>
      <c r="C59" s="2"/>
      <c r="D59" s="2"/>
      <c r="E59" s="2"/>
      <c r="F59" s="2"/>
      <c r="G59" s="2"/>
      <c r="H59" s="2"/>
      <c r="I59" s="2"/>
      <c r="J59" s="2"/>
      <c r="K59" s="2"/>
      <c r="L59" s="2"/>
      <c r="M59" s="2"/>
      <c r="N59" s="32"/>
      <c r="O59" s="32"/>
      <c r="P59" s="32"/>
      <c r="Q59" s="32"/>
      <c r="R59" s="32"/>
      <c r="S59" s="32"/>
      <c r="T59" s="32"/>
      <c r="U59" s="32"/>
      <c r="V59" s="32"/>
      <c r="W59" s="32"/>
      <c r="X59" s="32"/>
      <c r="Y59" s="32"/>
      <c r="Z59" s="32"/>
      <c r="AA59" s="3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row>
    <row r="60" spans="1:587" x14ac:dyDescent="0.25">
      <c r="A60" s="2"/>
      <c r="B60" s="2"/>
      <c r="C60" s="2"/>
      <c r="D60" s="2"/>
      <c r="E60" s="2"/>
      <c r="F60" s="2"/>
      <c r="G60" s="2"/>
      <c r="H60" s="2"/>
      <c r="I60" s="2"/>
      <c r="J60" s="2"/>
      <c r="K60" s="2"/>
      <c r="L60" s="2"/>
      <c r="M60" s="2"/>
      <c r="N60" s="32"/>
      <c r="O60" s="32"/>
      <c r="P60" s="32"/>
      <c r="Q60" s="32"/>
      <c r="R60" s="32"/>
      <c r="S60" s="32"/>
      <c r="T60" s="32"/>
      <c r="U60" s="32"/>
      <c r="V60" s="32"/>
      <c r="W60" s="32"/>
      <c r="X60" s="32"/>
      <c r="Y60" s="32"/>
      <c r="Z60" s="32"/>
      <c r="AA60" s="3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c r="VO60" s="2"/>
    </row>
    <row r="61" spans="1:587" x14ac:dyDescent="0.25">
      <c r="A61" s="2"/>
      <c r="B61" s="2"/>
      <c r="C61" s="2"/>
      <c r="D61" s="2"/>
      <c r="E61" s="2"/>
      <c r="F61" s="2"/>
      <c r="G61" s="2"/>
      <c r="H61" s="2"/>
      <c r="I61" s="2"/>
      <c r="J61" s="2"/>
      <c r="K61" s="2"/>
      <c r="L61" s="2"/>
      <c r="M61" s="2"/>
      <c r="N61" s="32"/>
      <c r="O61" s="32"/>
      <c r="P61" s="32"/>
      <c r="Q61" s="32"/>
      <c r="R61" s="32"/>
      <c r="S61" s="32"/>
      <c r="T61" s="32"/>
      <c r="U61" s="32"/>
      <c r="V61" s="32"/>
      <c r="W61" s="32"/>
      <c r="X61" s="32"/>
      <c r="Y61" s="32"/>
      <c r="Z61" s="32"/>
      <c r="AA61" s="3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row>
    <row r="62" spans="1:587" x14ac:dyDescent="0.25">
      <c r="A62" s="2"/>
      <c r="B62" s="2"/>
      <c r="C62" s="2"/>
      <c r="D62" s="2"/>
      <c r="E62" s="2"/>
      <c r="F62" s="2"/>
      <c r="G62" s="2"/>
      <c r="H62" s="2"/>
      <c r="I62" s="2"/>
      <c r="J62" s="2"/>
      <c r="K62" s="2"/>
      <c r="L62" s="2"/>
      <c r="M62" s="2"/>
      <c r="N62" s="32"/>
      <c r="O62" s="32"/>
      <c r="P62" s="32"/>
      <c r="Q62" s="32"/>
      <c r="R62" s="32"/>
      <c r="S62" s="32"/>
      <c r="T62" s="32"/>
      <c r="U62" s="32"/>
      <c r="V62" s="32"/>
      <c r="W62" s="32"/>
      <c r="X62" s="32"/>
      <c r="Y62" s="32"/>
      <c r="Z62" s="32"/>
      <c r="AA62" s="3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row>
    <row r="63" spans="1:587" x14ac:dyDescent="0.25">
      <c r="A63" s="2"/>
      <c r="B63" s="2"/>
      <c r="C63" s="2"/>
      <c r="D63" s="2"/>
      <c r="E63" s="2"/>
      <c r="F63" s="2"/>
      <c r="G63" s="2"/>
      <c r="H63" s="2"/>
      <c r="I63" s="2"/>
      <c r="J63" s="2"/>
      <c r="K63" s="2"/>
      <c r="L63" s="2"/>
      <c r="M63" s="2"/>
      <c r="N63" s="32"/>
      <c r="O63" s="32"/>
      <c r="P63" s="32"/>
      <c r="Q63" s="32"/>
      <c r="R63" s="32"/>
      <c r="S63" s="32"/>
      <c r="T63" s="32"/>
      <c r="U63" s="32"/>
      <c r="V63" s="32"/>
      <c r="W63" s="32"/>
      <c r="X63" s="32"/>
      <c r="Y63" s="32"/>
      <c r="Z63" s="32"/>
      <c r="AA63" s="3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row>
    <row r="64" spans="1:587" x14ac:dyDescent="0.25">
      <c r="A64" s="2"/>
      <c r="B64" s="2"/>
      <c r="C64" s="2"/>
      <c r="D64" s="2"/>
      <c r="E64" s="2"/>
      <c r="F64" s="2"/>
      <c r="G64" s="2"/>
      <c r="H64" s="2"/>
      <c r="I64" s="2"/>
      <c r="J64" s="2"/>
      <c r="K64" s="2"/>
      <c r="L64" s="2"/>
      <c r="M64" s="2"/>
      <c r="N64" s="32"/>
      <c r="O64" s="32"/>
      <c r="P64" s="32"/>
      <c r="Q64" s="32"/>
      <c r="R64" s="32"/>
      <c r="S64" s="32"/>
      <c r="T64" s="32"/>
      <c r="U64" s="32"/>
      <c r="V64" s="32"/>
      <c r="W64" s="32"/>
      <c r="X64" s="32"/>
      <c r="Y64" s="32"/>
      <c r="Z64" s="32"/>
      <c r="AA64" s="3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row>
    <row r="65" spans="1:587" x14ac:dyDescent="0.25">
      <c r="A65" s="2"/>
      <c r="B65" s="2"/>
      <c r="C65" s="2"/>
      <c r="D65" s="2"/>
      <c r="E65" s="2"/>
      <c r="F65" s="2"/>
      <c r="G65" s="2"/>
      <c r="H65" s="2"/>
      <c r="I65" s="2"/>
      <c r="J65" s="2"/>
      <c r="K65" s="2"/>
      <c r="L65" s="2"/>
      <c r="M65" s="2"/>
      <c r="N65" s="32"/>
      <c r="O65" s="32"/>
      <c r="P65" s="32"/>
      <c r="Q65" s="32"/>
      <c r="R65" s="32"/>
      <c r="S65" s="32"/>
      <c r="T65" s="32"/>
      <c r="U65" s="32"/>
      <c r="V65" s="32"/>
      <c r="W65" s="32"/>
      <c r="X65" s="32"/>
      <c r="Y65" s="32"/>
      <c r="Z65" s="32"/>
      <c r="AA65" s="3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row>
    <row r="66" spans="1:587" x14ac:dyDescent="0.25">
      <c r="A66" s="2"/>
      <c r="B66" s="2"/>
      <c r="C66" s="2"/>
      <c r="D66" s="2"/>
      <c r="E66" s="2"/>
      <c r="F66" s="2"/>
      <c r="G66" s="2"/>
      <c r="H66" s="2"/>
      <c r="I66" s="2"/>
      <c r="J66" s="2"/>
      <c r="K66" s="2"/>
      <c r="L66" s="2"/>
      <c r="M66" s="2"/>
      <c r="N66" s="32"/>
      <c r="O66" s="32"/>
      <c r="P66" s="32"/>
      <c r="Q66" s="32"/>
      <c r="R66" s="32"/>
      <c r="S66" s="32"/>
      <c r="T66" s="32"/>
      <c r="U66" s="32"/>
      <c r="V66" s="32"/>
      <c r="W66" s="32"/>
      <c r="X66" s="32"/>
      <c r="Y66" s="32"/>
      <c r="Z66" s="32"/>
      <c r="AA66" s="3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row>
    <row r="67" spans="1:587" x14ac:dyDescent="0.25">
      <c r="A67" s="2"/>
      <c r="B67" s="2"/>
      <c r="C67" s="2"/>
      <c r="D67" s="2"/>
      <c r="E67" s="2"/>
      <c r="F67" s="2"/>
      <c r="G67" s="2"/>
      <c r="H67" s="2"/>
      <c r="I67" s="2"/>
      <c r="J67" s="2"/>
      <c r="K67" s="2"/>
      <c r="L67" s="2"/>
      <c r="M67" s="2"/>
      <c r="N67" s="32"/>
      <c r="O67" s="32"/>
      <c r="P67" s="32"/>
      <c r="Q67" s="32"/>
      <c r="R67" s="32"/>
      <c r="S67" s="32"/>
      <c r="T67" s="32"/>
      <c r="U67" s="32"/>
      <c r="V67" s="32"/>
      <c r="W67" s="32"/>
      <c r="X67" s="32"/>
      <c r="Y67" s="32"/>
      <c r="Z67" s="32"/>
      <c r="AA67" s="3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row>
    <row r="68" spans="1:587" x14ac:dyDescent="0.25">
      <c r="A68" s="2"/>
      <c r="B68" s="2"/>
      <c r="C68" s="2"/>
      <c r="D68" s="2"/>
      <c r="E68" s="2"/>
      <c r="F68" s="2"/>
      <c r="G68" s="2"/>
      <c r="H68" s="2"/>
      <c r="I68" s="2"/>
      <c r="J68" s="2"/>
      <c r="K68" s="2"/>
      <c r="L68" s="2"/>
      <c r="M68" s="2"/>
      <c r="N68" s="32"/>
      <c r="O68" s="32"/>
      <c r="P68" s="32"/>
      <c r="Q68" s="32"/>
      <c r="R68" s="32"/>
      <c r="S68" s="32"/>
      <c r="T68" s="32"/>
      <c r="U68" s="32"/>
      <c r="V68" s="32"/>
      <c r="W68" s="32"/>
      <c r="X68" s="32"/>
      <c r="Y68" s="32"/>
      <c r="Z68" s="32"/>
      <c r="AA68" s="3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row>
    <row r="69" spans="1:587" x14ac:dyDescent="0.25">
      <c r="A69" s="2"/>
      <c r="B69" s="2"/>
      <c r="C69" s="2"/>
      <c r="D69" s="2"/>
      <c r="E69" s="2"/>
      <c r="F69" s="2"/>
      <c r="G69" s="2"/>
      <c r="H69" s="2"/>
      <c r="I69" s="2"/>
      <c r="J69" s="2"/>
      <c r="K69" s="2"/>
      <c r="L69" s="2"/>
      <c r="M69" s="2"/>
      <c r="N69" s="32"/>
      <c r="O69" s="32"/>
      <c r="P69" s="32"/>
      <c r="Q69" s="32"/>
      <c r="R69" s="32"/>
      <c r="S69" s="32"/>
      <c r="T69" s="32"/>
      <c r="U69" s="32"/>
      <c r="V69" s="32"/>
      <c r="W69" s="32"/>
      <c r="X69" s="32"/>
      <c r="Y69" s="32"/>
      <c r="Z69" s="32"/>
      <c r="AA69" s="3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row>
    <row r="70" spans="1:587" x14ac:dyDescent="0.25">
      <c r="A70" s="2"/>
      <c r="B70" s="2"/>
      <c r="C70" s="2"/>
      <c r="D70" s="2"/>
      <c r="E70" s="2"/>
      <c r="F70" s="2"/>
      <c r="G70" s="2"/>
      <c r="H70" s="2"/>
      <c r="I70" s="2"/>
      <c r="J70" s="2"/>
      <c r="K70" s="2"/>
      <c r="L70" s="2"/>
      <c r="M70" s="2"/>
      <c r="N70" s="32"/>
      <c r="O70" s="32"/>
      <c r="P70" s="32"/>
      <c r="Q70" s="32"/>
      <c r="R70" s="32"/>
      <c r="S70" s="32"/>
      <c r="T70" s="32"/>
      <c r="U70" s="32"/>
      <c r="V70" s="32"/>
      <c r="W70" s="32"/>
      <c r="X70" s="32"/>
      <c r="Y70" s="32"/>
      <c r="Z70" s="32"/>
      <c r="AA70" s="3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row>
    <row r="71" spans="1:587" x14ac:dyDescent="0.25">
      <c r="A71" s="2"/>
      <c r="B71" s="2"/>
      <c r="C71" s="2"/>
      <c r="D71" s="2"/>
      <c r="E71" s="2"/>
      <c r="F71" s="2"/>
      <c r="G71" s="2"/>
      <c r="H71" s="2"/>
      <c r="I71" s="2"/>
      <c r="J71" s="2"/>
      <c r="K71" s="2"/>
      <c r="L71" s="2"/>
      <c r="M71" s="2"/>
      <c r="N71" s="32"/>
      <c r="O71" s="32"/>
      <c r="P71" s="32"/>
      <c r="Q71" s="32"/>
      <c r="R71" s="32"/>
      <c r="S71" s="32"/>
      <c r="T71" s="32"/>
      <c r="U71" s="32"/>
      <c r="V71" s="32"/>
      <c r="W71" s="32"/>
      <c r="X71" s="32"/>
      <c r="Y71" s="32"/>
      <c r="Z71" s="32"/>
      <c r="AA71" s="3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row>
    <row r="72" spans="1:587" x14ac:dyDescent="0.25">
      <c r="A72" s="2"/>
      <c r="B72" s="2"/>
      <c r="C72" s="2"/>
      <c r="D72" s="2"/>
      <c r="E72" s="2"/>
      <c r="F72" s="2"/>
      <c r="G72" s="2"/>
      <c r="H72" s="2"/>
      <c r="I72" s="2"/>
      <c r="J72" s="2"/>
      <c r="K72" s="2"/>
      <c r="L72" s="2"/>
      <c r="M72" s="2"/>
      <c r="N72" s="32"/>
      <c r="O72" s="32"/>
      <c r="P72" s="32"/>
      <c r="Q72" s="32"/>
      <c r="R72" s="32"/>
      <c r="S72" s="32"/>
      <c r="T72" s="32"/>
      <c r="U72" s="32"/>
      <c r="V72" s="32"/>
      <c r="W72" s="32"/>
      <c r="X72" s="32"/>
      <c r="Y72" s="32"/>
      <c r="Z72" s="32"/>
      <c r="AA72" s="3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row>
    <row r="73" spans="1:587" x14ac:dyDescent="0.25">
      <c r="A73" s="2"/>
      <c r="B73" s="2"/>
      <c r="C73" s="2"/>
      <c r="D73" s="2"/>
      <c r="E73" s="2"/>
      <c r="F73" s="2"/>
      <c r="G73" s="2"/>
      <c r="H73" s="2"/>
      <c r="I73" s="2"/>
      <c r="J73" s="2"/>
      <c r="K73" s="2"/>
      <c r="L73" s="2"/>
      <c r="M73" s="2"/>
      <c r="N73" s="32"/>
      <c r="O73" s="32"/>
      <c r="P73" s="32"/>
      <c r="Q73" s="32"/>
      <c r="R73" s="32"/>
      <c r="S73" s="32"/>
      <c r="T73" s="32"/>
      <c r="U73" s="32"/>
      <c r="V73" s="32"/>
      <c r="W73" s="32"/>
      <c r="X73" s="32"/>
      <c r="Y73" s="32"/>
      <c r="Z73" s="32"/>
      <c r="AA73" s="3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row>
    <row r="74" spans="1:587" x14ac:dyDescent="0.25">
      <c r="A74" s="2"/>
      <c r="B74" s="2"/>
      <c r="C74" s="2"/>
      <c r="D74" s="2"/>
      <c r="E74" s="2"/>
      <c r="F74" s="2"/>
      <c r="G74" s="2"/>
      <c r="H74" s="2"/>
      <c r="I74" s="2"/>
      <c r="J74" s="2"/>
      <c r="K74" s="2"/>
      <c r="L74" s="2"/>
      <c r="M74" s="2"/>
      <c r="N74" s="32"/>
      <c r="O74" s="32"/>
      <c r="P74" s="32"/>
      <c r="Q74" s="32"/>
      <c r="R74" s="32"/>
      <c r="S74" s="32"/>
      <c r="T74" s="32"/>
      <c r="U74" s="32"/>
      <c r="V74" s="32"/>
      <c r="W74" s="32"/>
      <c r="X74" s="32"/>
      <c r="Y74" s="32"/>
      <c r="Z74" s="32"/>
      <c r="AA74" s="3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row>
    <row r="75" spans="1:587" x14ac:dyDescent="0.25">
      <c r="A75" s="2"/>
      <c r="B75" s="2"/>
      <c r="C75" s="2"/>
      <c r="D75" s="2"/>
      <c r="E75" s="2"/>
      <c r="F75" s="2"/>
      <c r="G75" s="2"/>
      <c r="H75" s="2"/>
      <c r="I75" s="2"/>
      <c r="J75" s="2"/>
      <c r="K75" s="2"/>
      <c r="L75" s="2"/>
      <c r="M75" s="2"/>
      <c r="N75" s="32"/>
      <c r="O75" s="32"/>
      <c r="P75" s="32"/>
      <c r="Q75" s="32"/>
      <c r="R75" s="32"/>
      <c r="S75" s="32"/>
      <c r="T75" s="32"/>
      <c r="U75" s="32"/>
      <c r="V75" s="32"/>
      <c r="W75" s="32"/>
      <c r="X75" s="32"/>
      <c r="Y75" s="32"/>
      <c r="Z75" s="32"/>
      <c r="AA75" s="3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row>
    <row r="76" spans="1:587" x14ac:dyDescent="0.25">
      <c r="A76" s="2"/>
      <c r="B76" s="2"/>
      <c r="C76" s="2"/>
      <c r="D76" s="2"/>
      <c r="E76" s="2"/>
      <c r="F76" s="2"/>
      <c r="G76" s="2"/>
      <c r="H76" s="2"/>
      <c r="I76" s="2"/>
      <c r="J76" s="2"/>
      <c r="K76" s="2"/>
      <c r="L76" s="2"/>
      <c r="M76" s="2"/>
      <c r="N76" s="32"/>
      <c r="O76" s="32"/>
      <c r="P76" s="32"/>
      <c r="Q76" s="32"/>
      <c r="R76" s="32"/>
      <c r="S76" s="32"/>
      <c r="T76" s="32"/>
      <c r="U76" s="32"/>
      <c r="V76" s="32"/>
      <c r="W76" s="32"/>
      <c r="X76" s="32"/>
      <c r="Y76" s="32"/>
      <c r="Z76" s="32"/>
      <c r="AA76" s="3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row>
    <row r="77" spans="1:587" x14ac:dyDescent="0.25">
      <c r="A77" s="2"/>
      <c r="B77" s="2"/>
      <c r="C77" s="2"/>
      <c r="D77" s="2"/>
      <c r="E77" s="2"/>
      <c r="F77" s="2"/>
      <c r="G77" s="2"/>
      <c r="H77" s="2"/>
      <c r="I77" s="2"/>
      <c r="J77" s="2"/>
      <c r="K77" s="2"/>
      <c r="L77" s="2"/>
      <c r="M77" s="2"/>
      <c r="N77" s="32"/>
      <c r="O77" s="32"/>
      <c r="P77" s="32"/>
      <c r="Q77" s="32"/>
      <c r="R77" s="32"/>
      <c r="S77" s="32"/>
      <c r="T77" s="32"/>
      <c r="U77" s="32"/>
      <c r="V77" s="32"/>
      <c r="W77" s="32"/>
      <c r="X77" s="32"/>
      <c r="Y77" s="32"/>
      <c r="Z77" s="32"/>
      <c r="AA77" s="3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row>
    <row r="78" spans="1:587" x14ac:dyDescent="0.25">
      <c r="A78" s="2"/>
      <c r="B78" s="2"/>
      <c r="C78" s="2"/>
      <c r="D78" s="2"/>
      <c r="E78" s="2"/>
      <c r="F78" s="2"/>
      <c r="G78" s="2"/>
      <c r="H78" s="2"/>
      <c r="I78" s="2"/>
      <c r="J78" s="2"/>
      <c r="K78" s="2"/>
      <c r="L78" s="2"/>
      <c r="M78" s="2"/>
      <c r="N78" s="32"/>
      <c r="O78" s="32"/>
      <c r="P78" s="32"/>
      <c r="Q78" s="32"/>
      <c r="R78" s="32"/>
      <c r="S78" s="32"/>
      <c r="T78" s="32"/>
      <c r="U78" s="32"/>
      <c r="V78" s="32"/>
      <c r="W78" s="32"/>
      <c r="X78" s="32"/>
      <c r="Y78" s="32"/>
      <c r="Z78" s="32"/>
      <c r="AA78" s="3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row>
    <row r="79" spans="1:587" x14ac:dyDescent="0.25">
      <c r="A79" s="2"/>
      <c r="B79" s="2"/>
      <c r="C79" s="2"/>
      <c r="D79" s="2"/>
      <c r="E79" s="2"/>
      <c r="F79" s="2"/>
      <c r="G79" s="2"/>
      <c r="H79" s="2"/>
      <c r="I79" s="2"/>
      <c r="J79" s="2"/>
      <c r="K79" s="2"/>
      <c r="L79" s="2"/>
      <c r="M79" s="2"/>
      <c r="N79" s="32"/>
      <c r="O79" s="32"/>
      <c r="P79" s="32"/>
      <c r="Q79" s="32"/>
      <c r="R79" s="32"/>
      <c r="S79" s="32"/>
      <c r="T79" s="32"/>
      <c r="U79" s="32"/>
      <c r="V79" s="32"/>
      <c r="W79" s="32"/>
      <c r="X79" s="32"/>
      <c r="Y79" s="32"/>
      <c r="Z79" s="32"/>
      <c r="AA79" s="3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row>
    <row r="80" spans="1:587" x14ac:dyDescent="0.25">
      <c r="A80" s="2"/>
      <c r="B80" s="2"/>
      <c r="C80" s="2"/>
      <c r="D80" s="2"/>
      <c r="E80" s="2"/>
      <c r="F80" s="2"/>
      <c r="G80" s="2"/>
      <c r="H80" s="2"/>
      <c r="I80" s="2"/>
      <c r="J80" s="2"/>
      <c r="K80" s="2"/>
      <c r="L80" s="2"/>
      <c r="M80" s="2"/>
      <c r="N80" s="32"/>
      <c r="O80" s="32"/>
      <c r="P80" s="32"/>
      <c r="Q80" s="32"/>
      <c r="R80" s="32"/>
      <c r="S80" s="32"/>
      <c r="T80" s="32"/>
      <c r="U80" s="32"/>
      <c r="V80" s="32"/>
      <c r="W80" s="32"/>
      <c r="X80" s="32"/>
      <c r="Y80" s="32"/>
      <c r="Z80" s="32"/>
      <c r="AA80" s="3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row>
    <row r="81" spans="1:587" x14ac:dyDescent="0.25">
      <c r="A81" s="2"/>
      <c r="B81" s="2"/>
      <c r="C81" s="2"/>
      <c r="D81" s="2"/>
      <c r="E81" s="2"/>
      <c r="F81" s="2"/>
      <c r="G81" s="2"/>
      <c r="H81" s="2"/>
      <c r="I81" s="2"/>
      <c r="J81" s="2"/>
      <c r="K81" s="2"/>
      <c r="L81" s="2"/>
      <c r="M81" s="2"/>
      <c r="N81" s="32"/>
      <c r="O81" s="32"/>
      <c r="P81" s="32"/>
      <c r="Q81" s="32"/>
      <c r="R81" s="32"/>
      <c r="S81" s="32"/>
      <c r="T81" s="32"/>
      <c r="U81" s="32"/>
      <c r="V81" s="32"/>
      <c r="W81" s="32"/>
      <c r="X81" s="32"/>
      <c r="Y81" s="32"/>
      <c r="Z81" s="32"/>
      <c r="AA81" s="3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row>
    <row r="82" spans="1:587" x14ac:dyDescent="0.25">
      <c r="A82" s="2"/>
      <c r="B82" s="2"/>
      <c r="C82" s="2"/>
      <c r="D82" s="2"/>
      <c r="E82" s="2"/>
      <c r="F82" s="2"/>
      <c r="G82" s="2"/>
      <c r="H82" s="2"/>
      <c r="I82" s="2"/>
      <c r="J82" s="2"/>
      <c r="K82" s="2"/>
      <c r="L82" s="2"/>
      <c r="M82" s="2"/>
      <c r="N82" s="32"/>
      <c r="O82" s="32"/>
      <c r="P82" s="32"/>
      <c r="Q82" s="32"/>
      <c r="R82" s="32"/>
      <c r="S82" s="32"/>
      <c r="T82" s="32"/>
      <c r="U82" s="32"/>
      <c r="V82" s="32"/>
      <c r="W82" s="32"/>
      <c r="X82" s="32"/>
      <c r="Y82" s="32"/>
      <c r="Z82" s="32"/>
      <c r="AA82" s="3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row>
    <row r="83" spans="1:587" x14ac:dyDescent="0.25">
      <c r="A83" s="2"/>
      <c r="B83" s="2"/>
      <c r="C83" s="2"/>
      <c r="D83" s="2"/>
      <c r="E83" s="2"/>
      <c r="F83" s="2"/>
      <c r="G83" s="2"/>
      <c r="H83" s="2"/>
      <c r="I83" s="2"/>
      <c r="J83" s="2"/>
      <c r="K83" s="2"/>
      <c r="L83" s="2"/>
      <c r="M83" s="2"/>
      <c r="N83" s="32"/>
      <c r="O83" s="32"/>
      <c r="P83" s="32"/>
      <c r="Q83" s="32"/>
      <c r="R83" s="32"/>
      <c r="S83" s="32"/>
      <c r="T83" s="32"/>
      <c r="U83" s="32"/>
      <c r="V83" s="32"/>
      <c r="W83" s="32"/>
      <c r="X83" s="32"/>
      <c r="Y83" s="32"/>
      <c r="Z83" s="32"/>
      <c r="AA83" s="3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row>
    <row r="84" spans="1:587" x14ac:dyDescent="0.25">
      <c r="A84" s="2"/>
      <c r="B84" s="2"/>
      <c r="C84" s="2"/>
      <c r="D84" s="2"/>
      <c r="E84" s="2"/>
      <c r="F84" s="2"/>
      <c r="G84" s="2"/>
      <c r="H84" s="2"/>
      <c r="I84" s="2"/>
      <c r="J84" s="2"/>
      <c r="K84" s="2"/>
      <c r="L84" s="2"/>
      <c r="M84" s="2"/>
      <c r="N84" s="32"/>
      <c r="O84" s="32"/>
      <c r="P84" s="32"/>
      <c r="Q84" s="32"/>
      <c r="R84" s="32"/>
      <c r="S84" s="32"/>
      <c r="T84" s="32"/>
      <c r="U84" s="32"/>
      <c r="V84" s="32"/>
      <c r="W84" s="32"/>
      <c r="X84" s="32"/>
      <c r="Y84" s="32"/>
      <c r="Z84" s="32"/>
      <c r="AA84" s="3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row>
    <row r="85" spans="1:587" x14ac:dyDescent="0.25">
      <c r="A85" s="2"/>
      <c r="B85" s="2"/>
      <c r="C85" s="2"/>
      <c r="D85" s="2"/>
      <c r="E85" s="2"/>
      <c r="F85" s="2"/>
      <c r="G85" s="2"/>
      <c r="H85" s="2"/>
      <c r="I85" s="2"/>
      <c r="J85" s="2"/>
      <c r="K85" s="2"/>
      <c r="L85" s="2"/>
      <c r="M85" s="2"/>
      <c r="N85" s="32"/>
      <c r="O85" s="32"/>
      <c r="P85" s="32"/>
      <c r="Q85" s="32"/>
      <c r="R85" s="32"/>
      <c r="S85" s="32"/>
      <c r="T85" s="32"/>
      <c r="U85" s="32"/>
      <c r="V85" s="32"/>
      <c r="W85" s="32"/>
      <c r="X85" s="32"/>
      <c r="Y85" s="32"/>
      <c r="Z85" s="32"/>
      <c r="AA85" s="3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row>
    <row r="86" spans="1:587" x14ac:dyDescent="0.25">
      <c r="A86" s="2"/>
      <c r="B86" s="2"/>
      <c r="C86" s="2"/>
      <c r="D86" s="2"/>
      <c r="E86" s="2"/>
      <c r="F86" s="2"/>
      <c r="G86" s="2"/>
      <c r="H86" s="2"/>
      <c r="I86" s="2"/>
      <c r="J86" s="2"/>
      <c r="K86" s="2"/>
      <c r="L86" s="2"/>
      <c r="M86" s="2"/>
      <c r="N86" s="32"/>
      <c r="O86" s="32"/>
      <c r="P86" s="32"/>
      <c r="Q86" s="32"/>
      <c r="R86" s="32"/>
      <c r="S86" s="32"/>
      <c r="T86" s="32"/>
      <c r="U86" s="32"/>
      <c r="V86" s="32"/>
      <c r="W86" s="32"/>
      <c r="X86" s="32"/>
      <c r="Y86" s="32"/>
      <c r="Z86" s="32"/>
      <c r="AA86" s="3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row>
    <row r="87" spans="1:587" x14ac:dyDescent="0.25">
      <c r="A87" s="2"/>
      <c r="B87" s="2"/>
      <c r="C87" s="2"/>
      <c r="D87" s="2"/>
      <c r="E87" s="2"/>
      <c r="F87" s="2"/>
      <c r="G87" s="2"/>
      <c r="H87" s="2"/>
      <c r="I87" s="2"/>
      <c r="J87" s="2"/>
      <c r="K87" s="2"/>
      <c r="L87" s="2"/>
      <c r="M87" s="2"/>
      <c r="N87" s="32"/>
      <c r="O87" s="32"/>
      <c r="P87" s="32"/>
      <c r="Q87" s="32"/>
      <c r="R87" s="32"/>
      <c r="S87" s="32"/>
      <c r="T87" s="32"/>
      <c r="U87" s="32"/>
      <c r="V87" s="32"/>
      <c r="W87" s="32"/>
      <c r="X87" s="32"/>
      <c r="Y87" s="32"/>
      <c r="Z87" s="32"/>
      <c r="AA87" s="3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row>
    <row r="88" spans="1:587" x14ac:dyDescent="0.25">
      <c r="A88" s="2"/>
      <c r="B88" s="2"/>
      <c r="C88" s="2"/>
      <c r="D88" s="2"/>
      <c r="E88" s="2"/>
      <c r="F88" s="2"/>
      <c r="G88" s="2"/>
      <c r="H88" s="2"/>
      <c r="I88" s="2"/>
      <c r="J88" s="2"/>
      <c r="K88" s="2"/>
      <c r="L88" s="2"/>
      <c r="M88" s="2"/>
      <c r="N88" s="32"/>
      <c r="O88" s="32"/>
      <c r="P88" s="32"/>
      <c r="Q88" s="32"/>
      <c r="R88" s="32"/>
      <c r="S88" s="32"/>
      <c r="T88" s="32"/>
      <c r="U88" s="32"/>
      <c r="V88" s="32"/>
      <c r="W88" s="32"/>
      <c r="X88" s="32"/>
      <c r="Y88" s="32"/>
      <c r="Z88" s="32"/>
      <c r="AA88" s="3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row>
    <row r="89" spans="1:587" x14ac:dyDescent="0.25">
      <c r="A89" s="2"/>
      <c r="B89" s="2"/>
      <c r="C89" s="2"/>
      <c r="D89" s="2"/>
      <c r="E89" s="2"/>
      <c r="F89" s="2"/>
      <c r="G89" s="2"/>
      <c r="H89" s="2"/>
      <c r="I89" s="2"/>
      <c r="J89" s="2"/>
      <c r="K89" s="2"/>
      <c r="L89" s="2"/>
      <c r="M89" s="2"/>
      <c r="N89" s="32"/>
      <c r="O89" s="32"/>
      <c r="P89" s="32"/>
      <c r="Q89" s="32"/>
      <c r="R89" s="32"/>
      <c r="S89" s="32"/>
      <c r="T89" s="32"/>
      <c r="U89" s="32"/>
      <c r="V89" s="32"/>
      <c r="W89" s="32"/>
      <c r="X89" s="32"/>
      <c r="Y89" s="32"/>
      <c r="Z89" s="32"/>
      <c r="AA89" s="3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row>
    <row r="90" spans="1:587" x14ac:dyDescent="0.25">
      <c r="A90" s="2"/>
      <c r="B90" s="2"/>
      <c r="C90" s="2"/>
      <c r="D90" s="2"/>
      <c r="E90" s="2"/>
      <c r="F90" s="2"/>
      <c r="G90" s="2"/>
      <c r="H90" s="2"/>
      <c r="I90" s="2"/>
      <c r="J90" s="2"/>
      <c r="K90" s="2"/>
      <c r="L90" s="2"/>
      <c r="M90" s="2"/>
      <c r="N90" s="32"/>
      <c r="O90" s="32"/>
      <c r="P90" s="32"/>
      <c r="Q90" s="32"/>
      <c r="R90" s="32"/>
      <c r="S90" s="32"/>
      <c r="T90" s="32"/>
      <c r="U90" s="32"/>
      <c r="V90" s="32"/>
      <c r="W90" s="32"/>
      <c r="X90" s="32"/>
      <c r="Y90" s="32"/>
      <c r="Z90" s="32"/>
      <c r="AA90" s="3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row>
    <row r="91" spans="1:587" x14ac:dyDescent="0.25">
      <c r="A91" s="2"/>
      <c r="B91" s="2"/>
      <c r="C91" s="2"/>
      <c r="D91" s="2"/>
      <c r="E91" s="2"/>
      <c r="F91" s="2"/>
      <c r="G91" s="2"/>
      <c r="H91" s="2"/>
      <c r="I91" s="2"/>
      <c r="J91" s="2"/>
      <c r="K91" s="2"/>
      <c r="L91" s="2"/>
      <c r="M91" s="2"/>
      <c r="N91" s="32"/>
      <c r="O91" s="32"/>
      <c r="P91" s="32"/>
      <c r="Q91" s="32"/>
      <c r="R91" s="32"/>
      <c r="S91" s="32"/>
      <c r="T91" s="32"/>
      <c r="U91" s="32"/>
      <c r="V91" s="32"/>
      <c r="W91" s="32"/>
      <c r="X91" s="32"/>
      <c r="Y91" s="32"/>
      <c r="Z91" s="32"/>
      <c r="AA91" s="3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row>
    <row r="92" spans="1:587" x14ac:dyDescent="0.25">
      <c r="A92" s="2"/>
      <c r="B92" s="2"/>
      <c r="C92" s="2"/>
      <c r="D92" s="2"/>
      <c r="E92" s="2"/>
      <c r="F92" s="2"/>
      <c r="G92" s="2"/>
      <c r="H92" s="2"/>
      <c r="I92" s="2"/>
      <c r="J92" s="2"/>
      <c r="K92" s="2"/>
      <c r="L92" s="2"/>
      <c r="M92" s="2"/>
      <c r="N92" s="32"/>
      <c r="O92" s="32"/>
      <c r="P92" s="32"/>
      <c r="Q92" s="32"/>
      <c r="R92" s="32"/>
      <c r="S92" s="32"/>
      <c r="T92" s="32"/>
      <c r="U92" s="32"/>
      <c r="V92" s="32"/>
      <c r="W92" s="32"/>
      <c r="X92" s="32"/>
      <c r="Y92" s="32"/>
      <c r="Z92" s="32"/>
      <c r="AA92" s="3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row>
    <row r="93" spans="1:587" x14ac:dyDescent="0.25">
      <c r="A93" s="2"/>
      <c r="B93" s="2"/>
      <c r="C93" s="2"/>
      <c r="D93" s="2"/>
      <c r="E93" s="2"/>
      <c r="F93" s="2"/>
      <c r="G93" s="2"/>
      <c r="H93" s="2"/>
      <c r="I93" s="2"/>
      <c r="J93" s="2"/>
      <c r="K93" s="2"/>
      <c r="L93" s="2"/>
      <c r="M93" s="2"/>
      <c r="N93" s="32"/>
      <c r="O93" s="32"/>
      <c r="P93" s="32"/>
      <c r="Q93" s="32"/>
      <c r="R93" s="32"/>
      <c r="S93" s="32"/>
      <c r="T93" s="32"/>
      <c r="U93" s="32"/>
      <c r="V93" s="32"/>
      <c r="W93" s="32"/>
      <c r="X93" s="32"/>
      <c r="Y93" s="32"/>
      <c r="Z93" s="32"/>
      <c r="AA93" s="3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row>
    <row r="94" spans="1:587" x14ac:dyDescent="0.25">
      <c r="A94" s="2"/>
      <c r="B94" s="2"/>
      <c r="C94" s="2"/>
      <c r="D94" s="2"/>
      <c r="E94" s="2"/>
      <c r="F94" s="2"/>
      <c r="G94" s="2"/>
      <c r="H94" s="2"/>
      <c r="I94" s="2"/>
      <c r="J94" s="2"/>
      <c r="K94" s="2"/>
      <c r="L94" s="2"/>
      <c r="M94" s="2"/>
      <c r="N94" s="32"/>
      <c r="O94" s="32"/>
      <c r="P94" s="32"/>
      <c r="Q94" s="32"/>
      <c r="R94" s="32"/>
      <c r="S94" s="32"/>
      <c r="T94" s="32"/>
      <c r="U94" s="32"/>
      <c r="V94" s="32"/>
      <c r="W94" s="32"/>
      <c r="X94" s="32"/>
      <c r="Y94" s="32"/>
      <c r="Z94" s="32"/>
      <c r="AA94" s="3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c r="VO94" s="2"/>
    </row>
    <row r="95" spans="1:587" x14ac:dyDescent="0.25">
      <c r="A95" s="2"/>
      <c r="B95" s="2"/>
      <c r="C95" s="2"/>
      <c r="D95" s="2"/>
      <c r="E95" s="2"/>
      <c r="F95" s="2"/>
      <c r="G95" s="2"/>
      <c r="H95" s="2"/>
      <c r="I95" s="2"/>
      <c r="J95" s="2"/>
      <c r="K95" s="2"/>
      <c r="L95" s="2"/>
      <c r="M95" s="2"/>
      <c r="N95" s="32"/>
      <c r="O95" s="32"/>
      <c r="P95" s="32"/>
      <c r="Q95" s="32"/>
      <c r="R95" s="32"/>
      <c r="S95" s="32"/>
      <c r="T95" s="32"/>
      <c r="U95" s="32"/>
      <c r="V95" s="32"/>
      <c r="W95" s="32"/>
      <c r="X95" s="32"/>
      <c r="Y95" s="32"/>
      <c r="Z95" s="32"/>
      <c r="AA95" s="3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row>
    <row r="96" spans="1:587" x14ac:dyDescent="0.25">
      <c r="A96" s="2"/>
      <c r="B96" s="2"/>
      <c r="C96" s="2"/>
      <c r="D96" s="2"/>
      <c r="E96" s="2"/>
      <c r="F96" s="2"/>
      <c r="G96" s="2"/>
      <c r="H96" s="2"/>
      <c r="I96" s="2"/>
      <c r="J96" s="2"/>
      <c r="K96" s="2"/>
      <c r="L96" s="2"/>
      <c r="M96" s="2"/>
      <c r="N96" s="32"/>
      <c r="O96" s="32"/>
      <c r="P96" s="32"/>
      <c r="Q96" s="32"/>
      <c r="R96" s="32"/>
      <c r="S96" s="32"/>
      <c r="T96" s="32"/>
      <c r="U96" s="32"/>
      <c r="V96" s="32"/>
      <c r="W96" s="32"/>
      <c r="X96" s="32"/>
      <c r="Y96" s="32"/>
      <c r="Z96" s="32"/>
      <c r="AA96" s="3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c r="VO96" s="2"/>
    </row>
    <row r="97" spans="1:587" x14ac:dyDescent="0.25">
      <c r="A97" s="2"/>
      <c r="B97" s="2"/>
      <c r="C97" s="2"/>
      <c r="D97" s="2"/>
      <c r="E97" s="2"/>
      <c r="F97" s="2"/>
      <c r="G97" s="2"/>
      <c r="H97" s="2"/>
      <c r="I97" s="2"/>
      <c r="J97" s="2"/>
      <c r="K97" s="2"/>
      <c r="L97" s="2"/>
      <c r="M97" s="2"/>
      <c r="N97" s="32"/>
      <c r="O97" s="32"/>
      <c r="P97" s="32"/>
      <c r="Q97" s="32"/>
      <c r="R97" s="32"/>
      <c r="S97" s="32"/>
      <c r="T97" s="32"/>
      <c r="U97" s="32"/>
      <c r="V97" s="32"/>
      <c r="W97" s="32"/>
      <c r="X97" s="32"/>
      <c r="Y97" s="32"/>
      <c r="Z97" s="32"/>
      <c r="AA97" s="3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c r="VO97" s="2"/>
    </row>
    <row r="98" spans="1:587" x14ac:dyDescent="0.25">
      <c r="A98" s="2"/>
      <c r="B98" s="2"/>
      <c r="C98" s="2"/>
      <c r="D98" s="2"/>
      <c r="E98" s="2"/>
      <c r="F98" s="2"/>
      <c r="G98" s="2"/>
      <c r="H98" s="2"/>
      <c r="I98" s="2"/>
      <c r="J98" s="2"/>
      <c r="K98" s="2"/>
      <c r="L98" s="2"/>
      <c r="M98" s="2"/>
      <c r="N98" s="32"/>
      <c r="O98" s="32"/>
      <c r="P98" s="32"/>
      <c r="Q98" s="32"/>
      <c r="R98" s="32"/>
      <c r="S98" s="32"/>
      <c r="T98" s="32"/>
      <c r="U98" s="32"/>
      <c r="V98" s="32"/>
      <c r="W98" s="32"/>
      <c r="X98" s="32"/>
      <c r="Y98" s="32"/>
      <c r="Z98" s="32"/>
      <c r="AA98" s="3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2"/>
      <c r="VB98" s="2"/>
      <c r="VC98" s="2"/>
      <c r="VD98" s="2"/>
      <c r="VE98" s="2"/>
      <c r="VF98" s="2"/>
      <c r="VG98" s="2"/>
      <c r="VH98" s="2"/>
      <c r="VI98" s="2"/>
      <c r="VJ98" s="2"/>
      <c r="VK98" s="2"/>
      <c r="VL98" s="2"/>
      <c r="VM98" s="2"/>
      <c r="VN98" s="2"/>
      <c r="VO98" s="2"/>
    </row>
    <row r="99" spans="1:587" x14ac:dyDescent="0.25">
      <c r="A99" s="2"/>
      <c r="B99" s="2"/>
      <c r="C99" s="2"/>
      <c r="D99" s="2"/>
      <c r="E99" s="2"/>
      <c r="F99" s="2"/>
      <c r="G99" s="2"/>
      <c r="H99" s="2"/>
      <c r="I99" s="2"/>
      <c r="J99" s="2"/>
      <c r="K99" s="2"/>
      <c r="L99" s="2"/>
      <c r="M99" s="2"/>
      <c r="N99" s="32"/>
      <c r="O99" s="32"/>
      <c r="P99" s="32"/>
      <c r="Q99" s="32"/>
      <c r="R99" s="32"/>
      <c r="S99" s="32"/>
      <c r="T99" s="32"/>
      <c r="U99" s="32"/>
      <c r="V99" s="32"/>
      <c r="W99" s="32"/>
      <c r="X99" s="32"/>
      <c r="Y99" s="32"/>
      <c r="Z99" s="32"/>
      <c r="AA99" s="3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2"/>
      <c r="VB99" s="2"/>
      <c r="VC99" s="2"/>
      <c r="VD99" s="2"/>
      <c r="VE99" s="2"/>
      <c r="VF99" s="2"/>
      <c r="VG99" s="2"/>
      <c r="VH99" s="2"/>
      <c r="VI99" s="2"/>
      <c r="VJ99" s="2"/>
      <c r="VK99" s="2"/>
      <c r="VL99" s="2"/>
      <c r="VM99" s="2"/>
      <c r="VN99" s="2"/>
      <c r="VO99" s="2"/>
    </row>
    <row r="100" spans="1:587" x14ac:dyDescent="0.25">
      <c r="A100" s="2"/>
      <c r="B100" s="2"/>
      <c r="C100" s="2"/>
      <c r="D100" s="2"/>
      <c r="E100" s="2"/>
      <c r="F100" s="2"/>
      <c r="G100" s="2"/>
      <c r="H100" s="2"/>
      <c r="I100" s="2"/>
      <c r="J100" s="2"/>
      <c r="K100" s="2"/>
      <c r="L100" s="2"/>
      <c r="M100" s="2"/>
      <c r="N100" s="32"/>
      <c r="O100" s="32"/>
      <c r="P100" s="32"/>
      <c r="Q100" s="32"/>
      <c r="R100" s="32"/>
      <c r="S100" s="32"/>
      <c r="T100" s="32"/>
      <c r="U100" s="32"/>
      <c r="V100" s="32"/>
      <c r="W100" s="32"/>
      <c r="X100" s="32"/>
      <c r="Y100" s="32"/>
      <c r="Z100" s="32"/>
      <c r="AA100" s="3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c r="VO100" s="2"/>
    </row>
    <row r="101" spans="1:587" x14ac:dyDescent="0.25">
      <c r="A101" s="2"/>
      <c r="B101" s="2"/>
      <c r="C101" s="2"/>
      <c r="D101" s="2"/>
      <c r="E101" s="2"/>
      <c r="F101" s="2"/>
      <c r="G101" s="2"/>
      <c r="H101" s="2"/>
      <c r="I101" s="2"/>
      <c r="J101" s="2"/>
      <c r="K101" s="2"/>
      <c r="L101" s="2"/>
      <c r="M101" s="2"/>
      <c r="N101" s="32"/>
      <c r="O101" s="32"/>
      <c r="P101" s="32"/>
      <c r="Q101" s="32"/>
      <c r="R101" s="32"/>
      <c r="S101" s="32"/>
      <c r="T101" s="32"/>
      <c r="U101" s="32"/>
      <c r="V101" s="32"/>
      <c r="W101" s="32"/>
      <c r="X101" s="32"/>
      <c r="Y101" s="32"/>
      <c r="Z101" s="32"/>
      <c r="AA101" s="3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c r="LL101" s="2"/>
      <c r="LM101" s="2"/>
      <c r="LN101" s="2"/>
      <c r="LO101" s="2"/>
      <c r="LP101" s="2"/>
      <c r="LQ101" s="2"/>
      <c r="LR101" s="2"/>
      <c r="LS101" s="2"/>
      <c r="LT101" s="2"/>
      <c r="LU101" s="2"/>
      <c r="LV101" s="2"/>
      <c r="LW101" s="2"/>
      <c r="LX101" s="2"/>
      <c r="LY101" s="2"/>
      <c r="LZ101" s="2"/>
      <c r="MA101" s="2"/>
      <c r="MB101" s="2"/>
      <c r="MC101" s="2"/>
      <c r="MD101" s="2"/>
      <c r="ME101" s="2"/>
      <c r="MF101" s="2"/>
      <c r="MG101" s="2"/>
      <c r="MH101" s="2"/>
      <c r="MI101" s="2"/>
      <c r="MJ101" s="2"/>
      <c r="MK101" s="2"/>
      <c r="ML101" s="2"/>
      <c r="MM101" s="2"/>
      <c r="MN101" s="2"/>
      <c r="MO101" s="2"/>
      <c r="MP101" s="2"/>
      <c r="MQ101" s="2"/>
      <c r="MR101" s="2"/>
      <c r="MS101" s="2"/>
      <c r="MT101" s="2"/>
      <c r="MU101" s="2"/>
      <c r="MV101" s="2"/>
      <c r="MW101" s="2"/>
      <c r="MX101" s="2"/>
      <c r="MY101" s="2"/>
      <c r="MZ101" s="2"/>
      <c r="NA101" s="2"/>
      <c r="NB101" s="2"/>
      <c r="NC101" s="2"/>
      <c r="ND101" s="2"/>
      <c r="NE101" s="2"/>
      <c r="NF101" s="2"/>
      <c r="NG101" s="2"/>
      <c r="NH101" s="2"/>
      <c r="NI101" s="2"/>
      <c r="NJ101" s="2"/>
      <c r="NK101" s="2"/>
      <c r="NL101" s="2"/>
      <c r="NM101" s="2"/>
      <c r="NN101" s="2"/>
      <c r="NO101" s="2"/>
      <c r="NP101" s="2"/>
      <c r="NQ101" s="2"/>
      <c r="NR101" s="2"/>
      <c r="NS101" s="2"/>
      <c r="NT101" s="2"/>
      <c r="NU101" s="2"/>
      <c r="NV101" s="2"/>
      <c r="NW101" s="2"/>
      <c r="NX101" s="2"/>
      <c r="NY101" s="2"/>
      <c r="NZ101" s="2"/>
      <c r="OA101" s="2"/>
      <c r="OB101" s="2"/>
      <c r="OC101" s="2"/>
      <c r="OD101" s="2"/>
      <c r="OE101" s="2"/>
      <c r="OF101" s="2"/>
      <c r="OG101" s="2"/>
      <c r="OH101" s="2"/>
      <c r="OI101" s="2"/>
      <c r="OJ101" s="2"/>
      <c r="OK101" s="2"/>
      <c r="OL101" s="2"/>
      <c r="OM101" s="2"/>
      <c r="ON101" s="2"/>
      <c r="OO101" s="2"/>
      <c r="OP101" s="2"/>
      <c r="OQ101" s="2"/>
      <c r="OR101" s="2"/>
      <c r="OS101" s="2"/>
      <c r="OT101" s="2"/>
      <c r="OU101" s="2"/>
      <c r="OV101" s="2"/>
      <c r="OW101" s="2"/>
      <c r="OX101" s="2"/>
      <c r="OY101" s="2"/>
      <c r="OZ101" s="2"/>
      <c r="PA101" s="2"/>
      <c r="PB101" s="2"/>
      <c r="PC101" s="2"/>
      <c r="PD101" s="2"/>
      <c r="PE101" s="2"/>
      <c r="PF101" s="2"/>
      <c r="PG101" s="2"/>
      <c r="PH101" s="2"/>
      <c r="PI101" s="2"/>
      <c r="PJ101" s="2"/>
      <c r="PK101" s="2"/>
      <c r="PL101" s="2"/>
      <c r="PM101" s="2"/>
      <c r="PN101" s="2"/>
      <c r="PO101" s="2"/>
      <c r="PP101" s="2"/>
      <c r="PQ101" s="2"/>
      <c r="PR101" s="2"/>
      <c r="PS101" s="2"/>
      <c r="PT101" s="2"/>
      <c r="PU101" s="2"/>
      <c r="PV101" s="2"/>
      <c r="PW101" s="2"/>
      <c r="PX101" s="2"/>
      <c r="PY101" s="2"/>
      <c r="PZ101" s="2"/>
      <c r="QA101" s="2"/>
      <c r="QB101" s="2"/>
      <c r="QC101" s="2"/>
      <c r="QD101" s="2"/>
      <c r="QE101" s="2"/>
      <c r="QF101" s="2"/>
      <c r="QG101" s="2"/>
      <c r="QH101" s="2"/>
      <c r="QI101" s="2"/>
      <c r="QJ101" s="2"/>
      <c r="QK101" s="2"/>
      <c r="QL101" s="2"/>
      <c r="QM101" s="2"/>
      <c r="QN101" s="2"/>
      <c r="QO101" s="2"/>
      <c r="QP101" s="2"/>
      <c r="QQ101" s="2"/>
      <c r="QR101" s="2"/>
      <c r="QS101" s="2"/>
      <c r="QT101" s="2"/>
      <c r="QU101" s="2"/>
      <c r="QV101" s="2"/>
      <c r="QW101" s="2"/>
      <c r="QX101" s="2"/>
      <c r="QY101" s="2"/>
      <c r="QZ101" s="2"/>
      <c r="RA101" s="2"/>
      <c r="RB101" s="2"/>
      <c r="RC101" s="2"/>
      <c r="RD101" s="2"/>
      <c r="RE101" s="2"/>
      <c r="RF101" s="2"/>
      <c r="RG101" s="2"/>
      <c r="RH101" s="2"/>
      <c r="RI101" s="2"/>
      <c r="RJ101" s="2"/>
      <c r="RK101" s="2"/>
      <c r="RL101" s="2"/>
      <c r="RM101" s="2"/>
      <c r="RN101" s="2"/>
      <c r="RO101" s="2"/>
      <c r="RP101" s="2"/>
      <c r="RQ101" s="2"/>
      <c r="RR101" s="2"/>
      <c r="RS101" s="2"/>
      <c r="RT101" s="2"/>
      <c r="RU101" s="2"/>
      <c r="RV101" s="2"/>
      <c r="RW101" s="2"/>
      <c r="RX101" s="2"/>
      <c r="RY101" s="2"/>
      <c r="RZ101" s="2"/>
      <c r="SA101" s="2"/>
      <c r="SB101" s="2"/>
      <c r="SC101" s="2"/>
      <c r="SD101" s="2"/>
      <c r="SE101" s="2"/>
      <c r="SF101" s="2"/>
      <c r="SG101" s="2"/>
      <c r="SH101" s="2"/>
      <c r="SI101" s="2"/>
      <c r="SJ101" s="2"/>
      <c r="SK101" s="2"/>
      <c r="SL101" s="2"/>
      <c r="SM101" s="2"/>
      <c r="SN101" s="2"/>
      <c r="SO101" s="2"/>
      <c r="SP101" s="2"/>
      <c r="SQ101" s="2"/>
      <c r="SR101" s="2"/>
      <c r="SS101" s="2"/>
      <c r="ST101" s="2"/>
      <c r="SU101" s="2"/>
      <c r="SV101" s="2"/>
      <c r="SW101" s="2"/>
      <c r="SX101" s="2"/>
      <c r="SY101" s="2"/>
      <c r="SZ101" s="2"/>
      <c r="TA101" s="2"/>
      <c r="TB101" s="2"/>
      <c r="TC101" s="2"/>
      <c r="TD101" s="2"/>
      <c r="TE101" s="2"/>
      <c r="TF101" s="2"/>
      <c r="TG101" s="2"/>
      <c r="TH101" s="2"/>
      <c r="TI101" s="2"/>
      <c r="TJ101" s="2"/>
      <c r="TK101" s="2"/>
      <c r="TL101" s="2"/>
      <c r="TM101" s="2"/>
      <c r="TN101" s="2"/>
      <c r="TO101" s="2"/>
      <c r="TP101" s="2"/>
      <c r="TQ101" s="2"/>
      <c r="TR101" s="2"/>
      <c r="TS101" s="2"/>
      <c r="TT101" s="2"/>
      <c r="TU101" s="2"/>
      <c r="TV101" s="2"/>
      <c r="TW101" s="2"/>
      <c r="TX101" s="2"/>
      <c r="TY101" s="2"/>
      <c r="TZ101" s="2"/>
      <c r="UA101" s="2"/>
      <c r="UB101" s="2"/>
      <c r="UC101" s="2"/>
      <c r="UD101" s="2"/>
      <c r="UE101" s="2"/>
      <c r="UF101" s="2"/>
      <c r="UG101" s="2"/>
      <c r="UH101" s="2"/>
      <c r="UI101" s="2"/>
      <c r="UJ101" s="2"/>
      <c r="UK101" s="2"/>
      <c r="UL101" s="2"/>
      <c r="UM101" s="2"/>
      <c r="UN101" s="2"/>
      <c r="UO101" s="2"/>
      <c r="UP101" s="2"/>
      <c r="UQ101" s="2"/>
      <c r="UR101" s="2"/>
      <c r="US101" s="2"/>
      <c r="UT101" s="2"/>
      <c r="UU101" s="2"/>
      <c r="UV101" s="2"/>
      <c r="UW101" s="2"/>
      <c r="UX101" s="2"/>
      <c r="UY101" s="2"/>
      <c r="UZ101" s="2"/>
      <c r="VA101" s="2"/>
      <c r="VB101" s="2"/>
      <c r="VC101" s="2"/>
      <c r="VD101" s="2"/>
      <c r="VE101" s="2"/>
      <c r="VF101" s="2"/>
      <c r="VG101" s="2"/>
      <c r="VH101" s="2"/>
      <c r="VI101" s="2"/>
      <c r="VJ101" s="2"/>
      <c r="VK101" s="2"/>
      <c r="VL101" s="2"/>
      <c r="VM101" s="2"/>
      <c r="VN101" s="2"/>
      <c r="VO101" s="2"/>
    </row>
    <row r="102" spans="1:587" x14ac:dyDescent="0.25">
      <c r="A102" s="2"/>
      <c r="B102" s="2"/>
      <c r="C102" s="2"/>
      <c r="D102" s="2"/>
      <c r="E102" s="2"/>
      <c r="F102" s="2"/>
      <c r="G102" s="2"/>
      <c r="H102" s="2"/>
      <c r="I102" s="2"/>
      <c r="J102" s="2"/>
      <c r="K102" s="2"/>
      <c r="L102" s="2"/>
      <c r="M102" s="2"/>
      <c r="N102" s="32"/>
      <c r="O102" s="32"/>
      <c r="P102" s="32"/>
      <c r="Q102" s="32"/>
      <c r="R102" s="32"/>
      <c r="S102" s="32"/>
      <c r="T102" s="32"/>
      <c r="U102" s="32"/>
      <c r="V102" s="32"/>
      <c r="W102" s="32"/>
      <c r="X102" s="32"/>
      <c r="Y102" s="32"/>
      <c r="Z102" s="32"/>
      <c r="AA102" s="3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c r="IW102" s="2"/>
      <c r="IX102" s="2"/>
      <c r="IY102" s="2"/>
      <c r="IZ102" s="2"/>
      <c r="JA102" s="2"/>
      <c r="JB102" s="2"/>
      <c r="JC102" s="2"/>
      <c r="JD102" s="2"/>
      <c r="JE102" s="2"/>
      <c r="JF102" s="2"/>
      <c r="JG102" s="2"/>
      <c r="JH102" s="2"/>
      <c r="JI102" s="2"/>
      <c r="JJ102" s="2"/>
      <c r="JK102" s="2"/>
      <c r="JL102" s="2"/>
      <c r="JM102" s="2"/>
      <c r="JN102" s="2"/>
      <c r="JO102" s="2"/>
      <c r="JP102" s="2"/>
      <c r="JQ102" s="2"/>
      <c r="JR102" s="2"/>
      <c r="JS102" s="2"/>
      <c r="JT102" s="2"/>
      <c r="JU102" s="2"/>
      <c r="JV102" s="2"/>
      <c r="JW102" s="2"/>
      <c r="JX102" s="2"/>
      <c r="JY102" s="2"/>
      <c r="JZ102" s="2"/>
      <c r="KA102" s="2"/>
      <c r="KB102" s="2"/>
      <c r="KC102" s="2"/>
      <c r="KD102" s="2"/>
      <c r="KE102" s="2"/>
      <c r="KF102" s="2"/>
      <c r="KG102" s="2"/>
      <c r="KH102" s="2"/>
      <c r="KI102" s="2"/>
      <c r="KJ102" s="2"/>
      <c r="KK102" s="2"/>
      <c r="KL102" s="2"/>
      <c r="KM102" s="2"/>
      <c r="KN102" s="2"/>
      <c r="KO102" s="2"/>
      <c r="KP102" s="2"/>
      <c r="KQ102" s="2"/>
      <c r="KR102" s="2"/>
      <c r="KS102" s="2"/>
      <c r="KT102" s="2"/>
      <c r="KU102" s="2"/>
      <c r="KV102" s="2"/>
      <c r="KW102" s="2"/>
      <c r="KX102" s="2"/>
      <c r="KY102" s="2"/>
      <c r="KZ102" s="2"/>
      <c r="LA102" s="2"/>
      <c r="LB102" s="2"/>
      <c r="LC102" s="2"/>
      <c r="LD102" s="2"/>
      <c r="LE102" s="2"/>
      <c r="LF102" s="2"/>
      <c r="LG102" s="2"/>
      <c r="LH102" s="2"/>
      <c r="LI102" s="2"/>
      <c r="LJ102" s="2"/>
      <c r="LK102" s="2"/>
      <c r="LL102" s="2"/>
      <c r="LM102" s="2"/>
      <c r="LN102" s="2"/>
      <c r="LO102" s="2"/>
      <c r="LP102" s="2"/>
      <c r="LQ102" s="2"/>
      <c r="LR102" s="2"/>
      <c r="LS102" s="2"/>
      <c r="LT102" s="2"/>
      <c r="LU102" s="2"/>
      <c r="LV102" s="2"/>
      <c r="LW102" s="2"/>
      <c r="LX102" s="2"/>
      <c r="LY102" s="2"/>
      <c r="LZ102" s="2"/>
      <c r="MA102" s="2"/>
      <c r="MB102" s="2"/>
      <c r="MC102" s="2"/>
      <c r="MD102" s="2"/>
      <c r="ME102" s="2"/>
      <c r="MF102" s="2"/>
      <c r="MG102" s="2"/>
      <c r="MH102" s="2"/>
      <c r="MI102" s="2"/>
      <c r="MJ102" s="2"/>
      <c r="MK102" s="2"/>
      <c r="ML102" s="2"/>
      <c r="MM102" s="2"/>
      <c r="MN102" s="2"/>
      <c r="MO102" s="2"/>
      <c r="MP102" s="2"/>
      <c r="MQ102" s="2"/>
      <c r="MR102" s="2"/>
      <c r="MS102" s="2"/>
      <c r="MT102" s="2"/>
      <c r="MU102" s="2"/>
      <c r="MV102" s="2"/>
      <c r="MW102" s="2"/>
      <c r="MX102" s="2"/>
      <c r="MY102" s="2"/>
      <c r="MZ102" s="2"/>
      <c r="NA102" s="2"/>
      <c r="NB102" s="2"/>
      <c r="NC102" s="2"/>
      <c r="ND102" s="2"/>
      <c r="NE102" s="2"/>
      <c r="NF102" s="2"/>
      <c r="NG102" s="2"/>
      <c r="NH102" s="2"/>
      <c r="NI102" s="2"/>
      <c r="NJ102" s="2"/>
      <c r="NK102" s="2"/>
      <c r="NL102" s="2"/>
      <c r="NM102" s="2"/>
      <c r="NN102" s="2"/>
      <c r="NO102" s="2"/>
      <c r="NP102" s="2"/>
      <c r="NQ102" s="2"/>
      <c r="NR102" s="2"/>
      <c r="NS102" s="2"/>
      <c r="NT102" s="2"/>
      <c r="NU102" s="2"/>
      <c r="NV102" s="2"/>
      <c r="NW102" s="2"/>
      <c r="NX102" s="2"/>
      <c r="NY102" s="2"/>
      <c r="NZ102" s="2"/>
      <c r="OA102" s="2"/>
      <c r="OB102" s="2"/>
      <c r="OC102" s="2"/>
      <c r="OD102" s="2"/>
      <c r="OE102" s="2"/>
      <c r="OF102" s="2"/>
      <c r="OG102" s="2"/>
      <c r="OH102" s="2"/>
      <c r="OI102" s="2"/>
      <c r="OJ102" s="2"/>
      <c r="OK102" s="2"/>
      <c r="OL102" s="2"/>
      <c r="OM102" s="2"/>
      <c r="ON102" s="2"/>
      <c r="OO102" s="2"/>
      <c r="OP102" s="2"/>
      <c r="OQ102" s="2"/>
      <c r="OR102" s="2"/>
      <c r="OS102" s="2"/>
      <c r="OT102" s="2"/>
      <c r="OU102" s="2"/>
      <c r="OV102" s="2"/>
      <c r="OW102" s="2"/>
      <c r="OX102" s="2"/>
      <c r="OY102" s="2"/>
      <c r="OZ102" s="2"/>
      <c r="PA102" s="2"/>
      <c r="PB102" s="2"/>
      <c r="PC102" s="2"/>
      <c r="PD102" s="2"/>
      <c r="PE102" s="2"/>
      <c r="PF102" s="2"/>
      <c r="PG102" s="2"/>
      <c r="PH102" s="2"/>
      <c r="PI102" s="2"/>
      <c r="PJ102" s="2"/>
      <c r="PK102" s="2"/>
      <c r="PL102" s="2"/>
      <c r="PM102" s="2"/>
      <c r="PN102" s="2"/>
      <c r="PO102" s="2"/>
      <c r="PP102" s="2"/>
      <c r="PQ102" s="2"/>
      <c r="PR102" s="2"/>
      <c r="PS102" s="2"/>
      <c r="PT102" s="2"/>
      <c r="PU102" s="2"/>
      <c r="PV102" s="2"/>
      <c r="PW102" s="2"/>
      <c r="PX102" s="2"/>
      <c r="PY102" s="2"/>
      <c r="PZ102" s="2"/>
      <c r="QA102" s="2"/>
      <c r="QB102" s="2"/>
      <c r="QC102" s="2"/>
      <c r="QD102" s="2"/>
      <c r="QE102" s="2"/>
      <c r="QF102" s="2"/>
      <c r="QG102" s="2"/>
      <c r="QH102" s="2"/>
      <c r="QI102" s="2"/>
      <c r="QJ102" s="2"/>
      <c r="QK102" s="2"/>
      <c r="QL102" s="2"/>
      <c r="QM102" s="2"/>
      <c r="QN102" s="2"/>
      <c r="QO102" s="2"/>
      <c r="QP102" s="2"/>
      <c r="QQ102" s="2"/>
      <c r="QR102" s="2"/>
      <c r="QS102" s="2"/>
      <c r="QT102" s="2"/>
      <c r="QU102" s="2"/>
      <c r="QV102" s="2"/>
      <c r="QW102" s="2"/>
      <c r="QX102" s="2"/>
      <c r="QY102" s="2"/>
      <c r="QZ102" s="2"/>
      <c r="RA102" s="2"/>
      <c r="RB102" s="2"/>
      <c r="RC102" s="2"/>
      <c r="RD102" s="2"/>
      <c r="RE102" s="2"/>
      <c r="RF102" s="2"/>
      <c r="RG102" s="2"/>
      <c r="RH102" s="2"/>
      <c r="RI102" s="2"/>
      <c r="RJ102" s="2"/>
      <c r="RK102" s="2"/>
      <c r="RL102" s="2"/>
      <c r="RM102" s="2"/>
      <c r="RN102" s="2"/>
      <c r="RO102" s="2"/>
      <c r="RP102" s="2"/>
      <c r="RQ102" s="2"/>
      <c r="RR102" s="2"/>
      <c r="RS102" s="2"/>
      <c r="RT102" s="2"/>
      <c r="RU102" s="2"/>
      <c r="RV102" s="2"/>
      <c r="RW102" s="2"/>
      <c r="RX102" s="2"/>
      <c r="RY102" s="2"/>
      <c r="RZ102" s="2"/>
      <c r="SA102" s="2"/>
      <c r="SB102" s="2"/>
      <c r="SC102" s="2"/>
      <c r="SD102" s="2"/>
      <c r="SE102" s="2"/>
      <c r="SF102" s="2"/>
      <c r="SG102" s="2"/>
      <c r="SH102" s="2"/>
      <c r="SI102" s="2"/>
      <c r="SJ102" s="2"/>
      <c r="SK102" s="2"/>
      <c r="SL102" s="2"/>
      <c r="SM102" s="2"/>
      <c r="SN102" s="2"/>
      <c r="SO102" s="2"/>
      <c r="SP102" s="2"/>
      <c r="SQ102" s="2"/>
      <c r="SR102" s="2"/>
      <c r="SS102" s="2"/>
      <c r="ST102" s="2"/>
      <c r="SU102" s="2"/>
      <c r="SV102" s="2"/>
      <c r="SW102" s="2"/>
      <c r="SX102" s="2"/>
      <c r="SY102" s="2"/>
      <c r="SZ102" s="2"/>
      <c r="TA102" s="2"/>
      <c r="TB102" s="2"/>
      <c r="TC102" s="2"/>
      <c r="TD102" s="2"/>
      <c r="TE102" s="2"/>
      <c r="TF102" s="2"/>
      <c r="TG102" s="2"/>
      <c r="TH102" s="2"/>
      <c r="TI102" s="2"/>
      <c r="TJ102" s="2"/>
      <c r="TK102" s="2"/>
      <c r="TL102" s="2"/>
      <c r="TM102" s="2"/>
      <c r="TN102" s="2"/>
      <c r="TO102" s="2"/>
      <c r="TP102" s="2"/>
      <c r="TQ102" s="2"/>
      <c r="TR102" s="2"/>
      <c r="TS102" s="2"/>
      <c r="TT102" s="2"/>
      <c r="TU102" s="2"/>
      <c r="TV102" s="2"/>
      <c r="TW102" s="2"/>
      <c r="TX102" s="2"/>
      <c r="TY102" s="2"/>
      <c r="TZ102" s="2"/>
      <c r="UA102" s="2"/>
      <c r="UB102" s="2"/>
      <c r="UC102" s="2"/>
      <c r="UD102" s="2"/>
      <c r="UE102" s="2"/>
      <c r="UF102" s="2"/>
      <c r="UG102" s="2"/>
      <c r="UH102" s="2"/>
      <c r="UI102" s="2"/>
      <c r="UJ102" s="2"/>
      <c r="UK102" s="2"/>
      <c r="UL102" s="2"/>
      <c r="UM102" s="2"/>
      <c r="UN102" s="2"/>
      <c r="UO102" s="2"/>
      <c r="UP102" s="2"/>
      <c r="UQ102" s="2"/>
      <c r="UR102" s="2"/>
      <c r="US102" s="2"/>
      <c r="UT102" s="2"/>
      <c r="UU102" s="2"/>
      <c r="UV102" s="2"/>
      <c r="UW102" s="2"/>
      <c r="UX102" s="2"/>
      <c r="UY102" s="2"/>
      <c r="UZ102" s="2"/>
      <c r="VA102" s="2"/>
      <c r="VB102" s="2"/>
      <c r="VC102" s="2"/>
      <c r="VD102" s="2"/>
      <c r="VE102" s="2"/>
      <c r="VF102" s="2"/>
      <c r="VG102" s="2"/>
      <c r="VH102" s="2"/>
      <c r="VI102" s="2"/>
      <c r="VJ102" s="2"/>
      <c r="VK102" s="2"/>
      <c r="VL102" s="2"/>
      <c r="VM102" s="2"/>
      <c r="VN102" s="2"/>
      <c r="VO102" s="2"/>
    </row>
    <row r="103" spans="1:587" x14ac:dyDescent="0.25">
      <c r="A103" s="2"/>
      <c r="B103" s="2"/>
      <c r="C103" s="2"/>
      <c r="D103" s="2"/>
      <c r="E103" s="2"/>
      <c r="F103" s="2"/>
      <c r="G103" s="2"/>
      <c r="H103" s="2"/>
      <c r="I103" s="2"/>
      <c r="J103" s="2"/>
      <c r="K103" s="2"/>
      <c r="L103" s="2"/>
      <c r="M103" s="2"/>
      <c r="N103" s="32"/>
      <c r="O103" s="32"/>
      <c r="P103" s="32"/>
      <c r="Q103" s="32"/>
      <c r="R103" s="32"/>
      <c r="S103" s="32"/>
      <c r="T103" s="32"/>
      <c r="U103" s="32"/>
      <c r="V103" s="32"/>
      <c r="W103" s="32"/>
      <c r="X103" s="32"/>
      <c r="Y103" s="32"/>
      <c r="Z103" s="32"/>
      <c r="AA103" s="3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2"/>
      <c r="VB103" s="2"/>
      <c r="VC103" s="2"/>
      <c r="VD103" s="2"/>
      <c r="VE103" s="2"/>
      <c r="VF103" s="2"/>
      <c r="VG103" s="2"/>
      <c r="VH103" s="2"/>
      <c r="VI103" s="2"/>
      <c r="VJ103" s="2"/>
      <c r="VK103" s="2"/>
      <c r="VL103" s="2"/>
      <c r="VM103" s="2"/>
      <c r="VN103" s="2"/>
      <c r="VO103" s="2"/>
    </row>
    <row r="104" spans="1:587" x14ac:dyDescent="0.25">
      <c r="A104" s="2"/>
      <c r="B104" s="2"/>
      <c r="C104" s="2"/>
      <c r="D104" s="2"/>
      <c r="E104" s="2"/>
      <c r="F104" s="2"/>
      <c r="G104" s="2"/>
      <c r="H104" s="2"/>
      <c r="I104" s="2"/>
      <c r="J104" s="2"/>
      <c r="K104" s="2"/>
      <c r="L104" s="2"/>
      <c r="M104" s="2"/>
      <c r="N104" s="32"/>
      <c r="O104" s="32"/>
      <c r="P104" s="32"/>
      <c r="Q104" s="32"/>
      <c r="R104" s="32"/>
      <c r="S104" s="32"/>
      <c r="T104" s="32"/>
      <c r="U104" s="32"/>
      <c r="V104" s="32"/>
      <c r="W104" s="32"/>
      <c r="X104" s="32"/>
      <c r="Y104" s="32"/>
      <c r="Z104" s="32"/>
      <c r="AA104" s="3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c r="VO104" s="2"/>
    </row>
    <row r="105" spans="1:587" x14ac:dyDescent="0.25">
      <c r="A105" s="2"/>
      <c r="B105" s="2"/>
      <c r="C105" s="2"/>
      <c r="D105" s="2"/>
      <c r="E105" s="2"/>
      <c r="F105" s="2"/>
      <c r="G105" s="2"/>
      <c r="H105" s="2"/>
      <c r="I105" s="2"/>
      <c r="J105" s="2"/>
      <c r="K105" s="2"/>
      <c r="L105" s="2"/>
      <c r="M105" s="2"/>
      <c r="N105" s="32"/>
      <c r="O105" s="32"/>
      <c r="P105" s="32"/>
      <c r="Q105" s="32"/>
      <c r="R105" s="32"/>
      <c r="S105" s="32"/>
      <c r="T105" s="32"/>
      <c r="U105" s="32"/>
      <c r="V105" s="32"/>
      <c r="W105" s="32"/>
      <c r="X105" s="32"/>
      <c r="Y105" s="32"/>
      <c r="Z105" s="32"/>
      <c r="AA105" s="3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c r="VO105" s="2"/>
    </row>
    <row r="106" spans="1:587" x14ac:dyDescent="0.25">
      <c r="A106" s="2"/>
      <c r="B106" s="2"/>
      <c r="C106" s="2"/>
      <c r="D106" s="2"/>
      <c r="E106" s="2"/>
      <c r="F106" s="2"/>
      <c r="G106" s="2"/>
      <c r="H106" s="2"/>
      <c r="I106" s="2"/>
      <c r="J106" s="2"/>
      <c r="K106" s="2"/>
      <c r="L106" s="2"/>
      <c r="M106" s="2"/>
      <c r="N106" s="32"/>
      <c r="O106" s="32"/>
      <c r="P106" s="32"/>
      <c r="Q106" s="32"/>
      <c r="R106" s="32"/>
      <c r="S106" s="32"/>
      <c r="T106" s="32"/>
      <c r="U106" s="32"/>
      <c r="V106" s="32"/>
      <c r="W106" s="32"/>
      <c r="X106" s="32"/>
      <c r="Y106" s="32"/>
      <c r="Z106" s="32"/>
      <c r="AA106" s="3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c r="VO106" s="2"/>
    </row>
    <row r="107" spans="1:587" x14ac:dyDescent="0.25">
      <c r="A107" s="2"/>
      <c r="B107" s="2"/>
      <c r="C107" s="2"/>
      <c r="D107" s="2"/>
      <c r="E107" s="2"/>
      <c r="F107" s="2"/>
      <c r="G107" s="2"/>
      <c r="H107" s="2"/>
      <c r="I107" s="2"/>
      <c r="J107" s="2"/>
      <c r="K107" s="2"/>
      <c r="L107" s="2"/>
      <c r="M107" s="2"/>
      <c r="N107" s="32"/>
      <c r="O107" s="32"/>
      <c r="P107" s="32"/>
      <c r="Q107" s="32"/>
      <c r="R107" s="32"/>
      <c r="S107" s="32"/>
      <c r="T107" s="32"/>
      <c r="U107" s="32"/>
      <c r="V107" s="32"/>
      <c r="W107" s="32"/>
      <c r="X107" s="32"/>
      <c r="Y107" s="32"/>
      <c r="Z107" s="32"/>
      <c r="AA107" s="3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2"/>
      <c r="VB107" s="2"/>
      <c r="VC107" s="2"/>
      <c r="VD107" s="2"/>
      <c r="VE107" s="2"/>
      <c r="VF107" s="2"/>
      <c r="VG107" s="2"/>
      <c r="VH107" s="2"/>
      <c r="VI107" s="2"/>
      <c r="VJ107" s="2"/>
      <c r="VK107" s="2"/>
      <c r="VL107" s="2"/>
      <c r="VM107" s="2"/>
      <c r="VN107" s="2"/>
      <c r="VO107" s="2"/>
    </row>
    <row r="108" spans="1:587" x14ac:dyDescent="0.25">
      <c r="A108" s="2"/>
      <c r="B108" s="2"/>
      <c r="C108" s="2"/>
      <c r="D108" s="2"/>
      <c r="E108" s="2"/>
      <c r="F108" s="2"/>
      <c r="G108" s="2"/>
      <c r="H108" s="2"/>
      <c r="I108" s="2"/>
      <c r="J108" s="2"/>
      <c r="K108" s="2"/>
      <c r="L108" s="2"/>
      <c r="M108" s="2"/>
      <c r="N108" s="32"/>
      <c r="O108" s="32"/>
      <c r="P108" s="32"/>
      <c r="Q108" s="32"/>
      <c r="R108" s="32"/>
      <c r="S108" s="32"/>
      <c r="T108" s="32"/>
      <c r="U108" s="32"/>
      <c r="V108" s="32"/>
      <c r="W108" s="32"/>
      <c r="X108" s="32"/>
      <c r="Y108" s="32"/>
      <c r="Z108" s="32"/>
      <c r="AA108" s="3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2"/>
      <c r="VB108" s="2"/>
      <c r="VC108" s="2"/>
      <c r="VD108" s="2"/>
      <c r="VE108" s="2"/>
      <c r="VF108" s="2"/>
      <c r="VG108" s="2"/>
      <c r="VH108" s="2"/>
      <c r="VI108" s="2"/>
      <c r="VJ108" s="2"/>
      <c r="VK108" s="2"/>
      <c r="VL108" s="2"/>
      <c r="VM108" s="2"/>
      <c r="VN108" s="2"/>
      <c r="VO108" s="2"/>
    </row>
    <row r="109" spans="1:587" x14ac:dyDescent="0.25">
      <c r="A109" s="2"/>
      <c r="B109" s="2"/>
      <c r="C109" s="2"/>
      <c r="D109" s="2"/>
      <c r="E109" s="2"/>
      <c r="F109" s="2"/>
      <c r="G109" s="2"/>
      <c r="H109" s="2"/>
      <c r="I109" s="2"/>
      <c r="J109" s="2"/>
      <c r="K109" s="2"/>
      <c r="L109" s="2"/>
      <c r="M109" s="2"/>
      <c r="N109" s="32"/>
      <c r="O109" s="32"/>
      <c r="P109" s="32"/>
      <c r="Q109" s="32"/>
      <c r="R109" s="32"/>
      <c r="S109" s="32"/>
      <c r="T109" s="32"/>
      <c r="U109" s="32"/>
      <c r="V109" s="32"/>
      <c r="W109" s="32"/>
      <c r="X109" s="32"/>
      <c r="Y109" s="32"/>
      <c r="Z109" s="32"/>
      <c r="AA109" s="3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c r="VO109" s="2"/>
    </row>
    <row r="110" spans="1:587" x14ac:dyDescent="0.25">
      <c r="A110" s="2"/>
      <c r="B110" s="2"/>
      <c r="C110" s="2"/>
      <c r="D110" s="2"/>
      <c r="E110" s="2"/>
      <c r="F110" s="2"/>
      <c r="G110" s="2"/>
      <c r="H110" s="2"/>
      <c r="I110" s="2"/>
      <c r="J110" s="2"/>
      <c r="K110" s="2"/>
      <c r="L110" s="2"/>
      <c r="M110" s="2"/>
      <c r="N110" s="32"/>
      <c r="O110" s="32"/>
      <c r="P110" s="32"/>
      <c r="Q110" s="32"/>
      <c r="R110" s="32"/>
      <c r="S110" s="32"/>
      <c r="T110" s="32"/>
      <c r="U110" s="32"/>
      <c r="V110" s="32"/>
      <c r="W110" s="32"/>
      <c r="X110" s="32"/>
      <c r="Y110" s="32"/>
      <c r="Z110" s="32"/>
      <c r="AA110" s="3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c r="VO110" s="2"/>
    </row>
    <row r="111" spans="1:587" x14ac:dyDescent="0.25">
      <c r="A111" s="2"/>
      <c r="B111" s="2"/>
      <c r="C111" s="2"/>
      <c r="D111" s="2"/>
      <c r="E111" s="2"/>
      <c r="F111" s="2"/>
      <c r="G111" s="2"/>
      <c r="H111" s="2"/>
      <c r="I111" s="2"/>
      <c r="J111" s="2"/>
      <c r="K111" s="2"/>
      <c r="L111" s="2"/>
      <c r="M111" s="2"/>
      <c r="N111" s="32"/>
      <c r="O111" s="32"/>
      <c r="P111" s="32"/>
      <c r="Q111" s="32"/>
      <c r="R111" s="32"/>
      <c r="S111" s="32"/>
      <c r="T111" s="32"/>
      <c r="U111" s="32"/>
      <c r="V111" s="32"/>
      <c r="W111" s="32"/>
      <c r="X111" s="32"/>
      <c r="Y111" s="32"/>
      <c r="Z111" s="32"/>
      <c r="AA111" s="3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row>
    <row r="112" spans="1:587" x14ac:dyDescent="0.25">
      <c r="A112" s="2"/>
      <c r="B112" s="2"/>
      <c r="C112" s="2"/>
      <c r="D112" s="2"/>
      <c r="E112" s="2"/>
      <c r="F112" s="2"/>
      <c r="G112" s="2"/>
      <c r="H112" s="2"/>
      <c r="I112" s="2"/>
      <c r="J112" s="2"/>
      <c r="K112" s="2"/>
      <c r="L112" s="2"/>
      <c r="M112" s="2"/>
      <c r="N112" s="32"/>
      <c r="O112" s="32"/>
      <c r="P112" s="32"/>
      <c r="Q112" s="32"/>
      <c r="R112" s="32"/>
      <c r="S112" s="32"/>
      <c r="T112" s="32"/>
      <c r="U112" s="32"/>
      <c r="V112" s="32"/>
      <c r="W112" s="32"/>
      <c r="X112" s="32"/>
      <c r="Y112" s="32"/>
      <c r="Z112" s="32"/>
      <c r="AA112" s="3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row>
    <row r="113" spans="1:587" x14ac:dyDescent="0.25">
      <c r="A113" s="2"/>
      <c r="B113" s="2"/>
      <c r="C113" s="2"/>
      <c r="D113" s="2"/>
      <c r="E113" s="2"/>
      <c r="F113" s="2"/>
      <c r="G113" s="2"/>
      <c r="H113" s="2"/>
      <c r="I113" s="2"/>
      <c r="J113" s="2"/>
      <c r="K113" s="2"/>
      <c r="L113" s="2"/>
      <c r="M113" s="2"/>
      <c r="N113" s="32"/>
      <c r="O113" s="32"/>
      <c r="P113" s="32"/>
      <c r="Q113" s="32"/>
      <c r="R113" s="32"/>
      <c r="S113" s="32"/>
      <c r="T113" s="32"/>
      <c r="U113" s="32"/>
      <c r="V113" s="32"/>
      <c r="W113" s="32"/>
      <c r="X113" s="32"/>
      <c r="Y113" s="32"/>
      <c r="Z113" s="32"/>
      <c r="AA113" s="3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row>
    <row r="114" spans="1:587" x14ac:dyDescent="0.25">
      <c r="A114" s="2"/>
      <c r="B114" s="2"/>
      <c r="C114" s="2"/>
      <c r="D114" s="2"/>
      <c r="E114" s="2"/>
      <c r="F114" s="2"/>
      <c r="G114" s="2"/>
      <c r="H114" s="2"/>
      <c r="I114" s="2"/>
      <c r="J114" s="2"/>
      <c r="K114" s="2"/>
      <c r="L114" s="2"/>
      <c r="M114" s="2"/>
      <c r="N114" s="32"/>
      <c r="O114" s="32"/>
      <c r="P114" s="32"/>
      <c r="Q114" s="32"/>
      <c r="R114" s="32"/>
      <c r="S114" s="32"/>
      <c r="T114" s="32"/>
      <c r="U114" s="32"/>
      <c r="V114" s="32"/>
      <c r="W114" s="32"/>
      <c r="X114" s="32"/>
      <c r="Y114" s="32"/>
      <c r="Z114" s="32"/>
      <c r="AA114" s="3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c r="VO114" s="2"/>
    </row>
    <row r="115" spans="1:587" x14ac:dyDescent="0.25">
      <c r="A115" s="2"/>
      <c r="B115" s="2"/>
      <c r="C115" s="2"/>
      <c r="D115" s="2"/>
      <c r="E115" s="2"/>
      <c r="F115" s="2"/>
      <c r="G115" s="2"/>
      <c r="H115" s="2"/>
      <c r="I115" s="2"/>
      <c r="J115" s="2"/>
      <c r="K115" s="2"/>
      <c r="L115" s="2"/>
      <c r="M115" s="2"/>
      <c r="N115" s="32"/>
      <c r="O115" s="32"/>
      <c r="P115" s="32"/>
      <c r="Q115" s="32"/>
      <c r="R115" s="32"/>
      <c r="S115" s="32"/>
      <c r="T115" s="32"/>
      <c r="U115" s="32"/>
      <c r="V115" s="32"/>
      <c r="W115" s="32"/>
      <c r="X115" s="32"/>
      <c r="Y115" s="32"/>
      <c r="Z115" s="32"/>
      <c r="AA115" s="3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row>
    <row r="116" spans="1:587" x14ac:dyDescent="0.25">
      <c r="A116" s="2"/>
      <c r="B116" s="2"/>
      <c r="C116" s="2"/>
      <c r="D116" s="2"/>
      <c r="E116" s="2"/>
      <c r="F116" s="2"/>
      <c r="G116" s="2"/>
      <c r="H116" s="2"/>
      <c r="I116" s="2"/>
      <c r="J116" s="2"/>
      <c r="K116" s="2"/>
      <c r="L116" s="2"/>
      <c r="M116" s="2"/>
      <c r="N116" s="32"/>
      <c r="O116" s="32"/>
      <c r="P116" s="32"/>
      <c r="Q116" s="32"/>
      <c r="R116" s="32"/>
      <c r="S116" s="32"/>
      <c r="T116" s="32"/>
      <c r="U116" s="32"/>
      <c r="V116" s="32"/>
      <c r="W116" s="32"/>
      <c r="X116" s="32"/>
      <c r="Y116" s="32"/>
      <c r="Z116" s="32"/>
      <c r="AA116" s="3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2"/>
      <c r="NE116" s="2"/>
      <c r="NF116" s="2"/>
      <c r="NG116" s="2"/>
      <c r="NH116" s="2"/>
      <c r="NI116" s="2"/>
      <c r="NJ116" s="2"/>
      <c r="NK116" s="2"/>
      <c r="NL116" s="2"/>
      <c r="NM116" s="2"/>
      <c r="NN116" s="2"/>
      <c r="NO116" s="2"/>
      <c r="NP116" s="2"/>
      <c r="NQ116" s="2"/>
      <c r="NR116" s="2"/>
      <c r="NS116" s="2"/>
      <c r="NT116" s="2"/>
      <c r="NU116" s="2"/>
      <c r="NV116" s="2"/>
      <c r="NW116" s="2"/>
      <c r="NX116" s="2"/>
      <c r="NY116" s="2"/>
      <c r="NZ116" s="2"/>
      <c r="OA116" s="2"/>
      <c r="OB116" s="2"/>
      <c r="OC116" s="2"/>
      <c r="OD116" s="2"/>
      <c r="OE116" s="2"/>
      <c r="OF116" s="2"/>
      <c r="OG116" s="2"/>
      <c r="OH116" s="2"/>
      <c r="OI116" s="2"/>
      <c r="OJ116" s="2"/>
      <c r="OK116" s="2"/>
      <c r="OL116" s="2"/>
      <c r="OM116" s="2"/>
      <c r="ON116" s="2"/>
      <c r="OO116" s="2"/>
      <c r="OP116" s="2"/>
      <c r="OQ116" s="2"/>
      <c r="OR116" s="2"/>
      <c r="OS116" s="2"/>
      <c r="OT116" s="2"/>
      <c r="OU116" s="2"/>
      <c r="OV116" s="2"/>
      <c r="OW116" s="2"/>
      <c r="OX116" s="2"/>
      <c r="OY116" s="2"/>
      <c r="OZ116" s="2"/>
      <c r="PA116" s="2"/>
      <c r="PB116" s="2"/>
      <c r="PC116" s="2"/>
      <c r="PD116" s="2"/>
      <c r="PE116" s="2"/>
      <c r="PF116" s="2"/>
      <c r="PG116" s="2"/>
      <c r="PH116" s="2"/>
      <c r="PI116" s="2"/>
      <c r="PJ116" s="2"/>
      <c r="PK116" s="2"/>
      <c r="PL116" s="2"/>
      <c r="PM116" s="2"/>
      <c r="PN116" s="2"/>
      <c r="PO116" s="2"/>
      <c r="PP116" s="2"/>
      <c r="PQ116" s="2"/>
      <c r="PR116" s="2"/>
      <c r="PS116" s="2"/>
      <c r="PT116" s="2"/>
      <c r="PU116" s="2"/>
      <c r="PV116" s="2"/>
      <c r="PW116" s="2"/>
      <c r="PX116" s="2"/>
      <c r="PY116" s="2"/>
      <c r="PZ116" s="2"/>
      <c r="QA116" s="2"/>
      <c r="QB116" s="2"/>
      <c r="QC116" s="2"/>
      <c r="QD116" s="2"/>
      <c r="QE116" s="2"/>
      <c r="QF116" s="2"/>
      <c r="QG116" s="2"/>
      <c r="QH116" s="2"/>
      <c r="QI116" s="2"/>
      <c r="QJ116" s="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2"/>
      <c r="RM116" s="2"/>
      <c r="RN116" s="2"/>
      <c r="RO116" s="2"/>
      <c r="RP116" s="2"/>
      <c r="RQ116" s="2"/>
      <c r="RR116" s="2"/>
      <c r="RS116" s="2"/>
      <c r="RT116" s="2"/>
      <c r="RU116" s="2"/>
      <c r="RV116" s="2"/>
      <c r="RW116" s="2"/>
      <c r="RX116" s="2"/>
      <c r="RY116" s="2"/>
      <c r="RZ116" s="2"/>
      <c r="SA116" s="2"/>
      <c r="SB116" s="2"/>
      <c r="SC116" s="2"/>
      <c r="SD116" s="2"/>
      <c r="SE116" s="2"/>
      <c r="SF116" s="2"/>
      <c r="SG116" s="2"/>
      <c r="SH116" s="2"/>
      <c r="SI116" s="2"/>
      <c r="SJ116" s="2"/>
      <c r="SK116" s="2"/>
      <c r="SL116" s="2"/>
      <c r="SM116" s="2"/>
      <c r="SN116" s="2"/>
      <c r="SO116" s="2"/>
      <c r="SP116" s="2"/>
      <c r="SQ116" s="2"/>
      <c r="SR116" s="2"/>
      <c r="SS116" s="2"/>
      <c r="ST116" s="2"/>
      <c r="SU116" s="2"/>
      <c r="SV116" s="2"/>
      <c r="SW116" s="2"/>
      <c r="SX116" s="2"/>
      <c r="SY116" s="2"/>
      <c r="SZ116" s="2"/>
      <c r="TA116" s="2"/>
      <c r="TB116" s="2"/>
      <c r="TC116" s="2"/>
      <c r="TD116" s="2"/>
      <c r="TE116" s="2"/>
      <c r="TF116" s="2"/>
      <c r="TG116" s="2"/>
      <c r="TH116" s="2"/>
      <c r="TI116" s="2"/>
      <c r="TJ116" s="2"/>
      <c r="TK116" s="2"/>
      <c r="TL116" s="2"/>
      <c r="TM116" s="2"/>
      <c r="TN116" s="2"/>
      <c r="TO116" s="2"/>
      <c r="TP116" s="2"/>
      <c r="TQ116" s="2"/>
      <c r="TR116" s="2"/>
      <c r="TS116" s="2"/>
      <c r="TT116" s="2"/>
      <c r="TU116" s="2"/>
      <c r="TV116" s="2"/>
      <c r="TW116" s="2"/>
      <c r="TX116" s="2"/>
      <c r="TY116" s="2"/>
      <c r="TZ116" s="2"/>
      <c r="UA116" s="2"/>
      <c r="UB116" s="2"/>
      <c r="UC116" s="2"/>
      <c r="UD116" s="2"/>
      <c r="UE116" s="2"/>
      <c r="UF116" s="2"/>
      <c r="UG116" s="2"/>
      <c r="UH116" s="2"/>
      <c r="UI116" s="2"/>
      <c r="UJ116" s="2"/>
      <c r="UK116" s="2"/>
      <c r="UL116" s="2"/>
      <c r="UM116" s="2"/>
      <c r="UN116" s="2"/>
      <c r="UO116" s="2"/>
      <c r="UP116" s="2"/>
      <c r="UQ116" s="2"/>
      <c r="UR116" s="2"/>
      <c r="US116" s="2"/>
      <c r="UT116" s="2"/>
      <c r="UU116" s="2"/>
      <c r="UV116" s="2"/>
      <c r="UW116" s="2"/>
      <c r="UX116" s="2"/>
      <c r="UY116" s="2"/>
      <c r="UZ116" s="2"/>
      <c r="VA116" s="2"/>
      <c r="VB116" s="2"/>
      <c r="VC116" s="2"/>
      <c r="VD116" s="2"/>
      <c r="VE116" s="2"/>
      <c r="VF116" s="2"/>
      <c r="VG116" s="2"/>
      <c r="VH116" s="2"/>
      <c r="VI116" s="2"/>
      <c r="VJ116" s="2"/>
      <c r="VK116" s="2"/>
      <c r="VL116" s="2"/>
      <c r="VM116" s="2"/>
      <c r="VN116" s="2"/>
      <c r="VO116" s="2"/>
    </row>
    <row r="117" spans="1:587" x14ac:dyDescent="0.25">
      <c r="A117" s="2"/>
      <c r="B117" s="2"/>
      <c r="C117" s="2"/>
      <c r="D117" s="2"/>
      <c r="E117" s="2"/>
      <c r="F117" s="2"/>
      <c r="G117" s="2"/>
      <c r="H117" s="2"/>
      <c r="I117" s="2"/>
      <c r="J117" s="2"/>
      <c r="K117" s="2"/>
      <c r="L117" s="2"/>
      <c r="M117" s="2"/>
      <c r="N117" s="32"/>
      <c r="O117" s="32"/>
      <c r="P117" s="32"/>
      <c r="Q117" s="32"/>
      <c r="R117" s="32"/>
      <c r="S117" s="32"/>
      <c r="T117" s="32"/>
      <c r="U117" s="32"/>
      <c r="V117" s="32"/>
      <c r="W117" s="32"/>
      <c r="X117" s="32"/>
      <c r="Y117" s="32"/>
      <c r="Z117" s="32"/>
      <c r="AA117" s="3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row>
    <row r="118" spans="1:587" x14ac:dyDescent="0.25">
      <c r="A118" s="2"/>
      <c r="B118" s="2"/>
      <c r="C118" s="2"/>
      <c r="D118" s="2"/>
      <c r="E118" s="2"/>
      <c r="F118" s="2"/>
      <c r="G118" s="2"/>
      <c r="H118" s="2"/>
      <c r="I118" s="2"/>
      <c r="J118" s="2"/>
      <c r="K118" s="2"/>
      <c r="L118" s="2"/>
      <c r="M118" s="2"/>
      <c r="N118" s="32"/>
      <c r="O118" s="32"/>
      <c r="P118" s="32"/>
      <c r="Q118" s="32"/>
      <c r="R118" s="32"/>
      <c r="S118" s="32"/>
      <c r="T118" s="32"/>
      <c r="U118" s="32"/>
      <c r="V118" s="32"/>
      <c r="W118" s="32"/>
      <c r="X118" s="32"/>
      <c r="Y118" s="32"/>
      <c r="Z118" s="32"/>
      <c r="AA118" s="3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row>
    <row r="119" spans="1:587" x14ac:dyDescent="0.25">
      <c r="A119" s="2"/>
      <c r="B119" s="2"/>
      <c r="C119" s="2"/>
      <c r="D119" s="2"/>
      <c r="E119" s="2"/>
      <c r="F119" s="2"/>
      <c r="G119" s="2"/>
      <c r="H119" s="2"/>
      <c r="I119" s="2"/>
      <c r="J119" s="2"/>
      <c r="K119" s="2"/>
      <c r="L119" s="2"/>
      <c r="M119" s="2"/>
      <c r="N119" s="32"/>
      <c r="O119" s="32"/>
      <c r="P119" s="32"/>
      <c r="Q119" s="32"/>
      <c r="R119" s="32"/>
      <c r="S119" s="32"/>
      <c r="T119" s="32"/>
      <c r="U119" s="32"/>
      <c r="V119" s="32"/>
      <c r="W119" s="32"/>
      <c r="X119" s="32"/>
      <c r="Y119" s="32"/>
      <c r="Z119" s="32"/>
      <c r="AA119" s="3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row>
    <row r="120" spans="1:587" x14ac:dyDescent="0.25">
      <c r="A120" s="2"/>
      <c r="B120" s="2"/>
      <c r="C120" s="2"/>
      <c r="D120" s="2"/>
      <c r="E120" s="2"/>
      <c r="F120" s="2"/>
      <c r="G120" s="2"/>
      <c r="H120" s="2"/>
      <c r="I120" s="2"/>
      <c r="J120" s="2"/>
      <c r="K120" s="2"/>
      <c r="L120" s="2"/>
      <c r="M120" s="2"/>
      <c r="N120" s="32"/>
      <c r="O120" s="32"/>
      <c r="P120" s="32"/>
      <c r="Q120" s="32"/>
      <c r="R120" s="32"/>
      <c r="S120" s="32"/>
      <c r="T120" s="32"/>
      <c r="U120" s="32"/>
      <c r="V120" s="32"/>
      <c r="W120" s="32"/>
      <c r="X120" s="32"/>
      <c r="Y120" s="32"/>
      <c r="Z120" s="32"/>
      <c r="AA120" s="3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row>
    <row r="121" spans="1:587" x14ac:dyDescent="0.25">
      <c r="A121" s="2"/>
      <c r="B121" s="2"/>
      <c r="C121" s="2"/>
      <c r="D121" s="2"/>
      <c r="E121" s="2"/>
      <c r="F121" s="2"/>
      <c r="G121" s="2"/>
      <c r="H121" s="2"/>
      <c r="I121" s="2"/>
      <c r="J121" s="2"/>
      <c r="K121" s="2"/>
      <c r="L121" s="2"/>
      <c r="M121" s="2"/>
      <c r="N121" s="32"/>
      <c r="O121" s="32"/>
      <c r="P121" s="32"/>
      <c r="Q121" s="32"/>
      <c r="R121" s="32"/>
      <c r="S121" s="32"/>
      <c r="T121" s="32"/>
      <c r="U121" s="32"/>
      <c r="V121" s="32"/>
      <c r="W121" s="32"/>
      <c r="X121" s="32"/>
      <c r="Y121" s="32"/>
      <c r="Z121" s="32"/>
      <c r="AA121" s="3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row>
    <row r="122" spans="1:587" x14ac:dyDescent="0.25">
      <c r="A122" s="2"/>
      <c r="B122" s="2"/>
      <c r="C122" s="2"/>
      <c r="D122" s="2"/>
      <c r="E122" s="2"/>
      <c r="F122" s="2"/>
      <c r="G122" s="2"/>
      <c r="H122" s="2"/>
      <c r="I122" s="2"/>
      <c r="J122" s="2"/>
      <c r="K122" s="2"/>
      <c r="L122" s="2"/>
      <c r="M122" s="2"/>
      <c r="N122" s="32"/>
      <c r="O122" s="32"/>
      <c r="P122" s="32"/>
      <c r="Q122" s="32"/>
      <c r="R122" s="32"/>
      <c r="S122" s="32"/>
      <c r="T122" s="32"/>
      <c r="U122" s="32"/>
      <c r="V122" s="32"/>
      <c r="W122" s="32"/>
      <c r="X122" s="32"/>
      <c r="Y122" s="32"/>
      <c r="Z122" s="32"/>
      <c r="AA122" s="3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row>
    <row r="123" spans="1:587" x14ac:dyDescent="0.25">
      <c r="A123" s="2"/>
      <c r="B123" s="2"/>
      <c r="C123" s="2"/>
      <c r="D123" s="2"/>
      <c r="E123" s="2"/>
      <c r="F123" s="2"/>
      <c r="G123" s="2"/>
      <c r="H123" s="2"/>
      <c r="I123" s="2"/>
      <c r="J123" s="2"/>
      <c r="K123" s="2"/>
      <c r="L123" s="2"/>
      <c r="M123" s="2"/>
      <c r="N123" s="32"/>
      <c r="O123" s="32"/>
      <c r="P123" s="32"/>
      <c r="Q123" s="32"/>
      <c r="R123" s="32"/>
      <c r="S123" s="32"/>
      <c r="T123" s="32"/>
      <c r="U123" s="32"/>
      <c r="V123" s="32"/>
      <c r="W123" s="32"/>
      <c r="X123" s="32"/>
      <c r="Y123" s="32"/>
      <c r="Z123" s="32"/>
      <c r="AA123" s="3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row>
    <row r="124" spans="1:587" x14ac:dyDescent="0.25">
      <c r="A124" s="2"/>
      <c r="B124" s="2"/>
      <c r="C124" s="2"/>
      <c r="D124" s="2"/>
      <c r="E124" s="2"/>
      <c r="F124" s="2"/>
      <c r="G124" s="2"/>
      <c r="H124" s="2"/>
      <c r="I124" s="2"/>
      <c r="J124" s="2"/>
      <c r="K124" s="2"/>
      <c r="L124" s="2"/>
      <c r="M124" s="2"/>
      <c r="N124" s="32"/>
      <c r="O124" s="32"/>
      <c r="P124" s="32"/>
      <c r="Q124" s="32"/>
      <c r="R124" s="32"/>
      <c r="S124" s="32"/>
      <c r="T124" s="32"/>
      <c r="U124" s="32"/>
      <c r="V124" s="32"/>
      <c r="W124" s="32"/>
      <c r="X124" s="32"/>
      <c r="Y124" s="32"/>
      <c r="Z124" s="32"/>
      <c r="AA124" s="3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row>
    <row r="125" spans="1:587" x14ac:dyDescent="0.25">
      <c r="A125" s="2"/>
      <c r="B125" s="2"/>
      <c r="C125" s="2"/>
      <c r="D125" s="2"/>
      <c r="E125" s="2"/>
      <c r="F125" s="2"/>
      <c r="G125" s="2"/>
      <c r="H125" s="2"/>
      <c r="I125" s="2"/>
      <c r="J125" s="2"/>
      <c r="K125" s="2"/>
      <c r="L125" s="2"/>
      <c r="M125" s="2"/>
      <c r="N125" s="32"/>
      <c r="O125" s="32"/>
      <c r="P125" s="32"/>
      <c r="Q125" s="32"/>
      <c r="R125" s="32"/>
      <c r="S125" s="32"/>
      <c r="T125" s="32"/>
      <c r="U125" s="32"/>
      <c r="V125" s="32"/>
      <c r="W125" s="32"/>
      <c r="X125" s="32"/>
      <c r="Y125" s="32"/>
      <c r="Z125" s="32"/>
      <c r="AA125" s="3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87" x14ac:dyDescent="0.25">
      <c r="A126" s="2"/>
      <c r="B126" s="2"/>
      <c r="C126" s="2"/>
      <c r="D126" s="2"/>
      <c r="E126" s="2"/>
      <c r="F126" s="2"/>
      <c r="G126" s="2"/>
      <c r="H126" s="2"/>
      <c r="I126" s="2"/>
      <c r="J126" s="2"/>
      <c r="K126" s="2"/>
      <c r="L126" s="2"/>
      <c r="M126" s="2"/>
      <c r="N126" s="32"/>
      <c r="O126" s="32"/>
      <c r="P126" s="32"/>
      <c r="Q126" s="32"/>
      <c r="R126" s="32"/>
      <c r="S126" s="32"/>
      <c r="T126" s="32"/>
      <c r="U126" s="32"/>
      <c r="V126" s="32"/>
      <c r="W126" s="32"/>
      <c r="X126" s="32"/>
      <c r="Y126" s="32"/>
      <c r="Z126" s="32"/>
      <c r="AA126" s="3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87" x14ac:dyDescent="0.25">
      <c r="A127" s="2"/>
      <c r="B127" s="2"/>
      <c r="C127" s="2"/>
      <c r="D127" s="2"/>
      <c r="E127" s="2"/>
      <c r="F127" s="2"/>
      <c r="G127" s="2"/>
      <c r="H127" s="2"/>
      <c r="I127" s="2"/>
      <c r="J127" s="2"/>
      <c r="K127" s="2"/>
      <c r="L127" s="2"/>
      <c r="M127" s="2"/>
      <c r="N127" s="32"/>
      <c r="O127" s="32"/>
      <c r="P127" s="32"/>
      <c r="Q127" s="32"/>
      <c r="R127" s="32"/>
      <c r="S127" s="32"/>
      <c r="T127" s="32"/>
      <c r="U127" s="32"/>
      <c r="V127" s="32"/>
      <c r="W127" s="32"/>
      <c r="X127" s="32"/>
      <c r="Y127" s="32"/>
      <c r="Z127" s="32"/>
      <c r="AA127" s="3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87" x14ac:dyDescent="0.25">
      <c r="A128" s="2"/>
      <c r="B128" s="2"/>
      <c r="C128" s="2"/>
      <c r="D128" s="2"/>
      <c r="E128" s="2"/>
      <c r="F128" s="2"/>
      <c r="G128" s="2"/>
      <c r="H128" s="2"/>
      <c r="I128" s="2"/>
      <c r="J128" s="2"/>
      <c r="K128" s="2"/>
      <c r="L128" s="2"/>
      <c r="M128" s="2"/>
      <c r="N128" s="32"/>
      <c r="O128" s="32"/>
      <c r="P128" s="32"/>
      <c r="Q128" s="32"/>
      <c r="R128" s="32"/>
      <c r="S128" s="32"/>
      <c r="T128" s="32"/>
      <c r="U128" s="32"/>
      <c r="V128" s="32"/>
      <c r="W128" s="32"/>
      <c r="X128" s="32"/>
      <c r="Y128" s="32"/>
      <c r="Z128" s="32"/>
      <c r="AA128" s="3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32"/>
      <c r="O129" s="32"/>
      <c r="P129" s="32"/>
      <c r="Q129" s="32"/>
      <c r="R129" s="32"/>
      <c r="S129" s="32"/>
      <c r="T129" s="32"/>
      <c r="U129" s="32"/>
      <c r="V129" s="32"/>
      <c r="W129" s="32"/>
      <c r="X129" s="32"/>
      <c r="Y129" s="32"/>
      <c r="Z129" s="32"/>
      <c r="AA129" s="3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32"/>
      <c r="O130" s="32"/>
      <c r="P130" s="32"/>
      <c r="Q130" s="32"/>
      <c r="R130" s="32"/>
      <c r="S130" s="32"/>
      <c r="T130" s="32"/>
      <c r="U130" s="32"/>
      <c r="V130" s="32"/>
      <c r="W130" s="32"/>
      <c r="X130" s="32"/>
      <c r="Y130" s="32"/>
      <c r="Z130" s="32"/>
      <c r="AA130" s="3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32"/>
      <c r="O131" s="32"/>
      <c r="P131" s="32"/>
      <c r="Q131" s="32"/>
      <c r="R131" s="32"/>
      <c r="S131" s="32"/>
      <c r="T131" s="32"/>
      <c r="U131" s="32"/>
      <c r="V131" s="32"/>
      <c r="W131" s="32"/>
      <c r="X131" s="32"/>
      <c r="Y131" s="32"/>
      <c r="Z131" s="32"/>
      <c r="AA131" s="3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32"/>
      <c r="O132" s="32"/>
      <c r="P132" s="32"/>
      <c r="Q132" s="32"/>
      <c r="R132" s="32"/>
      <c r="S132" s="32"/>
      <c r="T132" s="32"/>
      <c r="U132" s="32"/>
      <c r="V132" s="32"/>
      <c r="W132" s="32"/>
      <c r="X132" s="32"/>
      <c r="Y132" s="32"/>
      <c r="Z132" s="32"/>
      <c r="AA132" s="3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32"/>
      <c r="O133" s="32"/>
      <c r="P133" s="32"/>
      <c r="Q133" s="32"/>
      <c r="R133" s="32"/>
      <c r="S133" s="32"/>
      <c r="T133" s="32"/>
      <c r="U133" s="32"/>
      <c r="V133" s="32"/>
      <c r="W133" s="32"/>
      <c r="X133" s="32"/>
      <c r="Y133" s="32"/>
      <c r="Z133" s="32"/>
      <c r="AA133" s="3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32"/>
      <c r="O134" s="32"/>
      <c r="P134" s="32"/>
      <c r="Q134" s="32"/>
      <c r="R134" s="32"/>
      <c r="S134" s="32"/>
      <c r="T134" s="32"/>
      <c r="U134" s="32"/>
      <c r="V134" s="32"/>
      <c r="W134" s="32"/>
      <c r="X134" s="32"/>
      <c r="Y134" s="32"/>
      <c r="Z134" s="32"/>
      <c r="AA134" s="3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32"/>
      <c r="O135" s="32"/>
      <c r="P135" s="32"/>
      <c r="Q135" s="32"/>
      <c r="R135" s="32"/>
      <c r="S135" s="32"/>
      <c r="T135" s="32"/>
      <c r="U135" s="32"/>
      <c r="V135" s="32"/>
      <c r="W135" s="32"/>
      <c r="X135" s="32"/>
      <c r="Y135" s="32"/>
      <c r="Z135" s="32"/>
      <c r="AA135" s="3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32"/>
      <c r="O136" s="32"/>
      <c r="P136" s="32"/>
      <c r="Q136" s="32"/>
      <c r="R136" s="32"/>
      <c r="S136" s="32"/>
      <c r="T136" s="32"/>
      <c r="U136" s="32"/>
      <c r="V136" s="32"/>
      <c r="W136" s="32"/>
      <c r="X136" s="32"/>
      <c r="Y136" s="32"/>
      <c r="Z136" s="32"/>
      <c r="AA136" s="3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32"/>
      <c r="O137" s="32"/>
      <c r="P137" s="32"/>
      <c r="Q137" s="32"/>
      <c r="R137" s="32"/>
      <c r="S137" s="32"/>
      <c r="T137" s="32"/>
      <c r="U137" s="32"/>
      <c r="V137" s="32"/>
      <c r="W137" s="32"/>
      <c r="X137" s="32"/>
      <c r="Y137" s="32"/>
      <c r="Z137" s="32"/>
      <c r="AA137" s="3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32"/>
      <c r="O138" s="32"/>
      <c r="P138" s="32"/>
      <c r="Q138" s="32"/>
      <c r="R138" s="32"/>
      <c r="S138" s="32"/>
      <c r="T138" s="32"/>
      <c r="U138" s="32"/>
      <c r="V138" s="32"/>
      <c r="W138" s="32"/>
      <c r="X138" s="32"/>
      <c r="Y138" s="32"/>
      <c r="Z138" s="32"/>
      <c r="AA138" s="3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32"/>
      <c r="O139" s="32"/>
      <c r="P139" s="32"/>
      <c r="Q139" s="32"/>
      <c r="R139" s="32"/>
      <c r="S139" s="32"/>
      <c r="T139" s="32"/>
      <c r="U139" s="32"/>
      <c r="V139" s="32"/>
      <c r="W139" s="32"/>
      <c r="X139" s="32"/>
      <c r="Y139" s="32"/>
      <c r="Z139" s="32"/>
      <c r="AA139" s="3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32"/>
      <c r="O140" s="32"/>
      <c r="P140" s="32"/>
      <c r="Q140" s="32"/>
      <c r="R140" s="32"/>
      <c r="S140" s="32"/>
      <c r="T140" s="32"/>
      <c r="U140" s="32"/>
      <c r="V140" s="32"/>
      <c r="W140" s="32"/>
      <c r="X140" s="32"/>
      <c r="Y140" s="32"/>
      <c r="Z140" s="32"/>
      <c r="AA140" s="3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32"/>
      <c r="O141" s="32"/>
      <c r="P141" s="32"/>
      <c r="Q141" s="32"/>
      <c r="R141" s="32"/>
      <c r="S141" s="32"/>
      <c r="T141" s="32"/>
      <c r="U141" s="32"/>
      <c r="V141" s="32"/>
      <c r="W141" s="32"/>
      <c r="X141" s="32"/>
      <c r="Y141" s="32"/>
      <c r="Z141" s="32"/>
      <c r="AA141" s="3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32"/>
      <c r="O142" s="32"/>
      <c r="P142" s="32"/>
      <c r="Q142" s="32"/>
      <c r="R142" s="32"/>
      <c r="S142" s="32"/>
      <c r="T142" s="32"/>
      <c r="U142" s="32"/>
      <c r="V142" s="32"/>
      <c r="W142" s="32"/>
      <c r="X142" s="32"/>
      <c r="Y142" s="32"/>
      <c r="Z142" s="32"/>
      <c r="AA142" s="3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32"/>
      <c r="O143" s="32"/>
      <c r="P143" s="32"/>
      <c r="Q143" s="32"/>
      <c r="R143" s="32"/>
      <c r="S143" s="32"/>
      <c r="T143" s="32"/>
      <c r="U143" s="32"/>
      <c r="V143" s="32"/>
      <c r="W143" s="32"/>
      <c r="X143" s="32"/>
      <c r="Y143" s="32"/>
      <c r="Z143" s="32"/>
      <c r="AA143" s="3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32"/>
      <c r="O144" s="32"/>
      <c r="P144" s="32"/>
      <c r="Q144" s="32"/>
      <c r="R144" s="32"/>
      <c r="S144" s="32"/>
      <c r="T144" s="32"/>
      <c r="U144" s="32"/>
      <c r="V144" s="32"/>
      <c r="W144" s="32"/>
      <c r="X144" s="32"/>
      <c r="Y144" s="32"/>
      <c r="Z144" s="32"/>
      <c r="AA144" s="3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32"/>
      <c r="O145" s="32"/>
      <c r="P145" s="32"/>
      <c r="Q145" s="32"/>
      <c r="R145" s="32"/>
      <c r="S145" s="32"/>
      <c r="T145" s="32"/>
      <c r="U145" s="32"/>
      <c r="V145" s="32"/>
      <c r="W145" s="32"/>
      <c r="X145" s="32"/>
      <c r="Y145" s="32"/>
      <c r="Z145" s="32"/>
      <c r="AA145" s="3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32"/>
      <c r="O146" s="32"/>
      <c r="P146" s="32"/>
      <c r="Q146" s="32"/>
      <c r="R146" s="32"/>
      <c r="S146" s="32"/>
      <c r="T146" s="32"/>
      <c r="U146" s="32"/>
      <c r="V146" s="32"/>
      <c r="W146" s="32"/>
      <c r="X146" s="32"/>
      <c r="Y146" s="32"/>
      <c r="Z146" s="32"/>
      <c r="AA146" s="3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32"/>
      <c r="O147" s="32"/>
      <c r="P147" s="32"/>
      <c r="Q147" s="32"/>
      <c r="R147" s="32"/>
      <c r="S147" s="32"/>
      <c r="T147" s="32"/>
      <c r="U147" s="32"/>
      <c r="V147" s="32"/>
      <c r="W147" s="32"/>
      <c r="X147" s="32"/>
      <c r="Y147" s="32"/>
      <c r="Z147" s="32"/>
      <c r="AA147" s="3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32"/>
      <c r="O148" s="32"/>
      <c r="P148" s="32"/>
      <c r="Q148" s="32"/>
      <c r="R148" s="32"/>
      <c r="S148" s="32"/>
      <c r="T148" s="32"/>
      <c r="U148" s="32"/>
      <c r="V148" s="32"/>
      <c r="W148" s="32"/>
      <c r="X148" s="32"/>
      <c r="Y148" s="32"/>
      <c r="Z148" s="32"/>
      <c r="AA148" s="3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32"/>
      <c r="O149" s="32"/>
      <c r="P149" s="32"/>
      <c r="Q149" s="32"/>
      <c r="R149" s="32"/>
      <c r="S149" s="32"/>
      <c r="T149" s="32"/>
      <c r="U149" s="32"/>
      <c r="V149" s="32"/>
      <c r="W149" s="32"/>
      <c r="X149" s="32"/>
      <c r="Y149" s="32"/>
      <c r="Z149" s="32"/>
      <c r="AA149" s="3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32"/>
      <c r="O150" s="32"/>
      <c r="P150" s="32"/>
      <c r="Q150" s="32"/>
      <c r="R150" s="32"/>
      <c r="S150" s="32"/>
      <c r="T150" s="32"/>
      <c r="U150" s="32"/>
      <c r="V150" s="32"/>
      <c r="W150" s="32"/>
      <c r="X150" s="32"/>
      <c r="Y150" s="32"/>
      <c r="Z150" s="32"/>
      <c r="AA150" s="3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32"/>
      <c r="O151" s="32"/>
      <c r="P151" s="32"/>
      <c r="Q151" s="32"/>
      <c r="R151" s="32"/>
      <c r="S151" s="32"/>
      <c r="T151" s="32"/>
      <c r="U151" s="32"/>
      <c r="V151" s="32"/>
      <c r="W151" s="32"/>
      <c r="X151" s="32"/>
      <c r="Y151" s="32"/>
      <c r="Z151" s="32"/>
      <c r="AA151" s="3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32"/>
      <c r="O152" s="32"/>
      <c r="P152" s="32"/>
      <c r="Q152" s="32"/>
      <c r="R152" s="32"/>
      <c r="S152" s="32"/>
      <c r="T152" s="32"/>
      <c r="U152" s="32"/>
      <c r="V152" s="32"/>
      <c r="W152" s="32"/>
      <c r="X152" s="32"/>
      <c r="Y152" s="32"/>
      <c r="Z152" s="32"/>
      <c r="AA152" s="3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32"/>
      <c r="O153" s="32"/>
      <c r="P153" s="32"/>
      <c r="Q153" s="32"/>
      <c r="R153" s="32"/>
      <c r="S153" s="32"/>
      <c r="T153" s="32"/>
      <c r="U153" s="32"/>
      <c r="V153" s="32"/>
      <c r="W153" s="32"/>
      <c r="X153" s="32"/>
      <c r="Y153" s="32"/>
      <c r="Z153" s="32"/>
      <c r="AA153" s="3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32"/>
      <c r="O154" s="32"/>
      <c r="P154" s="32"/>
      <c r="Q154" s="32"/>
      <c r="R154" s="32"/>
      <c r="S154" s="32"/>
      <c r="T154" s="32"/>
      <c r="U154" s="32"/>
      <c r="V154" s="32"/>
      <c r="W154" s="32"/>
      <c r="X154" s="32"/>
      <c r="Y154" s="32"/>
      <c r="Z154" s="32"/>
      <c r="AA154" s="3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32"/>
      <c r="O155" s="32"/>
      <c r="P155" s="32"/>
      <c r="Q155" s="32"/>
      <c r="R155" s="32"/>
      <c r="S155" s="32"/>
      <c r="T155" s="32"/>
      <c r="U155" s="32"/>
      <c r="V155" s="32"/>
      <c r="W155" s="32"/>
      <c r="X155" s="32"/>
      <c r="Y155" s="32"/>
      <c r="Z155" s="32"/>
      <c r="AA155" s="3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32"/>
      <c r="O156" s="32"/>
      <c r="P156" s="32"/>
      <c r="Q156" s="32"/>
      <c r="R156" s="32"/>
      <c r="S156" s="32"/>
      <c r="T156" s="32"/>
      <c r="U156" s="32"/>
      <c r="V156" s="32"/>
      <c r="W156" s="32"/>
      <c r="X156" s="32"/>
      <c r="Y156" s="32"/>
      <c r="Z156" s="32"/>
      <c r="AA156" s="3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32"/>
      <c r="O157" s="32"/>
      <c r="P157" s="32"/>
      <c r="Q157" s="32"/>
      <c r="R157" s="32"/>
      <c r="S157" s="32"/>
      <c r="T157" s="32"/>
      <c r="U157" s="32"/>
      <c r="V157" s="32"/>
      <c r="W157" s="32"/>
      <c r="X157" s="32"/>
      <c r="Y157" s="32"/>
      <c r="Z157" s="32"/>
      <c r="AA157" s="3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32"/>
      <c r="O158" s="32"/>
      <c r="P158" s="32"/>
      <c r="Q158" s="32"/>
      <c r="R158" s="32"/>
      <c r="S158" s="32"/>
      <c r="T158" s="32"/>
      <c r="U158" s="32"/>
      <c r="V158" s="32"/>
      <c r="W158" s="32"/>
      <c r="X158" s="32"/>
      <c r="Y158" s="32"/>
      <c r="Z158" s="32"/>
      <c r="AA158" s="3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32"/>
      <c r="O159" s="32"/>
      <c r="P159" s="32"/>
      <c r="Q159" s="32"/>
      <c r="R159" s="32"/>
      <c r="S159" s="32"/>
      <c r="T159" s="32"/>
      <c r="U159" s="32"/>
      <c r="V159" s="32"/>
      <c r="W159" s="32"/>
      <c r="X159" s="32"/>
      <c r="Y159" s="32"/>
      <c r="Z159" s="32"/>
      <c r="AA159" s="3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32"/>
      <c r="O160" s="32"/>
      <c r="P160" s="32"/>
      <c r="Q160" s="32"/>
      <c r="R160" s="32"/>
      <c r="S160" s="32"/>
      <c r="T160" s="32"/>
      <c r="U160" s="32"/>
      <c r="V160" s="32"/>
      <c r="W160" s="32"/>
      <c r="X160" s="32"/>
      <c r="Y160" s="32"/>
      <c r="Z160" s="32"/>
      <c r="AA160" s="3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32"/>
      <c r="O161" s="32"/>
      <c r="P161" s="32"/>
      <c r="Q161" s="32"/>
      <c r="R161" s="32"/>
      <c r="S161" s="32"/>
      <c r="T161" s="32"/>
      <c r="U161" s="32"/>
      <c r="V161" s="32"/>
      <c r="W161" s="32"/>
      <c r="X161" s="32"/>
      <c r="Y161" s="32"/>
      <c r="Z161" s="32"/>
      <c r="AA161" s="3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32"/>
      <c r="O162" s="32"/>
      <c r="P162" s="32"/>
      <c r="Q162" s="32"/>
      <c r="R162" s="32"/>
      <c r="S162" s="32"/>
      <c r="T162" s="32"/>
      <c r="U162" s="32"/>
      <c r="V162" s="32"/>
      <c r="W162" s="32"/>
      <c r="X162" s="32"/>
      <c r="Y162" s="32"/>
      <c r="Z162" s="32"/>
      <c r="AA162" s="3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32"/>
      <c r="O163" s="32"/>
      <c r="P163" s="32"/>
      <c r="Q163" s="32"/>
      <c r="R163" s="32"/>
      <c r="S163" s="32"/>
      <c r="T163" s="32"/>
      <c r="U163" s="32"/>
      <c r="V163" s="32"/>
      <c r="W163" s="32"/>
      <c r="X163" s="32"/>
      <c r="Y163" s="32"/>
      <c r="Z163" s="32"/>
      <c r="AA163" s="3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32"/>
      <c r="O164" s="32"/>
      <c r="P164" s="32"/>
      <c r="Q164" s="32"/>
      <c r="R164" s="32"/>
      <c r="S164" s="32"/>
      <c r="T164" s="32"/>
      <c r="U164" s="32"/>
      <c r="V164" s="32"/>
      <c r="W164" s="32"/>
      <c r="X164" s="32"/>
      <c r="Y164" s="32"/>
      <c r="Z164" s="32"/>
      <c r="AA164" s="3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32"/>
      <c r="O165" s="32"/>
      <c r="P165" s="32"/>
      <c r="Q165" s="32"/>
      <c r="R165" s="32"/>
      <c r="S165" s="32"/>
      <c r="T165" s="32"/>
      <c r="U165" s="32"/>
      <c r="V165" s="32"/>
      <c r="W165" s="32"/>
      <c r="X165" s="32"/>
      <c r="Y165" s="32"/>
      <c r="Z165" s="32"/>
      <c r="AA165" s="3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32"/>
      <c r="O166" s="32"/>
      <c r="P166" s="32"/>
      <c r="Q166" s="32"/>
      <c r="R166" s="32"/>
      <c r="S166" s="32"/>
      <c r="T166" s="32"/>
      <c r="U166" s="32"/>
      <c r="V166" s="32"/>
      <c r="W166" s="32"/>
      <c r="X166" s="32"/>
      <c r="Y166" s="32"/>
      <c r="Z166" s="32"/>
      <c r="AA166" s="3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32"/>
      <c r="O167" s="32"/>
      <c r="P167" s="32"/>
      <c r="Q167" s="32"/>
      <c r="R167" s="32"/>
      <c r="S167" s="32"/>
      <c r="T167" s="32"/>
      <c r="U167" s="32"/>
      <c r="V167" s="32"/>
      <c r="W167" s="32"/>
      <c r="X167" s="32"/>
      <c r="Y167" s="32"/>
      <c r="Z167" s="32"/>
      <c r="AA167" s="3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32"/>
      <c r="O168" s="32"/>
      <c r="P168" s="32"/>
      <c r="Q168" s="32"/>
      <c r="R168" s="32"/>
      <c r="S168" s="32"/>
      <c r="T168" s="32"/>
      <c r="U168" s="32"/>
      <c r="V168" s="32"/>
      <c r="W168" s="32"/>
      <c r="X168" s="32"/>
      <c r="Y168" s="32"/>
      <c r="Z168" s="32"/>
      <c r="AA168" s="3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32"/>
      <c r="O169" s="32"/>
      <c r="P169" s="32"/>
      <c r="Q169" s="32"/>
      <c r="R169" s="32"/>
      <c r="S169" s="32"/>
      <c r="T169" s="32"/>
      <c r="U169" s="32"/>
      <c r="V169" s="32"/>
      <c r="W169" s="32"/>
      <c r="X169" s="32"/>
      <c r="Y169" s="32"/>
      <c r="Z169" s="32"/>
      <c r="AA169" s="3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32"/>
      <c r="O170" s="32"/>
      <c r="P170" s="32"/>
      <c r="Q170" s="32"/>
      <c r="R170" s="32"/>
      <c r="S170" s="32"/>
      <c r="T170" s="32"/>
      <c r="U170" s="32"/>
      <c r="V170" s="32"/>
      <c r="W170" s="32"/>
      <c r="X170" s="32"/>
      <c r="Y170" s="32"/>
      <c r="Z170" s="32"/>
      <c r="AA170" s="3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32"/>
      <c r="O171" s="32"/>
      <c r="P171" s="32"/>
      <c r="Q171" s="32"/>
      <c r="R171" s="32"/>
      <c r="S171" s="32"/>
      <c r="T171" s="32"/>
      <c r="U171" s="32"/>
      <c r="V171" s="32"/>
      <c r="W171" s="32"/>
      <c r="X171" s="32"/>
      <c r="Y171" s="32"/>
      <c r="Z171" s="32"/>
      <c r="AA171" s="3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32"/>
      <c r="O172" s="32"/>
      <c r="P172" s="32"/>
      <c r="Q172" s="32"/>
      <c r="R172" s="32"/>
      <c r="S172" s="32"/>
      <c r="T172" s="32"/>
      <c r="U172" s="32"/>
      <c r="V172" s="32"/>
      <c r="W172" s="32"/>
      <c r="X172" s="32"/>
      <c r="Y172" s="32"/>
      <c r="Z172" s="32"/>
      <c r="AA172" s="3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32"/>
      <c r="O173" s="32"/>
      <c r="P173" s="32"/>
      <c r="Q173" s="32"/>
      <c r="R173" s="32"/>
      <c r="S173" s="32"/>
      <c r="T173" s="32"/>
      <c r="U173" s="32"/>
      <c r="V173" s="32"/>
      <c r="W173" s="32"/>
      <c r="X173" s="32"/>
      <c r="Y173" s="32"/>
      <c r="Z173" s="32"/>
      <c r="AA173" s="3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32"/>
      <c r="O174" s="32"/>
      <c r="P174" s="32"/>
      <c r="Q174" s="32"/>
      <c r="R174" s="32"/>
      <c r="S174" s="32"/>
      <c r="T174" s="32"/>
      <c r="U174" s="32"/>
      <c r="V174" s="32"/>
      <c r="W174" s="32"/>
      <c r="X174" s="32"/>
      <c r="Y174" s="32"/>
      <c r="Z174" s="32"/>
      <c r="AA174" s="3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32"/>
      <c r="O175" s="32"/>
      <c r="P175" s="32"/>
      <c r="Q175" s="32"/>
      <c r="R175" s="32"/>
      <c r="S175" s="32"/>
      <c r="T175" s="32"/>
      <c r="U175" s="32"/>
      <c r="V175" s="32"/>
      <c r="W175" s="32"/>
      <c r="X175" s="32"/>
      <c r="Y175" s="32"/>
      <c r="Z175" s="32"/>
      <c r="AA175" s="3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32"/>
      <c r="O176" s="32"/>
      <c r="P176" s="32"/>
      <c r="Q176" s="32"/>
      <c r="R176" s="32"/>
      <c r="S176" s="32"/>
      <c r="T176" s="32"/>
      <c r="U176" s="32"/>
      <c r="V176" s="32"/>
      <c r="W176" s="32"/>
      <c r="X176" s="32"/>
      <c r="Y176" s="32"/>
      <c r="Z176" s="32"/>
      <c r="AA176" s="3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32"/>
      <c r="O177" s="32"/>
      <c r="P177" s="32"/>
      <c r="Q177" s="32"/>
      <c r="R177" s="32"/>
      <c r="S177" s="32"/>
      <c r="T177" s="32"/>
      <c r="U177" s="32"/>
      <c r="V177" s="32"/>
      <c r="W177" s="32"/>
      <c r="X177" s="32"/>
      <c r="Y177" s="32"/>
      <c r="Z177" s="32"/>
      <c r="AA177" s="3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32"/>
      <c r="O178" s="32"/>
      <c r="P178" s="32"/>
      <c r="Q178" s="32"/>
      <c r="R178" s="32"/>
      <c r="S178" s="32"/>
      <c r="T178" s="32"/>
      <c r="U178" s="32"/>
      <c r="V178" s="32"/>
      <c r="W178" s="32"/>
      <c r="X178" s="32"/>
      <c r="Y178" s="32"/>
      <c r="Z178" s="32"/>
      <c r="AA178" s="3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32"/>
      <c r="O179" s="32"/>
      <c r="P179" s="32"/>
      <c r="Q179" s="32"/>
      <c r="R179" s="32"/>
      <c r="S179" s="32"/>
      <c r="T179" s="32"/>
      <c r="U179" s="32"/>
      <c r="V179" s="32"/>
      <c r="W179" s="32"/>
      <c r="X179" s="32"/>
      <c r="Y179" s="32"/>
      <c r="Z179" s="32"/>
      <c r="AA179" s="3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32"/>
      <c r="O180" s="32"/>
      <c r="P180" s="32"/>
      <c r="Q180" s="32"/>
      <c r="R180" s="32"/>
      <c r="S180" s="32"/>
      <c r="T180" s="32"/>
      <c r="U180" s="32"/>
      <c r="V180" s="32"/>
      <c r="W180" s="32"/>
      <c r="X180" s="32"/>
      <c r="Y180" s="32"/>
      <c r="Z180" s="32"/>
      <c r="AA180" s="3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32"/>
      <c r="O181" s="32"/>
      <c r="P181" s="32"/>
      <c r="Q181" s="32"/>
      <c r="R181" s="32"/>
      <c r="S181" s="32"/>
      <c r="T181" s="32"/>
      <c r="U181" s="32"/>
      <c r="V181" s="32"/>
      <c r="W181" s="32"/>
      <c r="X181" s="32"/>
      <c r="Y181" s="32"/>
      <c r="Z181" s="32"/>
      <c r="AA181" s="3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32"/>
      <c r="O182" s="32"/>
      <c r="P182" s="32"/>
      <c r="Q182" s="32"/>
      <c r="R182" s="32"/>
      <c r="S182" s="32"/>
      <c r="T182" s="32"/>
      <c r="U182" s="32"/>
      <c r="V182" s="32"/>
      <c r="W182" s="32"/>
      <c r="X182" s="32"/>
      <c r="Y182" s="32"/>
      <c r="Z182" s="32"/>
      <c r="AA182" s="3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32"/>
      <c r="O183" s="32"/>
      <c r="P183" s="32"/>
      <c r="Q183" s="32"/>
      <c r="R183" s="32"/>
      <c r="S183" s="32"/>
      <c r="T183" s="32"/>
      <c r="U183" s="32"/>
      <c r="V183" s="32"/>
      <c r="W183" s="32"/>
      <c r="X183" s="32"/>
      <c r="Y183" s="32"/>
      <c r="Z183" s="32"/>
      <c r="AA183" s="3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32"/>
      <c r="O184" s="32"/>
      <c r="P184" s="32"/>
      <c r="Q184" s="32"/>
      <c r="R184" s="32"/>
      <c r="S184" s="32"/>
      <c r="T184" s="32"/>
      <c r="U184" s="32"/>
      <c r="V184" s="32"/>
      <c r="W184" s="32"/>
      <c r="X184" s="32"/>
      <c r="Y184" s="32"/>
      <c r="Z184" s="32"/>
      <c r="AA184" s="3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32"/>
      <c r="O185" s="32"/>
      <c r="P185" s="32"/>
      <c r="Q185" s="32"/>
      <c r="R185" s="32"/>
      <c r="S185" s="32"/>
      <c r="T185" s="32"/>
      <c r="U185" s="32"/>
      <c r="V185" s="32"/>
      <c r="W185" s="32"/>
      <c r="X185" s="32"/>
      <c r="Y185" s="32"/>
      <c r="Z185" s="32"/>
      <c r="AA185" s="3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32"/>
      <c r="O186" s="32"/>
      <c r="P186" s="32"/>
      <c r="Q186" s="32"/>
      <c r="R186" s="32"/>
      <c r="S186" s="32"/>
      <c r="T186" s="32"/>
      <c r="U186" s="32"/>
      <c r="V186" s="32"/>
      <c r="W186" s="32"/>
      <c r="X186" s="32"/>
      <c r="Y186" s="32"/>
      <c r="Z186" s="32"/>
      <c r="AA186" s="3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32"/>
      <c r="O187" s="32"/>
      <c r="P187" s="32"/>
      <c r="Q187" s="32"/>
      <c r="R187" s="32"/>
      <c r="S187" s="32"/>
      <c r="T187" s="32"/>
      <c r="U187" s="32"/>
      <c r="V187" s="32"/>
      <c r="W187" s="32"/>
      <c r="X187" s="32"/>
      <c r="Y187" s="32"/>
      <c r="Z187" s="32"/>
      <c r="AA187" s="3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32"/>
      <c r="O188" s="32"/>
      <c r="P188" s="32"/>
      <c r="Q188" s="32"/>
      <c r="R188" s="32"/>
      <c r="S188" s="32"/>
      <c r="T188" s="32"/>
      <c r="U188" s="32"/>
      <c r="V188" s="32"/>
      <c r="W188" s="32"/>
      <c r="X188" s="32"/>
      <c r="Y188" s="32"/>
      <c r="Z188" s="32"/>
      <c r="AA188" s="3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32"/>
      <c r="O189" s="32"/>
      <c r="P189" s="32"/>
      <c r="Q189" s="32"/>
      <c r="R189" s="32"/>
      <c r="S189" s="32"/>
      <c r="T189" s="32"/>
      <c r="U189" s="32"/>
      <c r="V189" s="32"/>
      <c r="W189" s="32"/>
      <c r="X189" s="32"/>
      <c r="Y189" s="32"/>
      <c r="Z189" s="32"/>
      <c r="AA189" s="3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32"/>
      <c r="O190" s="32"/>
      <c r="P190" s="32"/>
      <c r="Q190" s="32"/>
      <c r="R190" s="32"/>
      <c r="S190" s="32"/>
      <c r="T190" s="32"/>
      <c r="U190" s="32"/>
      <c r="V190" s="32"/>
      <c r="W190" s="32"/>
      <c r="X190" s="32"/>
      <c r="Y190" s="32"/>
      <c r="Z190" s="32"/>
      <c r="AA190" s="3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32"/>
      <c r="O191" s="32"/>
      <c r="P191" s="32"/>
      <c r="Q191" s="32"/>
      <c r="R191" s="32"/>
      <c r="S191" s="32"/>
      <c r="T191" s="32"/>
      <c r="U191" s="32"/>
      <c r="V191" s="32"/>
      <c r="W191" s="32"/>
      <c r="X191" s="32"/>
      <c r="Y191" s="32"/>
      <c r="Z191" s="32"/>
      <c r="AA191" s="3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32"/>
      <c r="O192" s="32"/>
      <c r="P192" s="32"/>
      <c r="Q192" s="32"/>
      <c r="R192" s="32"/>
      <c r="S192" s="32"/>
      <c r="T192" s="32"/>
      <c r="U192" s="32"/>
      <c r="V192" s="32"/>
      <c r="W192" s="32"/>
      <c r="X192" s="32"/>
      <c r="Y192" s="32"/>
      <c r="Z192" s="32"/>
      <c r="AA192" s="3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32"/>
      <c r="O193" s="32"/>
      <c r="P193" s="32"/>
      <c r="Q193" s="32"/>
      <c r="R193" s="32"/>
      <c r="S193" s="32"/>
      <c r="T193" s="32"/>
      <c r="U193" s="32"/>
      <c r="V193" s="32"/>
      <c r="W193" s="32"/>
      <c r="X193" s="32"/>
      <c r="Y193" s="32"/>
      <c r="Z193" s="32"/>
      <c r="AA193" s="3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32"/>
      <c r="O194" s="32"/>
      <c r="P194" s="32"/>
      <c r="Q194" s="32"/>
      <c r="R194" s="32"/>
      <c r="S194" s="32"/>
      <c r="T194" s="32"/>
      <c r="U194" s="32"/>
      <c r="V194" s="32"/>
      <c r="W194" s="32"/>
      <c r="X194" s="32"/>
      <c r="Y194" s="32"/>
      <c r="Z194" s="32"/>
      <c r="AA194" s="3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32"/>
      <c r="O195" s="32"/>
      <c r="P195" s="32"/>
      <c r="Q195" s="32"/>
      <c r="R195" s="32"/>
      <c r="S195" s="32"/>
      <c r="T195" s="32"/>
      <c r="U195" s="32"/>
      <c r="V195" s="32"/>
      <c r="W195" s="32"/>
      <c r="X195" s="32"/>
      <c r="Y195" s="32"/>
      <c r="Z195" s="32"/>
      <c r="AA195" s="3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32"/>
      <c r="O196" s="32"/>
      <c r="P196" s="32"/>
      <c r="Q196" s="32"/>
      <c r="R196" s="32"/>
      <c r="S196" s="32"/>
      <c r="T196" s="32"/>
      <c r="U196" s="32"/>
      <c r="V196" s="32"/>
      <c r="W196" s="32"/>
      <c r="X196" s="32"/>
      <c r="Y196" s="32"/>
      <c r="Z196" s="32"/>
      <c r="AA196" s="3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32"/>
      <c r="O197" s="32"/>
      <c r="P197" s="32"/>
      <c r="Q197" s="32"/>
      <c r="R197" s="32"/>
      <c r="S197" s="32"/>
      <c r="T197" s="32"/>
      <c r="U197" s="32"/>
      <c r="V197" s="32"/>
      <c r="W197" s="32"/>
      <c r="X197" s="32"/>
      <c r="Y197" s="32"/>
      <c r="Z197" s="32"/>
      <c r="AA197" s="3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32"/>
      <c r="O198" s="32"/>
      <c r="P198" s="32"/>
      <c r="Q198" s="32"/>
      <c r="R198" s="32"/>
      <c r="S198" s="32"/>
      <c r="T198" s="32"/>
      <c r="U198" s="32"/>
      <c r="V198" s="32"/>
      <c r="W198" s="32"/>
      <c r="X198" s="32"/>
      <c r="Y198" s="32"/>
      <c r="Z198" s="32"/>
      <c r="AA198" s="3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32"/>
      <c r="O199" s="32"/>
      <c r="P199" s="32"/>
      <c r="Q199" s="32"/>
      <c r="R199" s="32"/>
      <c r="S199" s="32"/>
      <c r="T199" s="32"/>
      <c r="U199" s="32"/>
      <c r="V199" s="32"/>
      <c r="W199" s="32"/>
      <c r="X199" s="32"/>
      <c r="Y199" s="32"/>
      <c r="Z199" s="32"/>
      <c r="AA199" s="3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32"/>
      <c r="O200" s="32"/>
      <c r="P200" s="32"/>
      <c r="Q200" s="32"/>
      <c r="R200" s="32"/>
      <c r="S200" s="32"/>
      <c r="T200" s="32"/>
      <c r="U200" s="32"/>
      <c r="V200" s="32"/>
      <c r="W200" s="32"/>
      <c r="X200" s="32"/>
      <c r="Y200" s="32"/>
      <c r="Z200" s="32"/>
      <c r="AA200" s="3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32"/>
      <c r="O201" s="32"/>
      <c r="P201" s="32"/>
      <c r="Q201" s="32"/>
      <c r="R201" s="32"/>
      <c r="S201" s="32"/>
      <c r="T201" s="32"/>
      <c r="U201" s="32"/>
      <c r="V201" s="32"/>
      <c r="W201" s="32"/>
      <c r="X201" s="32"/>
      <c r="Y201" s="32"/>
      <c r="Z201" s="32"/>
      <c r="AA201" s="3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32"/>
      <c r="O202" s="32"/>
      <c r="P202" s="32"/>
      <c r="Q202" s="32"/>
      <c r="R202" s="32"/>
      <c r="S202" s="32"/>
      <c r="T202" s="32"/>
      <c r="U202" s="32"/>
      <c r="V202" s="32"/>
      <c r="W202" s="32"/>
      <c r="X202" s="32"/>
      <c r="Y202" s="32"/>
      <c r="Z202" s="32"/>
      <c r="AA202" s="3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32"/>
      <c r="O203" s="32"/>
      <c r="P203" s="32"/>
      <c r="Q203" s="32"/>
      <c r="R203" s="32"/>
      <c r="S203" s="32"/>
      <c r="T203" s="32"/>
      <c r="U203" s="32"/>
      <c r="V203" s="32"/>
      <c r="W203" s="32"/>
      <c r="X203" s="32"/>
      <c r="Y203" s="32"/>
      <c r="Z203" s="32"/>
      <c r="AA203" s="3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32"/>
      <c r="O204" s="32"/>
      <c r="P204" s="32"/>
      <c r="Q204" s="32"/>
      <c r="R204" s="32"/>
      <c r="S204" s="32"/>
      <c r="T204" s="32"/>
      <c r="U204" s="32"/>
      <c r="V204" s="32"/>
      <c r="W204" s="32"/>
      <c r="X204" s="32"/>
      <c r="Y204" s="32"/>
      <c r="Z204" s="32"/>
      <c r="AA204" s="3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32"/>
      <c r="O205" s="32"/>
      <c r="P205" s="32"/>
      <c r="Q205" s="32"/>
      <c r="R205" s="32"/>
      <c r="S205" s="32"/>
      <c r="T205" s="32"/>
      <c r="U205" s="32"/>
      <c r="V205" s="32"/>
      <c r="W205" s="32"/>
      <c r="X205" s="32"/>
      <c r="Y205" s="32"/>
      <c r="Z205" s="32"/>
      <c r="AA205" s="3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32"/>
      <c r="O206" s="32"/>
      <c r="P206" s="32"/>
      <c r="Q206" s="32"/>
      <c r="R206" s="32"/>
      <c r="S206" s="32"/>
      <c r="T206" s="32"/>
      <c r="U206" s="32"/>
      <c r="V206" s="32"/>
      <c r="W206" s="32"/>
      <c r="X206" s="32"/>
      <c r="Y206" s="32"/>
      <c r="Z206" s="32"/>
      <c r="AA206" s="3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32"/>
      <c r="O207" s="32"/>
      <c r="P207" s="32"/>
      <c r="Q207" s="32"/>
      <c r="R207" s="32"/>
      <c r="S207" s="32"/>
      <c r="T207" s="32"/>
      <c r="U207" s="32"/>
      <c r="V207" s="32"/>
      <c r="W207" s="32"/>
      <c r="X207" s="32"/>
      <c r="Y207" s="32"/>
      <c r="Z207" s="32"/>
      <c r="AA207" s="3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32"/>
      <c r="O208" s="32"/>
      <c r="P208" s="32"/>
      <c r="Q208" s="32"/>
      <c r="R208" s="32"/>
      <c r="S208" s="32"/>
      <c r="T208" s="32"/>
      <c r="U208" s="32"/>
      <c r="V208" s="32"/>
      <c r="W208" s="32"/>
      <c r="X208" s="32"/>
      <c r="Y208" s="32"/>
      <c r="Z208" s="32"/>
      <c r="AA208" s="3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32"/>
      <c r="O209" s="32"/>
      <c r="P209" s="32"/>
      <c r="Q209" s="32"/>
      <c r="R209" s="32"/>
      <c r="S209" s="32"/>
      <c r="T209" s="32"/>
      <c r="U209" s="32"/>
      <c r="V209" s="32"/>
      <c r="W209" s="32"/>
      <c r="X209" s="32"/>
      <c r="Y209" s="32"/>
      <c r="Z209" s="32"/>
      <c r="AA209" s="3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32"/>
      <c r="O210" s="32"/>
      <c r="P210" s="32"/>
      <c r="Q210" s="32"/>
      <c r="R210" s="32"/>
      <c r="S210" s="32"/>
      <c r="T210" s="32"/>
      <c r="U210" s="32"/>
      <c r="V210" s="32"/>
      <c r="W210" s="32"/>
      <c r="X210" s="32"/>
      <c r="Y210" s="32"/>
      <c r="Z210" s="32"/>
      <c r="AA210" s="3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32"/>
      <c r="O211" s="32"/>
      <c r="P211" s="32"/>
      <c r="Q211" s="32"/>
      <c r="R211" s="32"/>
      <c r="S211" s="32"/>
      <c r="T211" s="32"/>
      <c r="U211" s="32"/>
      <c r="V211" s="32"/>
      <c r="W211" s="32"/>
      <c r="X211" s="32"/>
      <c r="Y211" s="32"/>
      <c r="Z211" s="32"/>
      <c r="AA211" s="3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32"/>
      <c r="O212" s="32"/>
      <c r="P212" s="32"/>
      <c r="Q212" s="32"/>
      <c r="R212" s="32"/>
      <c r="S212" s="32"/>
      <c r="T212" s="32"/>
      <c r="U212" s="32"/>
      <c r="V212" s="32"/>
      <c r="W212" s="32"/>
      <c r="X212" s="32"/>
      <c r="Y212" s="32"/>
      <c r="Z212" s="32"/>
      <c r="AA212" s="3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32"/>
      <c r="O213" s="32"/>
      <c r="P213" s="32"/>
      <c r="Q213" s="32"/>
      <c r="R213" s="32"/>
      <c r="S213" s="32"/>
      <c r="T213" s="32"/>
      <c r="U213" s="32"/>
      <c r="V213" s="32"/>
      <c r="W213" s="32"/>
      <c r="X213" s="32"/>
      <c r="Y213" s="32"/>
      <c r="Z213" s="32"/>
      <c r="AA213" s="3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32"/>
      <c r="O214" s="32"/>
      <c r="P214" s="32"/>
      <c r="Q214" s="32"/>
      <c r="R214" s="32"/>
      <c r="S214" s="32"/>
      <c r="T214" s="32"/>
      <c r="U214" s="32"/>
      <c r="V214" s="32"/>
      <c r="W214" s="32"/>
      <c r="X214" s="32"/>
      <c r="Y214" s="32"/>
      <c r="Z214" s="32"/>
      <c r="AA214" s="3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32"/>
      <c r="O215" s="32"/>
      <c r="P215" s="32"/>
      <c r="Q215" s="32"/>
      <c r="R215" s="32"/>
      <c r="S215" s="32"/>
      <c r="T215" s="32"/>
      <c r="U215" s="32"/>
      <c r="V215" s="32"/>
      <c r="W215" s="32"/>
      <c r="X215" s="32"/>
      <c r="Y215" s="32"/>
      <c r="Z215" s="32"/>
      <c r="AA215" s="3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32"/>
      <c r="O216" s="32"/>
      <c r="P216" s="32"/>
      <c r="Q216" s="32"/>
      <c r="R216" s="32"/>
      <c r="S216" s="32"/>
      <c r="T216" s="32"/>
      <c r="U216" s="32"/>
      <c r="V216" s="32"/>
      <c r="W216" s="32"/>
      <c r="X216" s="32"/>
      <c r="Y216" s="32"/>
      <c r="Z216" s="32"/>
      <c r="AA216" s="3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32"/>
      <c r="O217" s="32"/>
      <c r="P217" s="32"/>
      <c r="Q217" s="32"/>
      <c r="R217" s="32"/>
      <c r="S217" s="32"/>
      <c r="T217" s="32"/>
      <c r="U217" s="32"/>
      <c r="V217" s="32"/>
      <c r="W217" s="32"/>
      <c r="X217" s="32"/>
      <c r="Y217" s="32"/>
      <c r="Z217" s="32"/>
      <c r="AA217" s="3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32"/>
      <c r="O218" s="32"/>
      <c r="P218" s="32"/>
      <c r="Q218" s="32"/>
      <c r="R218" s="32"/>
      <c r="S218" s="32"/>
      <c r="T218" s="32"/>
      <c r="U218" s="32"/>
      <c r="V218" s="32"/>
      <c r="W218" s="32"/>
      <c r="X218" s="32"/>
      <c r="Y218" s="32"/>
      <c r="Z218" s="32"/>
      <c r="AA218" s="3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32"/>
      <c r="O219" s="32"/>
      <c r="P219" s="32"/>
      <c r="Q219" s="32"/>
      <c r="R219" s="32"/>
      <c r="S219" s="32"/>
      <c r="T219" s="32"/>
      <c r="U219" s="32"/>
      <c r="V219" s="32"/>
      <c r="W219" s="32"/>
      <c r="X219" s="32"/>
      <c r="Y219" s="32"/>
      <c r="Z219" s="32"/>
      <c r="AA219" s="3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32"/>
      <c r="O220" s="32"/>
      <c r="P220" s="32"/>
      <c r="Q220" s="32"/>
      <c r="R220" s="32"/>
      <c r="S220" s="32"/>
      <c r="T220" s="32"/>
      <c r="U220" s="32"/>
      <c r="V220" s="32"/>
      <c r="W220" s="32"/>
      <c r="X220" s="32"/>
      <c r="Y220" s="32"/>
      <c r="Z220" s="32"/>
      <c r="AA220" s="3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32"/>
      <c r="O221" s="32"/>
      <c r="P221" s="32"/>
      <c r="Q221" s="32"/>
      <c r="R221" s="32"/>
      <c r="S221" s="32"/>
      <c r="T221" s="32"/>
      <c r="U221" s="32"/>
      <c r="V221" s="32"/>
      <c r="W221" s="32"/>
      <c r="X221" s="32"/>
      <c r="Y221" s="32"/>
      <c r="Z221" s="32"/>
      <c r="AA221" s="3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32"/>
      <c r="O222" s="32"/>
      <c r="P222" s="32"/>
      <c r="Q222" s="32"/>
      <c r="R222" s="32"/>
      <c r="S222" s="32"/>
      <c r="T222" s="32"/>
      <c r="U222" s="32"/>
      <c r="V222" s="32"/>
      <c r="W222" s="32"/>
      <c r="X222" s="32"/>
      <c r="Y222" s="32"/>
      <c r="Z222" s="32"/>
      <c r="AA222" s="3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32"/>
      <c r="O223" s="32"/>
      <c r="P223" s="32"/>
      <c r="Q223" s="32"/>
      <c r="R223" s="32"/>
      <c r="S223" s="32"/>
      <c r="T223" s="32"/>
      <c r="U223" s="32"/>
      <c r="V223" s="32"/>
      <c r="W223" s="32"/>
      <c r="X223" s="32"/>
      <c r="Y223" s="32"/>
      <c r="Z223" s="32"/>
      <c r="AA223" s="3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32"/>
      <c r="O224" s="32"/>
      <c r="P224" s="32"/>
      <c r="Q224" s="32"/>
      <c r="R224" s="32"/>
      <c r="S224" s="32"/>
      <c r="T224" s="32"/>
      <c r="U224" s="32"/>
      <c r="V224" s="32"/>
      <c r="W224" s="32"/>
      <c r="X224" s="32"/>
      <c r="Y224" s="32"/>
      <c r="Z224" s="32"/>
      <c r="AA224" s="3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32"/>
      <c r="O225" s="32"/>
      <c r="P225" s="32"/>
      <c r="Q225" s="32"/>
      <c r="R225" s="32"/>
      <c r="S225" s="32"/>
      <c r="T225" s="32"/>
      <c r="U225" s="32"/>
      <c r="V225" s="32"/>
      <c r="W225" s="32"/>
      <c r="X225" s="32"/>
      <c r="Y225" s="32"/>
      <c r="Z225" s="32"/>
      <c r="AA225" s="3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32"/>
      <c r="O226" s="32"/>
      <c r="P226" s="32"/>
      <c r="Q226" s="32"/>
      <c r="R226" s="32"/>
      <c r="S226" s="32"/>
      <c r="T226" s="32"/>
      <c r="U226" s="32"/>
      <c r="V226" s="32"/>
      <c r="W226" s="32"/>
      <c r="X226" s="32"/>
      <c r="Y226" s="32"/>
      <c r="Z226" s="32"/>
      <c r="AA226" s="3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32"/>
      <c r="O227" s="32"/>
      <c r="P227" s="32"/>
      <c r="Q227" s="32"/>
      <c r="R227" s="32"/>
      <c r="S227" s="32"/>
      <c r="T227" s="32"/>
      <c r="U227" s="32"/>
      <c r="V227" s="32"/>
      <c r="W227" s="32"/>
      <c r="X227" s="32"/>
      <c r="Y227" s="32"/>
      <c r="Z227" s="32"/>
      <c r="AA227" s="3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32"/>
      <c r="O228" s="32"/>
      <c r="P228" s="32"/>
      <c r="Q228" s="32"/>
      <c r="R228" s="32"/>
      <c r="S228" s="32"/>
      <c r="T228" s="32"/>
      <c r="U228" s="32"/>
      <c r="V228" s="32"/>
      <c r="W228" s="32"/>
      <c r="X228" s="32"/>
      <c r="Y228" s="32"/>
      <c r="Z228" s="32"/>
      <c r="AA228" s="3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32"/>
      <c r="O229" s="32"/>
      <c r="P229" s="32"/>
      <c r="Q229" s="32"/>
      <c r="R229" s="32"/>
      <c r="S229" s="32"/>
      <c r="T229" s="32"/>
      <c r="U229" s="32"/>
      <c r="V229" s="32"/>
      <c r="W229" s="32"/>
      <c r="X229" s="32"/>
      <c r="Y229" s="32"/>
      <c r="Z229" s="32"/>
      <c r="AA229" s="3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32"/>
      <c r="O230" s="32"/>
      <c r="P230" s="32"/>
      <c r="Q230" s="32"/>
      <c r="R230" s="32"/>
      <c r="S230" s="32"/>
      <c r="T230" s="32"/>
      <c r="U230" s="32"/>
      <c r="V230" s="32"/>
      <c r="W230" s="32"/>
      <c r="X230" s="32"/>
      <c r="Y230" s="32"/>
      <c r="Z230" s="32"/>
      <c r="AA230" s="3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32"/>
      <c r="O231" s="32"/>
      <c r="P231" s="32"/>
      <c r="Q231" s="32"/>
      <c r="R231" s="32"/>
      <c r="S231" s="32"/>
      <c r="T231" s="32"/>
      <c r="U231" s="32"/>
      <c r="V231" s="32"/>
      <c r="W231" s="32"/>
      <c r="X231" s="32"/>
      <c r="Y231" s="32"/>
      <c r="Z231" s="32"/>
      <c r="AA231" s="3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32"/>
      <c r="O232" s="32"/>
      <c r="P232" s="32"/>
      <c r="Q232" s="32"/>
      <c r="R232" s="32"/>
      <c r="S232" s="32"/>
      <c r="T232" s="32"/>
      <c r="U232" s="32"/>
      <c r="V232" s="32"/>
      <c r="W232" s="32"/>
      <c r="X232" s="32"/>
      <c r="Y232" s="32"/>
      <c r="Z232" s="32"/>
      <c r="AA232" s="3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32"/>
      <c r="O233" s="32"/>
      <c r="P233" s="32"/>
      <c r="Q233" s="32"/>
      <c r="R233" s="32"/>
      <c r="S233" s="32"/>
      <c r="T233" s="32"/>
      <c r="U233" s="32"/>
      <c r="V233" s="32"/>
      <c r="W233" s="32"/>
      <c r="X233" s="32"/>
      <c r="Y233" s="32"/>
      <c r="Z233" s="32"/>
      <c r="AA233" s="3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32"/>
      <c r="O234" s="32"/>
      <c r="P234" s="32"/>
      <c r="Q234" s="32"/>
      <c r="R234" s="32"/>
      <c r="S234" s="32"/>
      <c r="T234" s="32"/>
      <c r="U234" s="32"/>
      <c r="V234" s="32"/>
      <c r="W234" s="32"/>
      <c r="X234" s="32"/>
      <c r="Y234" s="32"/>
      <c r="Z234" s="32"/>
      <c r="AA234" s="3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32"/>
      <c r="O235" s="32"/>
      <c r="P235" s="32"/>
      <c r="Q235" s="32"/>
      <c r="R235" s="32"/>
      <c r="S235" s="32"/>
      <c r="T235" s="32"/>
      <c r="U235" s="32"/>
      <c r="V235" s="32"/>
      <c r="W235" s="32"/>
      <c r="X235" s="32"/>
      <c r="Y235" s="32"/>
      <c r="Z235" s="32"/>
      <c r="AA235" s="3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32"/>
      <c r="O236" s="32"/>
      <c r="P236" s="32"/>
      <c r="Q236" s="32"/>
      <c r="R236" s="32"/>
      <c r="S236" s="32"/>
      <c r="T236" s="32"/>
      <c r="U236" s="32"/>
      <c r="V236" s="32"/>
      <c r="W236" s="32"/>
      <c r="X236" s="32"/>
      <c r="Y236" s="32"/>
      <c r="Z236" s="32"/>
      <c r="AA236" s="3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32"/>
      <c r="O237" s="32"/>
      <c r="P237" s="32"/>
      <c r="Q237" s="32"/>
      <c r="R237" s="32"/>
      <c r="S237" s="32"/>
      <c r="T237" s="32"/>
      <c r="U237" s="32"/>
      <c r="V237" s="32"/>
      <c r="W237" s="32"/>
      <c r="X237" s="32"/>
      <c r="Y237" s="32"/>
      <c r="Z237" s="32"/>
      <c r="AA237" s="3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32"/>
      <c r="O238" s="32"/>
      <c r="P238" s="32"/>
      <c r="Q238" s="32"/>
      <c r="R238" s="32"/>
      <c r="S238" s="32"/>
      <c r="T238" s="32"/>
      <c r="U238" s="32"/>
      <c r="V238" s="32"/>
      <c r="W238" s="32"/>
      <c r="X238" s="32"/>
      <c r="Y238" s="32"/>
      <c r="Z238" s="32"/>
      <c r="AA238" s="3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32"/>
      <c r="O239" s="32"/>
      <c r="P239" s="32"/>
      <c r="Q239" s="32"/>
      <c r="R239" s="32"/>
      <c r="S239" s="32"/>
      <c r="T239" s="32"/>
      <c r="U239" s="32"/>
      <c r="V239" s="32"/>
      <c r="W239" s="32"/>
      <c r="X239" s="32"/>
      <c r="Y239" s="32"/>
      <c r="Z239" s="32"/>
      <c r="AA239" s="3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32"/>
      <c r="O240" s="32"/>
      <c r="P240" s="32"/>
      <c r="Q240" s="32"/>
      <c r="R240" s="32"/>
      <c r="S240" s="32"/>
      <c r="T240" s="32"/>
      <c r="U240" s="32"/>
      <c r="V240" s="32"/>
      <c r="W240" s="32"/>
      <c r="X240" s="32"/>
      <c r="Y240" s="32"/>
      <c r="Z240" s="32"/>
      <c r="AA240" s="3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32"/>
      <c r="O241" s="32"/>
      <c r="P241" s="32"/>
      <c r="Q241" s="32"/>
      <c r="R241" s="32"/>
      <c r="S241" s="32"/>
      <c r="T241" s="32"/>
      <c r="U241" s="32"/>
      <c r="V241" s="32"/>
      <c r="W241" s="32"/>
      <c r="X241" s="32"/>
      <c r="Y241" s="32"/>
      <c r="Z241" s="32"/>
      <c r="AA241" s="3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32"/>
      <c r="O242" s="32"/>
      <c r="P242" s="32"/>
      <c r="Q242" s="32"/>
      <c r="R242" s="32"/>
      <c r="S242" s="32"/>
      <c r="T242" s="32"/>
      <c r="U242" s="32"/>
      <c r="V242" s="32"/>
      <c r="W242" s="32"/>
      <c r="X242" s="32"/>
      <c r="Y242" s="32"/>
      <c r="Z242" s="32"/>
      <c r="AA242" s="3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32"/>
      <c r="O243" s="32"/>
      <c r="P243" s="32"/>
      <c r="Q243" s="32"/>
      <c r="R243" s="32"/>
      <c r="S243" s="32"/>
      <c r="T243" s="32"/>
      <c r="U243" s="32"/>
      <c r="V243" s="32"/>
      <c r="W243" s="32"/>
      <c r="X243" s="32"/>
      <c r="Y243" s="32"/>
      <c r="Z243" s="32"/>
      <c r="AA243" s="3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32"/>
      <c r="O244" s="32"/>
      <c r="P244" s="32"/>
      <c r="Q244" s="32"/>
      <c r="R244" s="32"/>
      <c r="S244" s="32"/>
      <c r="T244" s="32"/>
      <c r="U244" s="32"/>
      <c r="V244" s="32"/>
      <c r="W244" s="32"/>
      <c r="X244" s="32"/>
      <c r="Y244" s="32"/>
      <c r="Z244" s="32"/>
      <c r="AA244" s="3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32"/>
      <c r="O245" s="32"/>
      <c r="P245" s="32"/>
      <c r="Q245" s="32"/>
      <c r="R245" s="32"/>
      <c r="S245" s="32"/>
      <c r="T245" s="32"/>
      <c r="U245" s="32"/>
      <c r="V245" s="32"/>
      <c r="W245" s="32"/>
      <c r="X245" s="32"/>
      <c r="Y245" s="32"/>
      <c r="Z245" s="32"/>
      <c r="AA245" s="3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32"/>
      <c r="O246" s="32"/>
      <c r="P246" s="32"/>
      <c r="Q246" s="32"/>
      <c r="R246" s="32"/>
      <c r="S246" s="32"/>
      <c r="T246" s="32"/>
      <c r="U246" s="32"/>
      <c r="V246" s="32"/>
      <c r="W246" s="32"/>
      <c r="X246" s="32"/>
      <c r="Y246" s="32"/>
      <c r="Z246" s="32"/>
      <c r="AA246" s="3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32"/>
      <c r="O247" s="32"/>
      <c r="P247" s="32"/>
      <c r="Q247" s="32"/>
      <c r="R247" s="32"/>
      <c r="S247" s="32"/>
      <c r="T247" s="32"/>
      <c r="U247" s="32"/>
      <c r="V247" s="32"/>
      <c r="W247" s="32"/>
      <c r="X247" s="32"/>
      <c r="Y247" s="32"/>
      <c r="Z247" s="32"/>
      <c r="AA247" s="3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32"/>
      <c r="O248" s="32"/>
      <c r="P248" s="32"/>
      <c r="Q248" s="32"/>
      <c r="R248" s="32"/>
      <c r="S248" s="32"/>
      <c r="T248" s="32"/>
      <c r="U248" s="32"/>
      <c r="V248" s="32"/>
      <c r="W248" s="32"/>
      <c r="X248" s="32"/>
      <c r="Y248" s="32"/>
      <c r="Z248" s="32"/>
      <c r="AA248" s="3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32"/>
      <c r="O249" s="32"/>
      <c r="P249" s="32"/>
      <c r="Q249" s="32"/>
      <c r="R249" s="32"/>
      <c r="S249" s="32"/>
      <c r="T249" s="32"/>
      <c r="U249" s="32"/>
      <c r="V249" s="32"/>
      <c r="W249" s="32"/>
      <c r="X249" s="32"/>
      <c r="Y249" s="32"/>
      <c r="Z249" s="32"/>
      <c r="AA249" s="3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32"/>
      <c r="O250" s="32"/>
      <c r="P250" s="32"/>
      <c r="Q250" s="32"/>
      <c r="R250" s="32"/>
      <c r="S250" s="32"/>
      <c r="T250" s="32"/>
      <c r="U250" s="32"/>
      <c r="V250" s="32"/>
      <c r="W250" s="32"/>
      <c r="X250" s="32"/>
      <c r="Y250" s="32"/>
      <c r="Z250" s="32"/>
      <c r="AA250" s="3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32"/>
      <c r="O251" s="32"/>
      <c r="P251" s="32"/>
      <c r="Q251" s="32"/>
      <c r="R251" s="32"/>
      <c r="S251" s="32"/>
      <c r="T251" s="32"/>
      <c r="U251" s="32"/>
      <c r="V251" s="32"/>
      <c r="W251" s="32"/>
      <c r="X251" s="32"/>
      <c r="Y251" s="32"/>
      <c r="Z251" s="32"/>
      <c r="AA251" s="3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32"/>
      <c r="O252" s="32"/>
      <c r="P252" s="32"/>
      <c r="Q252" s="32"/>
      <c r="R252" s="32"/>
      <c r="S252" s="32"/>
      <c r="T252" s="32"/>
      <c r="U252" s="32"/>
      <c r="V252" s="32"/>
      <c r="W252" s="32"/>
      <c r="X252" s="32"/>
      <c r="Y252" s="32"/>
      <c r="Z252" s="32"/>
      <c r="AA252" s="3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32"/>
      <c r="O253" s="32"/>
      <c r="P253" s="32"/>
      <c r="Q253" s="32"/>
      <c r="R253" s="32"/>
      <c r="S253" s="32"/>
      <c r="T253" s="32"/>
      <c r="U253" s="32"/>
      <c r="V253" s="32"/>
      <c r="W253" s="32"/>
      <c r="X253" s="32"/>
      <c r="Y253" s="32"/>
      <c r="Z253" s="32"/>
      <c r="AA253" s="3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32"/>
      <c r="O254" s="32"/>
      <c r="P254" s="32"/>
      <c r="Q254" s="32"/>
      <c r="R254" s="32"/>
      <c r="S254" s="32"/>
      <c r="T254" s="32"/>
      <c r="U254" s="32"/>
      <c r="V254" s="32"/>
      <c r="W254" s="32"/>
      <c r="X254" s="32"/>
      <c r="Y254" s="32"/>
      <c r="Z254" s="32"/>
      <c r="AA254" s="3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32"/>
      <c r="O255" s="32"/>
      <c r="P255" s="32"/>
      <c r="Q255" s="32"/>
      <c r="R255" s="32"/>
      <c r="S255" s="32"/>
      <c r="T255" s="32"/>
      <c r="U255" s="32"/>
      <c r="V255" s="32"/>
      <c r="W255" s="32"/>
      <c r="X255" s="32"/>
      <c r="Y255" s="32"/>
      <c r="Z255" s="32"/>
      <c r="AA255" s="3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32"/>
      <c r="O256" s="32"/>
      <c r="P256" s="32"/>
      <c r="Q256" s="32"/>
      <c r="R256" s="32"/>
      <c r="S256" s="32"/>
      <c r="T256" s="32"/>
      <c r="U256" s="32"/>
      <c r="V256" s="32"/>
      <c r="W256" s="32"/>
      <c r="X256" s="32"/>
      <c r="Y256" s="32"/>
      <c r="Z256" s="32"/>
      <c r="AA256" s="3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32"/>
      <c r="O257" s="32"/>
      <c r="P257" s="32"/>
      <c r="Q257" s="32"/>
      <c r="R257" s="32"/>
      <c r="S257" s="32"/>
      <c r="T257" s="32"/>
      <c r="U257" s="32"/>
      <c r="V257" s="32"/>
      <c r="W257" s="32"/>
      <c r="X257" s="32"/>
      <c r="Y257" s="32"/>
      <c r="Z257" s="32"/>
      <c r="AA257" s="3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32"/>
      <c r="O258" s="32"/>
      <c r="P258" s="32"/>
      <c r="Q258" s="32"/>
      <c r="R258" s="32"/>
      <c r="S258" s="32"/>
      <c r="T258" s="32"/>
      <c r="U258" s="32"/>
      <c r="V258" s="32"/>
      <c r="W258" s="32"/>
      <c r="X258" s="32"/>
      <c r="Y258" s="32"/>
      <c r="Z258" s="32"/>
      <c r="AA258" s="3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32"/>
      <c r="O259" s="32"/>
      <c r="P259" s="32"/>
      <c r="Q259" s="32"/>
      <c r="R259" s="32"/>
      <c r="S259" s="32"/>
      <c r="T259" s="32"/>
      <c r="U259" s="32"/>
      <c r="V259" s="32"/>
      <c r="W259" s="32"/>
      <c r="X259" s="32"/>
      <c r="Y259" s="32"/>
      <c r="Z259" s="32"/>
      <c r="AA259" s="3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32"/>
      <c r="O260" s="32"/>
      <c r="P260" s="32"/>
      <c r="Q260" s="32"/>
      <c r="R260" s="32"/>
      <c r="S260" s="32"/>
      <c r="T260" s="32"/>
      <c r="U260" s="32"/>
      <c r="V260" s="32"/>
      <c r="W260" s="32"/>
      <c r="X260" s="32"/>
      <c r="Y260" s="32"/>
      <c r="Z260" s="32"/>
      <c r="AA260" s="3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32"/>
      <c r="O261" s="32"/>
      <c r="P261" s="32"/>
      <c r="Q261" s="32"/>
      <c r="R261" s="32"/>
      <c r="S261" s="32"/>
      <c r="T261" s="32"/>
      <c r="U261" s="32"/>
      <c r="V261" s="32"/>
      <c r="W261" s="32"/>
      <c r="X261" s="32"/>
      <c r="Y261" s="32"/>
      <c r="Z261" s="32"/>
      <c r="AA261" s="3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32"/>
      <c r="O262" s="32"/>
      <c r="P262" s="32"/>
      <c r="Q262" s="32"/>
      <c r="R262" s="32"/>
      <c r="S262" s="32"/>
      <c r="T262" s="32"/>
      <c r="U262" s="32"/>
      <c r="V262" s="32"/>
      <c r="W262" s="32"/>
      <c r="X262" s="32"/>
      <c r="Y262" s="32"/>
      <c r="Z262" s="32"/>
      <c r="AA262" s="3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32"/>
      <c r="O263" s="32"/>
      <c r="P263" s="32"/>
      <c r="Q263" s="32"/>
      <c r="R263" s="32"/>
      <c r="S263" s="32"/>
      <c r="T263" s="32"/>
      <c r="U263" s="32"/>
      <c r="V263" s="32"/>
      <c r="W263" s="32"/>
      <c r="X263" s="32"/>
      <c r="Y263" s="32"/>
      <c r="Z263" s="32"/>
      <c r="AA263" s="3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32"/>
      <c r="O264" s="32"/>
      <c r="P264" s="32"/>
      <c r="Q264" s="32"/>
      <c r="R264" s="32"/>
      <c r="S264" s="32"/>
      <c r="T264" s="32"/>
      <c r="U264" s="32"/>
      <c r="V264" s="32"/>
      <c r="W264" s="32"/>
      <c r="X264" s="32"/>
      <c r="Y264" s="32"/>
      <c r="Z264" s="32"/>
      <c r="AA264" s="3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32"/>
      <c r="O265" s="32"/>
      <c r="P265" s="32"/>
      <c r="Q265" s="32"/>
      <c r="R265" s="32"/>
      <c r="S265" s="32"/>
      <c r="T265" s="32"/>
      <c r="U265" s="32"/>
      <c r="V265" s="32"/>
      <c r="W265" s="32"/>
      <c r="X265" s="32"/>
      <c r="Y265" s="32"/>
      <c r="Z265" s="32"/>
      <c r="AA265" s="3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32"/>
      <c r="O266" s="32"/>
      <c r="P266" s="32"/>
      <c r="Q266" s="32"/>
      <c r="R266" s="32"/>
      <c r="S266" s="32"/>
      <c r="T266" s="32"/>
      <c r="U266" s="32"/>
      <c r="V266" s="32"/>
      <c r="W266" s="32"/>
      <c r="X266" s="32"/>
      <c r="Y266" s="32"/>
      <c r="Z266" s="32"/>
      <c r="AA266" s="3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32"/>
      <c r="O267" s="32"/>
      <c r="P267" s="32"/>
      <c r="Q267" s="32"/>
      <c r="R267" s="32"/>
      <c r="S267" s="32"/>
      <c r="T267" s="32"/>
      <c r="U267" s="32"/>
      <c r="V267" s="32"/>
      <c r="W267" s="32"/>
      <c r="X267" s="32"/>
      <c r="Y267" s="32"/>
      <c r="Z267" s="32"/>
      <c r="AA267" s="3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32"/>
      <c r="O268" s="32"/>
      <c r="P268" s="32"/>
      <c r="Q268" s="32"/>
      <c r="R268" s="32"/>
      <c r="S268" s="32"/>
      <c r="T268" s="32"/>
      <c r="U268" s="32"/>
      <c r="V268" s="32"/>
      <c r="W268" s="32"/>
      <c r="X268" s="32"/>
      <c r="Y268" s="32"/>
      <c r="Z268" s="32"/>
      <c r="AA268" s="3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32"/>
      <c r="O269" s="32"/>
      <c r="P269" s="32"/>
      <c r="Q269" s="32"/>
      <c r="R269" s="32"/>
      <c r="S269" s="32"/>
      <c r="T269" s="32"/>
      <c r="U269" s="32"/>
      <c r="V269" s="32"/>
      <c r="W269" s="32"/>
      <c r="X269" s="32"/>
      <c r="Y269" s="32"/>
      <c r="Z269" s="32"/>
      <c r="AA269" s="3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32"/>
      <c r="O270" s="32"/>
      <c r="P270" s="32"/>
      <c r="Q270" s="32"/>
      <c r="R270" s="32"/>
      <c r="S270" s="32"/>
      <c r="T270" s="32"/>
      <c r="U270" s="32"/>
      <c r="V270" s="32"/>
      <c r="W270" s="32"/>
      <c r="X270" s="32"/>
      <c r="Y270" s="32"/>
      <c r="Z270" s="32"/>
      <c r="AA270" s="3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32"/>
      <c r="O271" s="32"/>
      <c r="P271" s="32"/>
      <c r="Q271" s="32"/>
      <c r="R271" s="32"/>
      <c r="S271" s="32"/>
      <c r="T271" s="32"/>
      <c r="U271" s="32"/>
      <c r="V271" s="32"/>
      <c r="W271" s="32"/>
      <c r="X271" s="32"/>
      <c r="Y271" s="32"/>
      <c r="Z271" s="32"/>
      <c r="AA271" s="3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32"/>
      <c r="O272" s="32"/>
      <c r="P272" s="32"/>
      <c r="Q272" s="32"/>
      <c r="R272" s="32"/>
      <c r="S272" s="32"/>
      <c r="T272" s="32"/>
      <c r="U272" s="32"/>
      <c r="V272" s="32"/>
      <c r="W272" s="32"/>
      <c r="X272" s="32"/>
      <c r="Y272" s="32"/>
      <c r="Z272" s="32"/>
      <c r="AA272" s="3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32"/>
      <c r="O273" s="32"/>
      <c r="P273" s="32"/>
      <c r="Q273" s="32"/>
      <c r="R273" s="32"/>
      <c r="S273" s="32"/>
      <c r="T273" s="32"/>
      <c r="U273" s="32"/>
      <c r="V273" s="32"/>
      <c r="W273" s="32"/>
      <c r="X273" s="32"/>
      <c r="Y273" s="32"/>
      <c r="Z273" s="32"/>
      <c r="AA273" s="3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32"/>
      <c r="O274" s="32"/>
      <c r="P274" s="32"/>
      <c r="Q274" s="32"/>
      <c r="R274" s="32"/>
      <c r="S274" s="32"/>
      <c r="T274" s="32"/>
      <c r="U274" s="32"/>
      <c r="V274" s="32"/>
      <c r="W274" s="32"/>
      <c r="X274" s="32"/>
      <c r="Y274" s="32"/>
      <c r="Z274" s="32"/>
      <c r="AA274" s="3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32"/>
      <c r="O275" s="32"/>
      <c r="P275" s="32"/>
      <c r="Q275" s="32"/>
      <c r="R275" s="32"/>
      <c r="S275" s="32"/>
      <c r="T275" s="32"/>
      <c r="U275" s="32"/>
      <c r="V275" s="32"/>
      <c r="W275" s="32"/>
      <c r="X275" s="32"/>
      <c r="Y275" s="32"/>
      <c r="Z275" s="32"/>
      <c r="AA275" s="3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32"/>
      <c r="O276" s="32"/>
      <c r="P276" s="32"/>
      <c r="Q276" s="32"/>
      <c r="R276" s="32"/>
      <c r="S276" s="32"/>
      <c r="T276" s="32"/>
      <c r="U276" s="32"/>
      <c r="V276" s="32"/>
      <c r="W276" s="32"/>
      <c r="X276" s="32"/>
      <c r="Y276" s="32"/>
      <c r="Z276" s="32"/>
      <c r="AA276" s="3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32"/>
      <c r="O277" s="32"/>
      <c r="P277" s="32"/>
      <c r="Q277" s="32"/>
      <c r="R277" s="32"/>
      <c r="S277" s="32"/>
      <c r="T277" s="32"/>
      <c r="U277" s="32"/>
      <c r="V277" s="32"/>
      <c r="W277" s="32"/>
      <c r="X277" s="32"/>
      <c r="Y277" s="32"/>
      <c r="Z277" s="32"/>
      <c r="AA277" s="3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32"/>
      <c r="O278" s="32"/>
      <c r="P278" s="32"/>
      <c r="Q278" s="32"/>
      <c r="R278" s="32"/>
      <c r="S278" s="32"/>
      <c r="T278" s="32"/>
      <c r="U278" s="32"/>
      <c r="V278" s="32"/>
      <c r="W278" s="32"/>
      <c r="X278" s="32"/>
      <c r="Y278" s="32"/>
      <c r="Z278" s="32"/>
      <c r="AA278" s="3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32"/>
      <c r="O279" s="32"/>
      <c r="P279" s="32"/>
      <c r="Q279" s="32"/>
      <c r="R279" s="32"/>
      <c r="S279" s="32"/>
      <c r="T279" s="32"/>
      <c r="U279" s="32"/>
      <c r="V279" s="32"/>
      <c r="W279" s="32"/>
      <c r="X279" s="32"/>
      <c r="Y279" s="32"/>
      <c r="Z279" s="32"/>
      <c r="AA279" s="3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32"/>
      <c r="O280" s="32"/>
      <c r="P280" s="32"/>
      <c r="Q280" s="32"/>
      <c r="R280" s="32"/>
      <c r="S280" s="32"/>
      <c r="T280" s="32"/>
      <c r="U280" s="32"/>
      <c r="V280" s="32"/>
      <c r="W280" s="32"/>
      <c r="X280" s="32"/>
      <c r="Y280" s="32"/>
      <c r="Z280" s="32"/>
      <c r="AA280" s="3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32"/>
      <c r="O281" s="32"/>
      <c r="P281" s="32"/>
      <c r="Q281" s="32"/>
      <c r="R281" s="32"/>
      <c r="S281" s="32"/>
      <c r="T281" s="32"/>
      <c r="U281" s="32"/>
      <c r="V281" s="32"/>
      <c r="W281" s="32"/>
      <c r="X281" s="32"/>
      <c r="Y281" s="32"/>
      <c r="Z281" s="32"/>
      <c r="AA281" s="3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32"/>
      <c r="O282" s="32"/>
      <c r="P282" s="32"/>
      <c r="Q282" s="32"/>
      <c r="R282" s="32"/>
      <c r="S282" s="32"/>
      <c r="T282" s="32"/>
      <c r="U282" s="32"/>
      <c r="V282" s="32"/>
      <c r="W282" s="32"/>
      <c r="X282" s="32"/>
      <c r="Y282" s="32"/>
      <c r="Z282" s="32"/>
      <c r="AA282" s="3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32"/>
      <c r="O283" s="32"/>
      <c r="P283" s="32"/>
      <c r="Q283" s="32"/>
      <c r="R283" s="32"/>
      <c r="S283" s="32"/>
      <c r="T283" s="32"/>
      <c r="U283" s="32"/>
      <c r="V283" s="32"/>
      <c r="W283" s="32"/>
      <c r="X283" s="32"/>
      <c r="Y283" s="32"/>
      <c r="Z283" s="32"/>
      <c r="AA283" s="3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32"/>
      <c r="O284" s="32"/>
      <c r="P284" s="32"/>
      <c r="Q284" s="32"/>
      <c r="R284" s="32"/>
      <c r="S284" s="32"/>
      <c r="T284" s="32"/>
      <c r="U284" s="32"/>
      <c r="V284" s="32"/>
      <c r="W284" s="32"/>
      <c r="X284" s="32"/>
      <c r="Y284" s="32"/>
      <c r="Z284" s="32"/>
      <c r="AA284" s="3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32"/>
      <c r="O285" s="32"/>
      <c r="P285" s="32"/>
      <c r="Q285" s="32"/>
      <c r="R285" s="32"/>
      <c r="S285" s="32"/>
      <c r="T285" s="32"/>
      <c r="U285" s="32"/>
      <c r="V285" s="32"/>
      <c r="W285" s="32"/>
      <c r="X285" s="32"/>
      <c r="Y285" s="32"/>
      <c r="Z285" s="32"/>
      <c r="AA285" s="3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32"/>
      <c r="O286" s="32"/>
      <c r="P286" s="32"/>
      <c r="Q286" s="32"/>
      <c r="R286" s="32"/>
      <c r="S286" s="32"/>
      <c r="T286" s="32"/>
      <c r="U286" s="32"/>
      <c r="V286" s="32"/>
      <c r="W286" s="32"/>
      <c r="X286" s="32"/>
      <c r="Y286" s="32"/>
      <c r="Z286" s="32"/>
      <c r="AA286" s="3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32"/>
      <c r="O287" s="32"/>
      <c r="P287" s="32"/>
      <c r="Q287" s="32"/>
      <c r="R287" s="32"/>
      <c r="S287" s="32"/>
      <c r="T287" s="32"/>
      <c r="U287" s="32"/>
      <c r="V287" s="32"/>
      <c r="W287" s="32"/>
      <c r="X287" s="32"/>
      <c r="Y287" s="32"/>
      <c r="Z287" s="32"/>
      <c r="AA287" s="3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32"/>
      <c r="O288" s="32"/>
      <c r="P288" s="32"/>
      <c r="Q288" s="32"/>
      <c r="R288" s="32"/>
      <c r="S288" s="32"/>
      <c r="T288" s="32"/>
      <c r="U288" s="32"/>
      <c r="V288" s="32"/>
      <c r="W288" s="32"/>
      <c r="X288" s="32"/>
      <c r="Y288" s="32"/>
      <c r="Z288" s="32"/>
      <c r="AA288" s="3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32"/>
      <c r="O289" s="32"/>
      <c r="P289" s="32"/>
      <c r="Q289" s="32"/>
      <c r="R289" s="32"/>
      <c r="S289" s="32"/>
      <c r="T289" s="32"/>
      <c r="U289" s="32"/>
      <c r="V289" s="32"/>
      <c r="W289" s="32"/>
      <c r="X289" s="32"/>
      <c r="Y289" s="32"/>
      <c r="Z289" s="32"/>
      <c r="AA289" s="3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32"/>
      <c r="O290" s="32"/>
      <c r="P290" s="32"/>
      <c r="Q290" s="32"/>
      <c r="R290" s="32"/>
      <c r="S290" s="32"/>
      <c r="T290" s="32"/>
      <c r="U290" s="32"/>
      <c r="V290" s="32"/>
      <c r="W290" s="32"/>
      <c r="X290" s="32"/>
      <c r="Y290" s="32"/>
      <c r="Z290" s="32"/>
      <c r="AA290" s="3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32"/>
      <c r="O291" s="32"/>
      <c r="P291" s="32"/>
      <c r="Q291" s="32"/>
      <c r="R291" s="32"/>
      <c r="S291" s="32"/>
      <c r="T291" s="32"/>
      <c r="U291" s="32"/>
      <c r="V291" s="32"/>
      <c r="W291" s="32"/>
      <c r="X291" s="32"/>
      <c r="Y291" s="32"/>
      <c r="Z291" s="32"/>
      <c r="AA291" s="3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32"/>
      <c r="O292" s="32"/>
      <c r="P292" s="32"/>
      <c r="Q292" s="32"/>
      <c r="R292" s="32"/>
      <c r="S292" s="32"/>
      <c r="T292" s="32"/>
      <c r="U292" s="32"/>
      <c r="V292" s="32"/>
      <c r="W292" s="32"/>
      <c r="X292" s="32"/>
      <c r="Y292" s="32"/>
      <c r="Z292" s="32"/>
      <c r="AA292" s="3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32"/>
      <c r="O293" s="32"/>
      <c r="P293" s="32"/>
      <c r="Q293" s="32"/>
      <c r="R293" s="32"/>
      <c r="S293" s="32"/>
      <c r="T293" s="32"/>
      <c r="U293" s="32"/>
      <c r="V293" s="32"/>
      <c r="W293" s="32"/>
      <c r="X293" s="32"/>
      <c r="Y293" s="32"/>
      <c r="Z293" s="32"/>
      <c r="AA293" s="3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32"/>
      <c r="O294" s="32"/>
      <c r="P294" s="32"/>
      <c r="Q294" s="32"/>
      <c r="R294" s="32"/>
      <c r="S294" s="32"/>
      <c r="T294" s="32"/>
      <c r="U294" s="32"/>
      <c r="V294" s="32"/>
      <c r="W294" s="32"/>
      <c r="X294" s="32"/>
      <c r="Y294" s="32"/>
      <c r="Z294" s="32"/>
      <c r="AA294" s="3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32"/>
      <c r="O295" s="32"/>
      <c r="P295" s="32"/>
      <c r="Q295" s="32"/>
      <c r="R295" s="32"/>
      <c r="S295" s="32"/>
      <c r="T295" s="32"/>
      <c r="U295" s="32"/>
      <c r="V295" s="32"/>
      <c r="W295" s="32"/>
      <c r="X295" s="32"/>
      <c r="Y295" s="32"/>
      <c r="Z295" s="32"/>
      <c r="AA295" s="3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32"/>
      <c r="O296" s="32"/>
      <c r="P296" s="32"/>
      <c r="Q296" s="32"/>
      <c r="R296" s="32"/>
      <c r="S296" s="32"/>
      <c r="T296" s="32"/>
      <c r="U296" s="32"/>
      <c r="V296" s="32"/>
      <c r="W296" s="32"/>
      <c r="X296" s="32"/>
      <c r="Y296" s="32"/>
      <c r="Z296" s="32"/>
      <c r="AA296" s="3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32"/>
      <c r="O297" s="32"/>
      <c r="P297" s="32"/>
      <c r="Q297" s="32"/>
      <c r="R297" s="32"/>
      <c r="S297" s="32"/>
      <c r="T297" s="32"/>
      <c r="U297" s="32"/>
      <c r="V297" s="32"/>
      <c r="W297" s="32"/>
      <c r="X297" s="32"/>
      <c r="Y297" s="32"/>
      <c r="Z297" s="32"/>
      <c r="AA297" s="3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32"/>
      <c r="O298" s="32"/>
      <c r="P298" s="32"/>
      <c r="Q298" s="32"/>
      <c r="R298" s="32"/>
      <c r="S298" s="32"/>
      <c r="T298" s="32"/>
      <c r="U298" s="32"/>
      <c r="V298" s="32"/>
      <c r="W298" s="32"/>
      <c r="X298" s="32"/>
      <c r="Y298" s="32"/>
      <c r="Z298" s="32"/>
      <c r="AA298" s="3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32"/>
      <c r="O299" s="32"/>
      <c r="P299" s="32"/>
      <c r="Q299" s="32"/>
      <c r="R299" s="32"/>
      <c r="S299" s="32"/>
      <c r="T299" s="32"/>
      <c r="U299" s="32"/>
      <c r="V299" s="32"/>
      <c r="W299" s="32"/>
      <c r="X299" s="32"/>
      <c r="Y299" s="32"/>
      <c r="Z299" s="32"/>
      <c r="AA299" s="3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32"/>
      <c r="O300" s="32"/>
      <c r="P300" s="32"/>
      <c r="Q300" s="32"/>
      <c r="R300" s="32"/>
      <c r="S300" s="32"/>
      <c r="T300" s="32"/>
      <c r="U300" s="32"/>
      <c r="V300" s="32"/>
      <c r="W300" s="32"/>
      <c r="X300" s="32"/>
      <c r="Y300" s="32"/>
      <c r="Z300" s="32"/>
      <c r="AA300" s="3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32"/>
      <c r="O301" s="32"/>
      <c r="P301" s="32"/>
      <c r="Q301" s="32"/>
      <c r="R301" s="32"/>
      <c r="S301" s="32"/>
      <c r="T301" s="32"/>
      <c r="U301" s="32"/>
      <c r="V301" s="32"/>
      <c r="W301" s="32"/>
      <c r="X301" s="32"/>
      <c r="Y301" s="32"/>
      <c r="Z301" s="32"/>
      <c r="AA301" s="3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32"/>
      <c r="O302" s="32"/>
      <c r="P302" s="32"/>
      <c r="Q302" s="32"/>
      <c r="R302" s="32"/>
      <c r="S302" s="32"/>
      <c r="T302" s="32"/>
      <c r="U302" s="32"/>
      <c r="V302" s="32"/>
      <c r="W302" s="32"/>
      <c r="X302" s="32"/>
      <c r="Y302" s="32"/>
      <c r="Z302" s="32"/>
      <c r="AA302" s="3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32"/>
      <c r="O303" s="32"/>
      <c r="P303" s="32"/>
      <c r="Q303" s="32"/>
      <c r="R303" s="32"/>
      <c r="S303" s="32"/>
      <c r="T303" s="32"/>
      <c r="U303" s="32"/>
      <c r="V303" s="32"/>
      <c r="W303" s="32"/>
      <c r="X303" s="32"/>
      <c r="Y303" s="32"/>
      <c r="Z303" s="32"/>
      <c r="AA303" s="3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32"/>
      <c r="O304" s="32"/>
      <c r="P304" s="32"/>
      <c r="Q304" s="32"/>
      <c r="R304" s="32"/>
      <c r="S304" s="32"/>
      <c r="T304" s="32"/>
      <c r="U304" s="32"/>
      <c r="V304" s="32"/>
      <c r="W304" s="32"/>
      <c r="X304" s="32"/>
      <c r="Y304" s="32"/>
      <c r="Z304" s="32"/>
      <c r="AA304" s="3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32"/>
      <c r="O305" s="32"/>
      <c r="P305" s="32"/>
      <c r="Q305" s="32"/>
      <c r="R305" s="32"/>
      <c r="S305" s="32"/>
      <c r="T305" s="32"/>
      <c r="U305" s="32"/>
      <c r="V305" s="32"/>
      <c r="W305" s="32"/>
      <c r="X305" s="32"/>
      <c r="Y305" s="32"/>
      <c r="Z305" s="32"/>
      <c r="AA305" s="3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32"/>
      <c r="O306" s="32"/>
      <c r="P306" s="32"/>
      <c r="Q306" s="32"/>
      <c r="R306" s="32"/>
      <c r="S306" s="32"/>
      <c r="T306" s="32"/>
      <c r="U306" s="32"/>
      <c r="V306" s="32"/>
      <c r="W306" s="32"/>
      <c r="X306" s="32"/>
      <c r="Y306" s="32"/>
      <c r="Z306" s="32"/>
      <c r="AA306" s="3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32"/>
      <c r="O307" s="32"/>
      <c r="P307" s="32"/>
      <c r="Q307" s="32"/>
      <c r="R307" s="32"/>
      <c r="S307" s="32"/>
      <c r="T307" s="32"/>
      <c r="U307" s="32"/>
      <c r="V307" s="32"/>
      <c r="W307" s="32"/>
      <c r="X307" s="32"/>
      <c r="Y307" s="32"/>
      <c r="Z307" s="32"/>
      <c r="AA307" s="3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32"/>
      <c r="O308" s="32"/>
      <c r="P308" s="32"/>
      <c r="Q308" s="32"/>
      <c r="R308" s="32"/>
      <c r="S308" s="32"/>
      <c r="T308" s="32"/>
      <c r="U308" s="32"/>
      <c r="V308" s="32"/>
      <c r="W308" s="32"/>
      <c r="X308" s="32"/>
      <c r="Y308" s="32"/>
      <c r="Z308" s="32"/>
      <c r="AA308" s="3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32"/>
      <c r="O309" s="32"/>
      <c r="P309" s="32"/>
      <c r="Q309" s="32"/>
      <c r="R309" s="32"/>
      <c r="S309" s="32"/>
      <c r="T309" s="32"/>
      <c r="U309" s="32"/>
      <c r="V309" s="32"/>
      <c r="W309" s="32"/>
      <c r="X309" s="32"/>
      <c r="Y309" s="32"/>
      <c r="Z309" s="32"/>
      <c r="AA309" s="3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32"/>
      <c r="O310" s="32"/>
      <c r="P310" s="32"/>
      <c r="Q310" s="32"/>
      <c r="R310" s="32"/>
      <c r="S310" s="32"/>
      <c r="T310" s="32"/>
      <c r="U310" s="32"/>
      <c r="V310" s="32"/>
      <c r="W310" s="32"/>
      <c r="X310" s="32"/>
      <c r="Y310" s="32"/>
      <c r="Z310" s="32"/>
      <c r="AA310" s="3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32"/>
      <c r="O311" s="32"/>
      <c r="P311" s="32"/>
      <c r="Q311" s="32"/>
      <c r="R311" s="32"/>
      <c r="S311" s="32"/>
      <c r="T311" s="32"/>
      <c r="U311" s="32"/>
      <c r="V311" s="32"/>
      <c r="W311" s="32"/>
      <c r="X311" s="32"/>
      <c r="Y311" s="32"/>
      <c r="Z311" s="32"/>
      <c r="AA311" s="3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32"/>
      <c r="O312" s="32"/>
      <c r="P312" s="32"/>
      <c r="Q312" s="32"/>
      <c r="R312" s="32"/>
      <c r="S312" s="32"/>
      <c r="T312" s="32"/>
      <c r="U312" s="32"/>
      <c r="V312" s="32"/>
      <c r="W312" s="32"/>
      <c r="X312" s="32"/>
      <c r="Y312" s="32"/>
      <c r="Z312" s="32"/>
      <c r="AA312" s="3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32"/>
      <c r="O313" s="32"/>
      <c r="P313" s="32"/>
      <c r="Q313" s="32"/>
      <c r="R313" s="32"/>
      <c r="S313" s="32"/>
      <c r="T313" s="32"/>
      <c r="U313" s="32"/>
      <c r="V313" s="32"/>
      <c r="W313" s="32"/>
      <c r="X313" s="32"/>
      <c r="Y313" s="32"/>
      <c r="Z313" s="32"/>
      <c r="AA313" s="3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32"/>
      <c r="O314" s="32"/>
      <c r="P314" s="32"/>
      <c r="Q314" s="32"/>
      <c r="R314" s="32"/>
      <c r="S314" s="32"/>
      <c r="T314" s="32"/>
      <c r="U314" s="32"/>
      <c r="V314" s="32"/>
      <c r="W314" s="32"/>
      <c r="X314" s="32"/>
      <c r="Y314" s="32"/>
      <c r="Z314" s="32"/>
      <c r="AA314" s="3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32"/>
      <c r="O315" s="32"/>
      <c r="P315" s="32"/>
      <c r="Q315" s="32"/>
      <c r="R315" s="32"/>
      <c r="S315" s="32"/>
      <c r="T315" s="32"/>
      <c r="U315" s="32"/>
      <c r="V315" s="32"/>
      <c r="W315" s="32"/>
      <c r="X315" s="32"/>
      <c r="Y315" s="32"/>
      <c r="Z315" s="32"/>
      <c r="AA315" s="3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32"/>
      <c r="O316" s="32"/>
      <c r="P316" s="32"/>
      <c r="Q316" s="32"/>
      <c r="R316" s="32"/>
      <c r="S316" s="32"/>
      <c r="T316" s="32"/>
      <c r="U316" s="32"/>
      <c r="V316" s="32"/>
      <c r="W316" s="32"/>
      <c r="X316" s="32"/>
      <c r="Y316" s="32"/>
      <c r="Z316" s="32"/>
      <c r="AA316" s="3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32"/>
      <c r="O317" s="32"/>
      <c r="P317" s="32"/>
      <c r="Q317" s="32"/>
      <c r="R317" s="32"/>
      <c r="S317" s="32"/>
      <c r="T317" s="32"/>
      <c r="U317" s="32"/>
      <c r="V317" s="32"/>
      <c r="W317" s="32"/>
      <c r="X317" s="32"/>
      <c r="Y317" s="32"/>
      <c r="Z317" s="32"/>
      <c r="AA317" s="3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32"/>
      <c r="O318" s="32"/>
      <c r="P318" s="32"/>
      <c r="Q318" s="32"/>
      <c r="R318" s="32"/>
      <c r="S318" s="32"/>
      <c r="T318" s="32"/>
      <c r="U318" s="32"/>
      <c r="V318" s="32"/>
      <c r="W318" s="32"/>
      <c r="X318" s="32"/>
      <c r="Y318" s="32"/>
      <c r="Z318" s="32"/>
      <c r="AA318" s="3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32"/>
      <c r="O319" s="32"/>
      <c r="P319" s="32"/>
      <c r="Q319" s="32"/>
      <c r="R319" s="32"/>
      <c r="S319" s="32"/>
      <c r="T319" s="32"/>
      <c r="U319" s="32"/>
      <c r="V319" s="32"/>
      <c r="W319" s="32"/>
      <c r="X319" s="32"/>
      <c r="Y319" s="32"/>
      <c r="Z319" s="32"/>
      <c r="AA319" s="3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32"/>
      <c r="O320" s="32"/>
      <c r="P320" s="32"/>
      <c r="Q320" s="32"/>
      <c r="R320" s="32"/>
      <c r="S320" s="32"/>
      <c r="T320" s="32"/>
      <c r="U320" s="32"/>
      <c r="V320" s="32"/>
      <c r="W320" s="32"/>
      <c r="X320" s="32"/>
      <c r="Y320" s="32"/>
      <c r="Z320" s="32"/>
      <c r="AA320" s="3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32"/>
      <c r="O321" s="32"/>
      <c r="P321" s="32"/>
      <c r="Q321" s="32"/>
      <c r="R321" s="32"/>
      <c r="S321" s="32"/>
      <c r="T321" s="32"/>
      <c r="U321" s="32"/>
      <c r="V321" s="32"/>
      <c r="W321" s="32"/>
      <c r="X321" s="32"/>
      <c r="Y321" s="32"/>
      <c r="Z321" s="32"/>
      <c r="AA321" s="3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32"/>
      <c r="O322" s="32"/>
      <c r="P322" s="32"/>
      <c r="Q322" s="32"/>
      <c r="R322" s="32"/>
      <c r="S322" s="32"/>
      <c r="T322" s="32"/>
      <c r="U322" s="32"/>
      <c r="V322" s="32"/>
      <c r="W322" s="32"/>
      <c r="X322" s="32"/>
      <c r="Y322" s="32"/>
      <c r="Z322" s="32"/>
      <c r="AA322" s="3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32"/>
      <c r="O323" s="32"/>
      <c r="P323" s="32"/>
      <c r="Q323" s="32"/>
      <c r="R323" s="32"/>
      <c r="S323" s="32"/>
      <c r="T323" s="32"/>
      <c r="U323" s="32"/>
      <c r="V323" s="32"/>
      <c r="W323" s="32"/>
      <c r="X323" s="32"/>
      <c r="Y323" s="32"/>
      <c r="Z323" s="32"/>
      <c r="AA323" s="3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32"/>
      <c r="O324" s="32"/>
      <c r="P324" s="32"/>
      <c r="Q324" s="32"/>
      <c r="R324" s="32"/>
      <c r="S324" s="32"/>
      <c r="T324" s="32"/>
      <c r="U324" s="32"/>
      <c r="V324" s="32"/>
      <c r="W324" s="32"/>
      <c r="X324" s="32"/>
      <c r="Y324" s="32"/>
      <c r="Z324" s="32"/>
      <c r="AA324" s="3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32"/>
      <c r="O325" s="32"/>
      <c r="P325" s="32"/>
      <c r="Q325" s="32"/>
      <c r="R325" s="32"/>
      <c r="S325" s="32"/>
      <c r="T325" s="32"/>
      <c r="U325" s="32"/>
      <c r="V325" s="32"/>
      <c r="W325" s="32"/>
      <c r="X325" s="32"/>
      <c r="Y325" s="32"/>
      <c r="Z325" s="32"/>
      <c r="AA325" s="3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32"/>
      <c r="O326" s="32"/>
      <c r="P326" s="32"/>
      <c r="Q326" s="32"/>
      <c r="R326" s="32"/>
      <c r="S326" s="32"/>
      <c r="T326" s="32"/>
      <c r="U326" s="32"/>
      <c r="V326" s="32"/>
      <c r="W326" s="32"/>
      <c r="X326" s="32"/>
      <c r="Y326" s="32"/>
      <c r="Z326" s="32"/>
      <c r="AA326" s="3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32"/>
      <c r="O327" s="32"/>
      <c r="P327" s="32"/>
      <c r="Q327" s="32"/>
      <c r="R327" s="32"/>
      <c r="S327" s="32"/>
      <c r="T327" s="32"/>
      <c r="U327" s="32"/>
      <c r="V327" s="32"/>
      <c r="W327" s="32"/>
      <c r="X327" s="32"/>
      <c r="Y327" s="32"/>
      <c r="Z327" s="32"/>
      <c r="AA327" s="3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32"/>
      <c r="O328" s="32"/>
      <c r="P328" s="32"/>
      <c r="Q328" s="32"/>
      <c r="R328" s="32"/>
      <c r="S328" s="32"/>
      <c r="T328" s="32"/>
      <c r="U328" s="32"/>
      <c r="V328" s="32"/>
      <c r="W328" s="32"/>
      <c r="X328" s="32"/>
      <c r="Y328" s="32"/>
      <c r="Z328" s="32"/>
      <c r="AA328" s="3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32"/>
      <c r="O329" s="32"/>
      <c r="P329" s="32"/>
      <c r="Q329" s="32"/>
      <c r="R329" s="32"/>
      <c r="S329" s="32"/>
      <c r="T329" s="32"/>
      <c r="U329" s="32"/>
      <c r="V329" s="32"/>
      <c r="W329" s="32"/>
      <c r="X329" s="32"/>
      <c r="Y329" s="32"/>
      <c r="Z329" s="32"/>
      <c r="AA329" s="3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32"/>
      <c r="O330" s="32"/>
      <c r="P330" s="32"/>
      <c r="Q330" s="32"/>
      <c r="R330" s="32"/>
      <c r="S330" s="32"/>
      <c r="T330" s="32"/>
      <c r="U330" s="32"/>
      <c r="V330" s="32"/>
      <c r="W330" s="32"/>
      <c r="X330" s="32"/>
      <c r="Y330" s="32"/>
      <c r="Z330" s="32"/>
      <c r="AA330" s="3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32"/>
      <c r="O331" s="32"/>
      <c r="P331" s="32"/>
      <c r="Q331" s="32"/>
      <c r="R331" s="32"/>
      <c r="S331" s="32"/>
      <c r="T331" s="32"/>
      <c r="U331" s="32"/>
      <c r="V331" s="32"/>
      <c r="W331" s="32"/>
      <c r="X331" s="32"/>
      <c r="Y331" s="32"/>
      <c r="Z331" s="32"/>
      <c r="AA331" s="3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32"/>
      <c r="O332" s="32"/>
      <c r="P332" s="32"/>
      <c r="Q332" s="32"/>
      <c r="R332" s="32"/>
      <c r="S332" s="32"/>
      <c r="T332" s="32"/>
      <c r="U332" s="32"/>
      <c r="V332" s="32"/>
      <c r="W332" s="32"/>
      <c r="X332" s="32"/>
      <c r="Y332" s="32"/>
      <c r="Z332" s="32"/>
      <c r="AA332" s="3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32"/>
      <c r="O333" s="32"/>
      <c r="P333" s="32"/>
      <c r="Q333" s="32"/>
      <c r="R333" s="32"/>
      <c r="S333" s="32"/>
      <c r="T333" s="32"/>
      <c r="U333" s="32"/>
      <c r="V333" s="32"/>
      <c r="W333" s="32"/>
      <c r="X333" s="32"/>
      <c r="Y333" s="32"/>
      <c r="Z333" s="32"/>
      <c r="AA333" s="3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32"/>
      <c r="O334" s="32"/>
      <c r="P334" s="32"/>
      <c r="Q334" s="32"/>
      <c r="R334" s="32"/>
      <c r="S334" s="32"/>
      <c r="T334" s="32"/>
      <c r="U334" s="32"/>
      <c r="V334" s="32"/>
      <c r="W334" s="32"/>
      <c r="X334" s="32"/>
      <c r="Y334" s="32"/>
      <c r="Z334" s="32"/>
      <c r="AA334" s="3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32"/>
      <c r="O335" s="32"/>
      <c r="P335" s="32"/>
      <c r="Q335" s="32"/>
      <c r="R335" s="32"/>
      <c r="S335" s="32"/>
      <c r="T335" s="32"/>
      <c r="U335" s="32"/>
      <c r="V335" s="32"/>
      <c r="W335" s="32"/>
      <c r="X335" s="32"/>
      <c r="Y335" s="32"/>
      <c r="Z335" s="32"/>
      <c r="AA335" s="3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32"/>
      <c r="O336" s="32"/>
      <c r="P336" s="32"/>
      <c r="Q336" s="32"/>
      <c r="R336" s="32"/>
      <c r="S336" s="32"/>
      <c r="T336" s="32"/>
      <c r="U336" s="32"/>
      <c r="V336" s="32"/>
      <c r="W336" s="32"/>
      <c r="X336" s="32"/>
      <c r="Y336" s="32"/>
      <c r="Z336" s="32"/>
      <c r="AA336" s="3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32"/>
      <c r="O337" s="32"/>
      <c r="P337" s="32"/>
      <c r="Q337" s="32"/>
      <c r="R337" s="32"/>
      <c r="S337" s="32"/>
      <c r="T337" s="32"/>
      <c r="U337" s="32"/>
      <c r="V337" s="32"/>
      <c r="W337" s="32"/>
      <c r="X337" s="32"/>
      <c r="Y337" s="32"/>
      <c r="Z337" s="32"/>
      <c r="AA337" s="3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32"/>
      <c r="O338" s="32"/>
      <c r="P338" s="32"/>
      <c r="Q338" s="32"/>
      <c r="R338" s="32"/>
      <c r="S338" s="32"/>
      <c r="T338" s="32"/>
      <c r="U338" s="32"/>
      <c r="V338" s="32"/>
      <c r="W338" s="32"/>
      <c r="X338" s="32"/>
      <c r="Y338" s="32"/>
      <c r="Z338" s="32"/>
      <c r="AA338" s="3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32"/>
      <c r="O339" s="32"/>
      <c r="P339" s="32"/>
      <c r="Q339" s="32"/>
      <c r="R339" s="32"/>
      <c r="S339" s="32"/>
      <c r="T339" s="32"/>
      <c r="U339" s="32"/>
      <c r="V339" s="32"/>
      <c r="W339" s="32"/>
      <c r="X339" s="32"/>
      <c r="Y339" s="32"/>
      <c r="Z339" s="32"/>
      <c r="AA339" s="3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32"/>
      <c r="O340" s="32"/>
      <c r="P340" s="32"/>
      <c r="Q340" s="32"/>
      <c r="R340" s="32"/>
      <c r="S340" s="32"/>
      <c r="T340" s="32"/>
      <c r="U340" s="32"/>
      <c r="V340" s="32"/>
      <c r="W340" s="32"/>
      <c r="X340" s="32"/>
      <c r="Y340" s="32"/>
      <c r="Z340" s="32"/>
      <c r="AA340" s="3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32"/>
      <c r="O341" s="32"/>
      <c r="P341" s="32"/>
      <c r="Q341" s="32"/>
      <c r="R341" s="32"/>
      <c r="S341" s="32"/>
      <c r="T341" s="32"/>
      <c r="U341" s="32"/>
      <c r="V341" s="32"/>
      <c r="W341" s="32"/>
      <c r="X341" s="32"/>
      <c r="Y341" s="32"/>
      <c r="Z341" s="32"/>
      <c r="AA341" s="3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32"/>
      <c r="O342" s="32"/>
      <c r="P342" s="32"/>
      <c r="Q342" s="32"/>
      <c r="R342" s="32"/>
      <c r="S342" s="32"/>
      <c r="T342" s="32"/>
      <c r="U342" s="32"/>
      <c r="V342" s="32"/>
      <c r="W342" s="32"/>
      <c r="X342" s="32"/>
      <c r="Y342" s="32"/>
      <c r="Z342" s="32"/>
      <c r="AA342" s="3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32"/>
      <c r="O343" s="32"/>
      <c r="P343" s="32"/>
      <c r="Q343" s="32"/>
      <c r="R343" s="32"/>
      <c r="S343" s="32"/>
      <c r="T343" s="32"/>
      <c r="U343" s="32"/>
      <c r="V343" s="32"/>
      <c r="W343" s="32"/>
      <c r="X343" s="32"/>
      <c r="Y343" s="32"/>
      <c r="Z343" s="32"/>
      <c r="AA343" s="3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32"/>
      <c r="O344" s="32"/>
      <c r="P344" s="32"/>
      <c r="Q344" s="32"/>
      <c r="R344" s="32"/>
      <c r="S344" s="32"/>
      <c r="T344" s="32"/>
      <c r="U344" s="32"/>
      <c r="V344" s="32"/>
      <c r="W344" s="32"/>
      <c r="X344" s="32"/>
      <c r="Y344" s="32"/>
      <c r="Z344" s="32"/>
      <c r="AA344" s="3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32"/>
      <c r="O345" s="32"/>
      <c r="P345" s="32"/>
      <c r="Q345" s="32"/>
      <c r="R345" s="32"/>
      <c r="S345" s="32"/>
      <c r="T345" s="32"/>
      <c r="U345" s="32"/>
      <c r="V345" s="32"/>
      <c r="W345" s="32"/>
      <c r="X345" s="32"/>
      <c r="Y345" s="32"/>
      <c r="Z345" s="32"/>
      <c r="AA345" s="3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32"/>
      <c r="O346" s="32"/>
      <c r="P346" s="32"/>
      <c r="Q346" s="32"/>
      <c r="R346" s="32"/>
      <c r="S346" s="32"/>
      <c r="T346" s="32"/>
      <c r="U346" s="32"/>
      <c r="V346" s="32"/>
      <c r="W346" s="32"/>
      <c r="X346" s="32"/>
      <c r="Y346" s="32"/>
      <c r="Z346" s="32"/>
      <c r="AA346" s="3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32"/>
      <c r="O347" s="32"/>
      <c r="P347" s="32"/>
      <c r="Q347" s="32"/>
      <c r="R347" s="32"/>
      <c r="S347" s="32"/>
      <c r="T347" s="32"/>
      <c r="U347" s="32"/>
      <c r="V347" s="32"/>
      <c r="W347" s="32"/>
      <c r="X347" s="32"/>
      <c r="Y347" s="32"/>
      <c r="Z347" s="32"/>
      <c r="AA347" s="3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32"/>
      <c r="O348" s="32"/>
      <c r="P348" s="32"/>
      <c r="Q348" s="32"/>
      <c r="R348" s="32"/>
      <c r="S348" s="32"/>
      <c r="T348" s="32"/>
      <c r="U348" s="32"/>
      <c r="V348" s="32"/>
      <c r="W348" s="32"/>
      <c r="X348" s="32"/>
      <c r="Y348" s="32"/>
      <c r="Z348" s="32"/>
      <c r="AA348" s="3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32"/>
      <c r="O349" s="32"/>
      <c r="P349" s="32"/>
      <c r="Q349" s="32"/>
      <c r="R349" s="32"/>
      <c r="S349" s="32"/>
      <c r="T349" s="32"/>
      <c r="U349" s="32"/>
      <c r="V349" s="32"/>
      <c r="W349" s="32"/>
      <c r="X349" s="32"/>
      <c r="Y349" s="32"/>
      <c r="Z349" s="32"/>
      <c r="AA349" s="3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32"/>
      <c r="O350" s="32"/>
      <c r="P350" s="32"/>
      <c r="Q350" s="32"/>
      <c r="R350" s="32"/>
      <c r="S350" s="32"/>
      <c r="T350" s="32"/>
      <c r="U350" s="32"/>
      <c r="V350" s="32"/>
      <c r="W350" s="32"/>
      <c r="X350" s="32"/>
      <c r="Y350" s="32"/>
      <c r="Z350" s="32"/>
      <c r="AA350" s="3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32"/>
      <c r="O351" s="32"/>
      <c r="P351" s="32"/>
      <c r="Q351" s="32"/>
      <c r="R351" s="32"/>
      <c r="S351" s="32"/>
      <c r="T351" s="32"/>
      <c r="U351" s="32"/>
      <c r="V351" s="32"/>
      <c r="W351" s="32"/>
      <c r="X351" s="32"/>
      <c r="Y351" s="32"/>
      <c r="Z351" s="32"/>
      <c r="AA351" s="3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32"/>
      <c r="O352" s="32"/>
      <c r="P352" s="32"/>
      <c r="Q352" s="32"/>
      <c r="R352" s="32"/>
      <c r="S352" s="32"/>
      <c r="T352" s="32"/>
      <c r="U352" s="32"/>
      <c r="V352" s="32"/>
      <c r="W352" s="32"/>
      <c r="X352" s="32"/>
      <c r="Y352" s="32"/>
      <c r="Z352" s="32"/>
      <c r="AA352" s="3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32"/>
      <c r="O353" s="32"/>
      <c r="P353" s="32"/>
      <c r="Q353" s="32"/>
      <c r="R353" s="32"/>
      <c r="S353" s="32"/>
      <c r="T353" s="32"/>
      <c r="U353" s="32"/>
      <c r="V353" s="32"/>
      <c r="W353" s="32"/>
      <c r="X353" s="32"/>
      <c r="Y353" s="32"/>
      <c r="Z353" s="32"/>
      <c r="AA353" s="3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32"/>
      <c r="O354" s="32"/>
      <c r="P354" s="32"/>
      <c r="Q354" s="32"/>
      <c r="R354" s="32"/>
      <c r="S354" s="32"/>
      <c r="T354" s="32"/>
      <c r="U354" s="32"/>
      <c r="V354" s="32"/>
      <c r="W354" s="32"/>
      <c r="X354" s="32"/>
      <c r="Y354" s="32"/>
      <c r="Z354" s="32"/>
      <c r="AA354" s="3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32"/>
      <c r="O355" s="32"/>
      <c r="P355" s="32"/>
      <c r="Q355" s="32"/>
      <c r="R355" s="32"/>
      <c r="S355" s="32"/>
      <c r="T355" s="32"/>
      <c r="U355" s="32"/>
      <c r="V355" s="32"/>
      <c r="W355" s="32"/>
      <c r="X355" s="32"/>
      <c r="Y355" s="32"/>
      <c r="Z355" s="32"/>
      <c r="AA355" s="3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32"/>
      <c r="O356" s="32"/>
      <c r="P356" s="32"/>
      <c r="Q356" s="32"/>
      <c r="R356" s="32"/>
      <c r="S356" s="32"/>
      <c r="T356" s="32"/>
      <c r="U356" s="32"/>
      <c r="V356" s="32"/>
      <c r="W356" s="32"/>
      <c r="X356" s="32"/>
      <c r="Y356" s="32"/>
      <c r="Z356" s="32"/>
      <c r="AA356" s="3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32"/>
      <c r="O357" s="32"/>
      <c r="P357" s="32"/>
      <c r="Q357" s="32"/>
      <c r="R357" s="32"/>
      <c r="S357" s="32"/>
      <c r="T357" s="32"/>
      <c r="U357" s="32"/>
      <c r="V357" s="32"/>
      <c r="W357" s="32"/>
      <c r="X357" s="32"/>
      <c r="Y357" s="32"/>
      <c r="Z357" s="32"/>
      <c r="AA357" s="3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32"/>
      <c r="O358" s="32"/>
      <c r="P358" s="32"/>
      <c r="Q358" s="32"/>
      <c r="R358" s="32"/>
      <c r="S358" s="32"/>
      <c r="T358" s="32"/>
      <c r="U358" s="32"/>
      <c r="V358" s="32"/>
      <c r="W358" s="32"/>
      <c r="X358" s="32"/>
      <c r="Y358" s="32"/>
      <c r="Z358" s="32"/>
      <c r="AA358" s="3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32"/>
      <c r="O359" s="32"/>
      <c r="P359" s="32"/>
      <c r="Q359" s="32"/>
      <c r="R359" s="32"/>
      <c r="S359" s="32"/>
      <c r="T359" s="32"/>
      <c r="U359" s="32"/>
      <c r="V359" s="32"/>
      <c r="W359" s="32"/>
      <c r="X359" s="32"/>
      <c r="Y359" s="32"/>
      <c r="Z359" s="32"/>
      <c r="AA359" s="3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32"/>
      <c r="O360" s="32"/>
      <c r="P360" s="32"/>
      <c r="Q360" s="32"/>
      <c r="R360" s="32"/>
      <c r="S360" s="32"/>
      <c r="T360" s="32"/>
      <c r="U360" s="32"/>
      <c r="V360" s="32"/>
      <c r="W360" s="32"/>
      <c r="X360" s="32"/>
      <c r="Y360" s="32"/>
      <c r="Z360" s="32"/>
      <c r="AA360" s="3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32"/>
      <c r="O361" s="32"/>
      <c r="P361" s="32"/>
      <c r="Q361" s="32"/>
      <c r="R361" s="32"/>
      <c r="S361" s="32"/>
      <c r="T361" s="32"/>
      <c r="U361" s="32"/>
      <c r="V361" s="32"/>
      <c r="W361" s="32"/>
      <c r="X361" s="32"/>
      <c r="Y361" s="32"/>
      <c r="Z361" s="32"/>
      <c r="AA361" s="3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32"/>
      <c r="O362" s="32"/>
      <c r="P362" s="32"/>
      <c r="Q362" s="32"/>
      <c r="R362" s="32"/>
      <c r="S362" s="32"/>
      <c r="T362" s="32"/>
      <c r="U362" s="32"/>
      <c r="V362" s="32"/>
      <c r="W362" s="32"/>
      <c r="X362" s="32"/>
      <c r="Y362" s="32"/>
      <c r="Z362" s="32"/>
      <c r="AA362" s="3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32"/>
      <c r="O363" s="32"/>
      <c r="P363" s="32"/>
      <c r="Q363" s="32"/>
      <c r="R363" s="32"/>
      <c r="S363" s="32"/>
      <c r="T363" s="32"/>
      <c r="U363" s="32"/>
      <c r="V363" s="32"/>
      <c r="W363" s="32"/>
      <c r="X363" s="32"/>
      <c r="Y363" s="32"/>
      <c r="Z363" s="32"/>
      <c r="AA363" s="3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32"/>
      <c r="O364" s="32"/>
      <c r="P364" s="32"/>
      <c r="Q364" s="32"/>
      <c r="R364" s="32"/>
      <c r="S364" s="32"/>
      <c r="T364" s="32"/>
      <c r="U364" s="32"/>
      <c r="V364" s="32"/>
      <c r="W364" s="32"/>
      <c r="X364" s="32"/>
      <c r="Y364" s="32"/>
      <c r="Z364" s="32"/>
      <c r="AA364" s="3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32"/>
      <c r="O365" s="32"/>
      <c r="P365" s="32"/>
      <c r="Q365" s="32"/>
      <c r="R365" s="32"/>
      <c r="S365" s="32"/>
      <c r="T365" s="32"/>
      <c r="U365" s="32"/>
      <c r="V365" s="32"/>
      <c r="W365" s="32"/>
      <c r="X365" s="32"/>
      <c r="Y365" s="32"/>
      <c r="Z365" s="32"/>
      <c r="AA365" s="3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32"/>
      <c r="O366" s="32"/>
      <c r="P366" s="32"/>
      <c r="Q366" s="32"/>
      <c r="R366" s="32"/>
      <c r="S366" s="32"/>
      <c r="T366" s="32"/>
      <c r="U366" s="32"/>
      <c r="V366" s="32"/>
      <c r="W366" s="32"/>
      <c r="X366" s="32"/>
      <c r="Y366" s="32"/>
      <c r="Z366" s="32"/>
      <c r="AA366" s="3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32"/>
      <c r="O367" s="32"/>
      <c r="P367" s="32"/>
      <c r="Q367" s="32"/>
      <c r="R367" s="32"/>
      <c r="S367" s="32"/>
      <c r="T367" s="32"/>
      <c r="U367" s="32"/>
      <c r="V367" s="32"/>
      <c r="W367" s="32"/>
      <c r="X367" s="32"/>
      <c r="Y367" s="32"/>
      <c r="Z367" s="32"/>
      <c r="AA367" s="3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32"/>
      <c r="O368" s="32"/>
      <c r="P368" s="32"/>
      <c r="Q368" s="32"/>
      <c r="R368" s="32"/>
      <c r="S368" s="32"/>
      <c r="T368" s="32"/>
      <c r="U368" s="32"/>
      <c r="V368" s="32"/>
      <c r="W368" s="32"/>
      <c r="X368" s="32"/>
      <c r="Y368" s="32"/>
      <c r="Z368" s="32"/>
      <c r="AA368" s="3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32"/>
      <c r="O369" s="32"/>
      <c r="P369" s="32"/>
      <c r="Q369" s="32"/>
      <c r="R369" s="32"/>
      <c r="S369" s="32"/>
      <c r="T369" s="32"/>
      <c r="U369" s="32"/>
      <c r="V369" s="32"/>
      <c r="W369" s="32"/>
      <c r="X369" s="32"/>
      <c r="Y369" s="32"/>
      <c r="Z369" s="32"/>
      <c r="AA369" s="3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32"/>
      <c r="O370" s="32"/>
      <c r="P370" s="32"/>
      <c r="Q370" s="32"/>
      <c r="R370" s="32"/>
      <c r="S370" s="32"/>
      <c r="T370" s="32"/>
      <c r="U370" s="32"/>
      <c r="V370" s="32"/>
      <c r="W370" s="32"/>
      <c r="X370" s="32"/>
      <c r="Y370" s="32"/>
      <c r="Z370" s="32"/>
      <c r="AA370" s="3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32"/>
      <c r="O371" s="32"/>
      <c r="P371" s="32"/>
      <c r="Q371" s="32"/>
      <c r="R371" s="32"/>
      <c r="S371" s="32"/>
      <c r="T371" s="32"/>
      <c r="U371" s="32"/>
      <c r="V371" s="32"/>
      <c r="W371" s="32"/>
      <c r="X371" s="32"/>
      <c r="Y371" s="32"/>
      <c r="Z371" s="32"/>
      <c r="AA371" s="3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32"/>
      <c r="O372" s="32"/>
      <c r="P372" s="32"/>
      <c r="Q372" s="32"/>
      <c r="R372" s="32"/>
      <c r="S372" s="32"/>
      <c r="T372" s="32"/>
      <c r="U372" s="32"/>
      <c r="V372" s="32"/>
      <c r="W372" s="32"/>
      <c r="X372" s="32"/>
      <c r="Y372" s="32"/>
      <c r="Z372" s="32"/>
      <c r="AA372" s="3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32"/>
      <c r="O373" s="32"/>
      <c r="P373" s="32"/>
      <c r="Q373" s="32"/>
      <c r="R373" s="32"/>
      <c r="S373" s="32"/>
      <c r="T373" s="32"/>
      <c r="U373" s="32"/>
      <c r="V373" s="32"/>
      <c r="W373" s="32"/>
      <c r="X373" s="32"/>
      <c r="Y373" s="32"/>
      <c r="Z373" s="32"/>
      <c r="AA373" s="3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32"/>
      <c r="O374" s="32"/>
      <c r="P374" s="32"/>
      <c r="Q374" s="32"/>
      <c r="R374" s="32"/>
      <c r="S374" s="32"/>
      <c r="T374" s="32"/>
      <c r="U374" s="32"/>
      <c r="V374" s="32"/>
      <c r="W374" s="32"/>
      <c r="X374" s="32"/>
      <c r="Y374" s="32"/>
      <c r="Z374" s="32"/>
      <c r="AA374" s="3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32"/>
      <c r="O375" s="32"/>
      <c r="P375" s="32"/>
      <c r="Q375" s="32"/>
      <c r="R375" s="32"/>
      <c r="S375" s="32"/>
      <c r="T375" s="32"/>
      <c r="U375" s="32"/>
      <c r="V375" s="32"/>
      <c r="W375" s="32"/>
      <c r="X375" s="32"/>
      <c r="Y375" s="32"/>
      <c r="Z375" s="32"/>
      <c r="AA375" s="3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32"/>
      <c r="O376" s="32"/>
      <c r="P376" s="32"/>
      <c r="Q376" s="32"/>
      <c r="R376" s="32"/>
      <c r="S376" s="32"/>
      <c r="T376" s="32"/>
      <c r="U376" s="32"/>
      <c r="V376" s="32"/>
      <c r="W376" s="32"/>
      <c r="X376" s="32"/>
      <c r="Y376" s="32"/>
      <c r="Z376" s="32"/>
      <c r="AA376" s="3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32"/>
      <c r="O377" s="32"/>
      <c r="P377" s="32"/>
      <c r="Q377" s="32"/>
      <c r="R377" s="32"/>
      <c r="S377" s="32"/>
      <c r="T377" s="32"/>
      <c r="U377" s="32"/>
      <c r="V377" s="32"/>
      <c r="W377" s="32"/>
      <c r="X377" s="32"/>
      <c r="Y377" s="32"/>
      <c r="Z377" s="32"/>
      <c r="AA377" s="3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32"/>
      <c r="O378" s="32"/>
      <c r="P378" s="32"/>
      <c r="Q378" s="32"/>
      <c r="R378" s="32"/>
      <c r="S378" s="32"/>
      <c r="T378" s="32"/>
      <c r="U378" s="32"/>
      <c r="V378" s="32"/>
      <c r="W378" s="32"/>
      <c r="X378" s="32"/>
      <c r="Y378" s="32"/>
      <c r="Z378" s="32"/>
      <c r="AA378" s="3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32"/>
      <c r="O379" s="32"/>
      <c r="P379" s="32"/>
      <c r="Q379" s="32"/>
      <c r="R379" s="32"/>
      <c r="S379" s="32"/>
      <c r="T379" s="32"/>
      <c r="U379" s="32"/>
      <c r="V379" s="32"/>
      <c r="W379" s="32"/>
      <c r="X379" s="32"/>
      <c r="Y379" s="32"/>
      <c r="Z379" s="32"/>
      <c r="AA379" s="3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32"/>
      <c r="O380" s="32"/>
      <c r="P380" s="32"/>
      <c r="Q380" s="32"/>
      <c r="R380" s="32"/>
      <c r="S380" s="32"/>
      <c r="T380" s="32"/>
      <c r="U380" s="32"/>
      <c r="V380" s="32"/>
      <c r="W380" s="32"/>
      <c r="X380" s="32"/>
      <c r="Y380" s="32"/>
      <c r="Z380" s="32"/>
      <c r="AA380" s="3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32"/>
      <c r="O381" s="32"/>
      <c r="P381" s="32"/>
      <c r="Q381" s="32"/>
      <c r="R381" s="32"/>
      <c r="S381" s="32"/>
      <c r="T381" s="32"/>
      <c r="U381" s="32"/>
      <c r="V381" s="32"/>
      <c r="W381" s="32"/>
      <c r="X381" s="32"/>
      <c r="Y381" s="32"/>
      <c r="Z381" s="32"/>
      <c r="AA381" s="3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32"/>
      <c r="O382" s="32"/>
      <c r="P382" s="32"/>
      <c r="Q382" s="32"/>
      <c r="R382" s="32"/>
      <c r="S382" s="32"/>
      <c r="T382" s="32"/>
      <c r="U382" s="32"/>
      <c r="V382" s="32"/>
      <c r="W382" s="32"/>
      <c r="X382" s="32"/>
      <c r="Y382" s="32"/>
      <c r="Z382" s="32"/>
      <c r="AA382" s="3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32"/>
      <c r="O383" s="32"/>
      <c r="P383" s="32"/>
      <c r="Q383" s="32"/>
      <c r="R383" s="32"/>
      <c r="S383" s="32"/>
      <c r="T383" s="32"/>
      <c r="U383" s="32"/>
      <c r="V383" s="32"/>
      <c r="W383" s="32"/>
      <c r="X383" s="32"/>
      <c r="Y383" s="32"/>
      <c r="Z383" s="32"/>
      <c r="AA383" s="3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32"/>
      <c r="O384" s="32"/>
      <c r="P384" s="32"/>
      <c r="Q384" s="32"/>
      <c r="R384" s="32"/>
      <c r="S384" s="32"/>
      <c r="T384" s="32"/>
      <c r="U384" s="32"/>
      <c r="V384" s="32"/>
      <c r="W384" s="32"/>
      <c r="X384" s="32"/>
      <c r="Y384" s="32"/>
      <c r="Z384" s="32"/>
      <c r="AA384" s="3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32"/>
      <c r="O385" s="32"/>
      <c r="P385" s="32"/>
      <c r="Q385" s="32"/>
      <c r="R385" s="32"/>
      <c r="S385" s="32"/>
      <c r="T385" s="32"/>
      <c r="U385" s="32"/>
      <c r="V385" s="32"/>
      <c r="W385" s="32"/>
      <c r="X385" s="32"/>
      <c r="Y385" s="32"/>
      <c r="Z385" s="32"/>
      <c r="AA385" s="3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32"/>
      <c r="O386" s="32"/>
      <c r="P386" s="32"/>
      <c r="Q386" s="32"/>
      <c r="R386" s="32"/>
      <c r="S386" s="32"/>
      <c r="T386" s="32"/>
      <c r="U386" s="32"/>
      <c r="V386" s="32"/>
      <c r="W386" s="32"/>
      <c r="X386" s="32"/>
      <c r="Y386" s="32"/>
      <c r="Z386" s="32"/>
      <c r="AA386" s="3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32"/>
      <c r="O387" s="32"/>
      <c r="P387" s="32"/>
      <c r="Q387" s="32"/>
      <c r="R387" s="32"/>
      <c r="S387" s="32"/>
      <c r="T387" s="32"/>
      <c r="U387" s="32"/>
      <c r="V387" s="32"/>
      <c r="W387" s="32"/>
      <c r="X387" s="32"/>
      <c r="Y387" s="32"/>
      <c r="Z387" s="32"/>
      <c r="AA387" s="3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32"/>
      <c r="O388" s="32"/>
      <c r="P388" s="32"/>
      <c r="Q388" s="32"/>
      <c r="R388" s="32"/>
      <c r="S388" s="32"/>
      <c r="T388" s="32"/>
      <c r="U388" s="32"/>
      <c r="V388" s="32"/>
      <c r="W388" s="32"/>
      <c r="X388" s="32"/>
      <c r="Y388" s="32"/>
      <c r="Z388" s="32"/>
      <c r="AA388" s="3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32"/>
      <c r="O389" s="32"/>
      <c r="P389" s="32"/>
      <c r="Q389" s="32"/>
      <c r="R389" s="32"/>
      <c r="S389" s="32"/>
      <c r="T389" s="32"/>
      <c r="U389" s="32"/>
      <c r="V389" s="32"/>
      <c r="W389" s="32"/>
      <c r="X389" s="32"/>
      <c r="Y389" s="32"/>
      <c r="Z389" s="32"/>
      <c r="AA389" s="3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32"/>
      <c r="O390" s="32"/>
      <c r="P390" s="32"/>
      <c r="Q390" s="32"/>
      <c r="R390" s="32"/>
      <c r="S390" s="32"/>
      <c r="T390" s="32"/>
      <c r="U390" s="32"/>
      <c r="V390" s="32"/>
      <c r="W390" s="32"/>
      <c r="X390" s="32"/>
      <c r="Y390" s="32"/>
      <c r="Z390" s="32"/>
      <c r="AA390" s="3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32"/>
      <c r="O391" s="32"/>
      <c r="P391" s="32"/>
      <c r="Q391" s="32"/>
      <c r="R391" s="32"/>
      <c r="S391" s="32"/>
      <c r="T391" s="32"/>
      <c r="U391" s="32"/>
      <c r="V391" s="32"/>
      <c r="W391" s="32"/>
      <c r="X391" s="32"/>
      <c r="Y391" s="32"/>
      <c r="Z391" s="32"/>
      <c r="AA391" s="3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32"/>
      <c r="O392" s="32"/>
      <c r="P392" s="32"/>
      <c r="Q392" s="32"/>
      <c r="R392" s="32"/>
      <c r="S392" s="32"/>
      <c r="T392" s="32"/>
      <c r="U392" s="32"/>
      <c r="V392" s="32"/>
      <c r="W392" s="32"/>
      <c r="X392" s="32"/>
      <c r="Y392" s="32"/>
      <c r="Z392" s="32"/>
      <c r="AA392" s="3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32"/>
      <c r="O393" s="32"/>
      <c r="P393" s="32"/>
      <c r="Q393" s="32"/>
      <c r="R393" s="32"/>
      <c r="S393" s="32"/>
      <c r="T393" s="32"/>
      <c r="U393" s="32"/>
      <c r="V393" s="32"/>
      <c r="W393" s="32"/>
      <c r="X393" s="32"/>
      <c r="Y393" s="32"/>
      <c r="Z393" s="32"/>
      <c r="AA393" s="3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32"/>
      <c r="O394" s="32"/>
      <c r="P394" s="32"/>
      <c r="Q394" s="32"/>
      <c r="R394" s="32"/>
      <c r="S394" s="32"/>
      <c r="T394" s="32"/>
      <c r="U394" s="32"/>
      <c r="V394" s="32"/>
      <c r="W394" s="32"/>
      <c r="X394" s="32"/>
      <c r="Y394" s="32"/>
      <c r="Z394" s="32"/>
      <c r="AA394" s="3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32"/>
      <c r="O395" s="32"/>
      <c r="P395" s="32"/>
      <c r="Q395" s="32"/>
      <c r="R395" s="32"/>
      <c r="S395" s="32"/>
      <c r="T395" s="32"/>
      <c r="U395" s="32"/>
      <c r="V395" s="32"/>
      <c r="W395" s="32"/>
      <c r="X395" s="32"/>
      <c r="Y395" s="32"/>
      <c r="Z395" s="32"/>
      <c r="AA395" s="3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32"/>
      <c r="O396" s="32"/>
      <c r="P396" s="32"/>
      <c r="Q396" s="32"/>
      <c r="R396" s="32"/>
      <c r="S396" s="32"/>
      <c r="T396" s="32"/>
      <c r="U396" s="32"/>
      <c r="V396" s="32"/>
      <c r="W396" s="32"/>
      <c r="X396" s="32"/>
      <c r="Y396" s="32"/>
      <c r="Z396" s="32"/>
      <c r="AA396" s="3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32"/>
      <c r="O397" s="32"/>
      <c r="P397" s="32"/>
      <c r="Q397" s="32"/>
      <c r="R397" s="32"/>
      <c r="S397" s="32"/>
      <c r="T397" s="32"/>
      <c r="U397" s="32"/>
      <c r="V397" s="32"/>
      <c r="W397" s="32"/>
      <c r="X397" s="32"/>
      <c r="Y397" s="32"/>
      <c r="Z397" s="32"/>
      <c r="AA397" s="3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32"/>
      <c r="O398" s="32"/>
      <c r="P398" s="32"/>
      <c r="Q398" s="32"/>
      <c r="R398" s="32"/>
      <c r="S398" s="32"/>
      <c r="T398" s="32"/>
      <c r="U398" s="32"/>
      <c r="V398" s="32"/>
      <c r="W398" s="32"/>
      <c r="X398" s="32"/>
      <c r="Y398" s="32"/>
      <c r="Z398" s="32"/>
      <c r="AA398" s="3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32"/>
      <c r="O399" s="32"/>
      <c r="P399" s="32"/>
      <c r="Q399" s="32"/>
      <c r="R399" s="32"/>
      <c r="S399" s="32"/>
      <c r="T399" s="32"/>
      <c r="U399" s="32"/>
      <c r="V399" s="32"/>
      <c r="W399" s="32"/>
      <c r="X399" s="32"/>
      <c r="Y399" s="32"/>
      <c r="Z399" s="32"/>
      <c r="AA399" s="3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32"/>
      <c r="O400" s="32"/>
      <c r="P400" s="32"/>
      <c r="Q400" s="32"/>
      <c r="R400" s="32"/>
      <c r="S400" s="32"/>
      <c r="T400" s="32"/>
      <c r="U400" s="32"/>
      <c r="V400" s="32"/>
      <c r="W400" s="32"/>
      <c r="X400" s="32"/>
      <c r="Y400" s="32"/>
      <c r="Z400" s="32"/>
      <c r="AA400" s="3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32"/>
      <c r="O401" s="32"/>
      <c r="P401" s="32"/>
      <c r="Q401" s="32"/>
      <c r="R401" s="32"/>
      <c r="S401" s="32"/>
      <c r="T401" s="32"/>
      <c r="U401" s="32"/>
      <c r="V401" s="32"/>
      <c r="W401" s="32"/>
      <c r="X401" s="32"/>
      <c r="Y401" s="32"/>
      <c r="Z401" s="32"/>
      <c r="AA401" s="3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32"/>
      <c r="O402" s="32"/>
      <c r="P402" s="32"/>
      <c r="Q402" s="32"/>
      <c r="R402" s="32"/>
      <c r="S402" s="32"/>
      <c r="T402" s="32"/>
      <c r="U402" s="32"/>
      <c r="V402" s="32"/>
      <c r="W402" s="32"/>
      <c r="X402" s="32"/>
      <c r="Y402" s="32"/>
      <c r="Z402" s="32"/>
      <c r="AA402" s="3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32"/>
      <c r="O403" s="32"/>
      <c r="P403" s="32"/>
      <c r="Q403" s="32"/>
      <c r="R403" s="32"/>
      <c r="S403" s="32"/>
      <c r="T403" s="32"/>
      <c r="U403" s="32"/>
      <c r="V403" s="32"/>
      <c r="W403" s="32"/>
      <c r="X403" s="32"/>
      <c r="Y403" s="32"/>
      <c r="Z403" s="32"/>
      <c r="AA403" s="3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32"/>
      <c r="O404" s="32"/>
      <c r="P404" s="32"/>
      <c r="Q404" s="32"/>
      <c r="R404" s="32"/>
      <c r="S404" s="32"/>
      <c r="T404" s="32"/>
      <c r="U404" s="32"/>
      <c r="V404" s="32"/>
      <c r="W404" s="32"/>
      <c r="X404" s="32"/>
      <c r="Y404" s="32"/>
      <c r="Z404" s="32"/>
      <c r="AA404" s="3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32"/>
      <c r="O405" s="32"/>
      <c r="P405" s="32"/>
      <c r="Q405" s="32"/>
      <c r="R405" s="32"/>
      <c r="S405" s="32"/>
      <c r="T405" s="32"/>
      <c r="U405" s="32"/>
      <c r="V405" s="32"/>
      <c r="W405" s="32"/>
      <c r="X405" s="32"/>
      <c r="Y405" s="32"/>
      <c r="Z405" s="32"/>
      <c r="AA405" s="3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32"/>
      <c r="O406" s="32"/>
      <c r="P406" s="32"/>
      <c r="Q406" s="32"/>
      <c r="R406" s="32"/>
      <c r="S406" s="32"/>
      <c r="T406" s="32"/>
      <c r="U406" s="32"/>
      <c r="V406" s="32"/>
      <c r="W406" s="32"/>
      <c r="X406" s="32"/>
      <c r="Y406" s="32"/>
      <c r="Z406" s="32"/>
      <c r="AA406" s="3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32"/>
      <c r="O407" s="32"/>
      <c r="P407" s="32"/>
      <c r="Q407" s="32"/>
      <c r="R407" s="32"/>
      <c r="S407" s="32"/>
      <c r="T407" s="32"/>
      <c r="U407" s="32"/>
      <c r="V407" s="32"/>
      <c r="W407" s="32"/>
      <c r="X407" s="32"/>
      <c r="Y407" s="32"/>
      <c r="Z407" s="32"/>
      <c r="AA407" s="3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32"/>
      <c r="O408" s="32"/>
      <c r="P408" s="32"/>
      <c r="Q408" s="32"/>
      <c r="R408" s="32"/>
      <c r="S408" s="32"/>
      <c r="T408" s="32"/>
      <c r="U408" s="32"/>
      <c r="V408" s="32"/>
      <c r="W408" s="32"/>
      <c r="X408" s="32"/>
      <c r="Y408" s="32"/>
      <c r="Z408" s="32"/>
      <c r="AA408" s="3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32"/>
      <c r="O409" s="32"/>
      <c r="P409" s="32"/>
      <c r="Q409" s="32"/>
      <c r="R409" s="32"/>
      <c r="S409" s="32"/>
      <c r="T409" s="32"/>
      <c r="U409" s="32"/>
      <c r="V409" s="32"/>
      <c r="W409" s="32"/>
      <c r="X409" s="32"/>
      <c r="Y409" s="32"/>
      <c r="Z409" s="32"/>
      <c r="AA409" s="3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32"/>
      <c r="O410" s="32"/>
      <c r="P410" s="32"/>
      <c r="Q410" s="32"/>
      <c r="R410" s="32"/>
      <c r="S410" s="32"/>
      <c r="T410" s="32"/>
      <c r="U410" s="32"/>
      <c r="V410" s="32"/>
      <c r="W410" s="32"/>
      <c r="X410" s="32"/>
      <c r="Y410" s="32"/>
      <c r="Z410" s="32"/>
      <c r="AA410" s="3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32"/>
      <c r="O411" s="32"/>
      <c r="P411" s="32"/>
      <c r="Q411" s="32"/>
      <c r="R411" s="32"/>
      <c r="S411" s="32"/>
      <c r="T411" s="32"/>
      <c r="U411" s="32"/>
      <c r="V411" s="32"/>
      <c r="W411" s="32"/>
      <c r="X411" s="32"/>
      <c r="Y411" s="32"/>
      <c r="Z411" s="32"/>
      <c r="AA411" s="3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32"/>
      <c r="O412" s="32"/>
      <c r="P412" s="32"/>
      <c r="Q412" s="32"/>
      <c r="R412" s="32"/>
      <c r="S412" s="32"/>
      <c r="T412" s="32"/>
      <c r="U412" s="32"/>
      <c r="V412" s="32"/>
      <c r="W412" s="32"/>
      <c r="X412" s="32"/>
      <c r="Y412" s="32"/>
      <c r="Z412" s="32"/>
      <c r="AA412" s="3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32"/>
      <c r="O413" s="32"/>
      <c r="P413" s="32"/>
      <c r="Q413" s="32"/>
      <c r="R413" s="32"/>
      <c r="S413" s="32"/>
      <c r="T413" s="32"/>
      <c r="U413" s="32"/>
      <c r="V413" s="32"/>
      <c r="W413" s="32"/>
      <c r="X413" s="32"/>
      <c r="Y413" s="32"/>
      <c r="Z413" s="32"/>
      <c r="AA413" s="3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32"/>
      <c r="O414" s="32"/>
      <c r="P414" s="32"/>
      <c r="Q414" s="32"/>
      <c r="R414" s="32"/>
      <c r="S414" s="32"/>
      <c r="T414" s="32"/>
      <c r="U414" s="32"/>
      <c r="V414" s="32"/>
      <c r="W414" s="32"/>
      <c r="X414" s="32"/>
      <c r="Y414" s="32"/>
      <c r="Z414" s="32"/>
      <c r="AA414" s="3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32"/>
      <c r="O415" s="32"/>
      <c r="P415" s="32"/>
      <c r="Q415" s="32"/>
      <c r="R415" s="32"/>
      <c r="S415" s="32"/>
      <c r="T415" s="32"/>
      <c r="U415" s="32"/>
      <c r="V415" s="32"/>
      <c r="W415" s="32"/>
      <c r="X415" s="32"/>
      <c r="Y415" s="32"/>
      <c r="Z415" s="32"/>
      <c r="AA415" s="3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32"/>
      <c r="O416" s="32"/>
      <c r="P416" s="32"/>
      <c r="Q416" s="32"/>
      <c r="R416" s="32"/>
      <c r="S416" s="32"/>
      <c r="T416" s="32"/>
      <c r="U416" s="32"/>
      <c r="V416" s="32"/>
      <c r="W416" s="32"/>
      <c r="X416" s="32"/>
      <c r="Y416" s="32"/>
      <c r="Z416" s="32"/>
      <c r="AA416" s="3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32"/>
      <c r="O417" s="32"/>
      <c r="P417" s="32"/>
      <c r="Q417" s="32"/>
      <c r="R417" s="32"/>
      <c r="S417" s="32"/>
      <c r="T417" s="32"/>
      <c r="U417" s="32"/>
      <c r="V417" s="32"/>
      <c r="W417" s="32"/>
      <c r="X417" s="32"/>
      <c r="Y417" s="32"/>
      <c r="Z417" s="32"/>
      <c r="AA417" s="3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32"/>
      <c r="O418" s="32"/>
      <c r="P418" s="32"/>
      <c r="Q418" s="32"/>
      <c r="R418" s="32"/>
      <c r="S418" s="32"/>
      <c r="T418" s="32"/>
      <c r="U418" s="32"/>
      <c r="V418" s="32"/>
      <c r="W418" s="32"/>
      <c r="X418" s="32"/>
      <c r="Y418" s="32"/>
      <c r="Z418" s="32"/>
      <c r="AA418" s="3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32"/>
      <c r="O419" s="32"/>
      <c r="P419" s="32"/>
      <c r="Q419" s="32"/>
      <c r="R419" s="32"/>
      <c r="S419" s="32"/>
      <c r="T419" s="32"/>
      <c r="U419" s="32"/>
      <c r="V419" s="32"/>
      <c r="W419" s="32"/>
      <c r="X419" s="32"/>
      <c r="Y419" s="32"/>
      <c r="Z419" s="32"/>
      <c r="AA419" s="3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32"/>
      <c r="O420" s="32"/>
      <c r="P420" s="32"/>
      <c r="Q420" s="32"/>
      <c r="R420" s="32"/>
      <c r="S420" s="32"/>
      <c r="T420" s="32"/>
      <c r="U420" s="32"/>
      <c r="V420" s="32"/>
      <c r="W420" s="32"/>
      <c r="X420" s="32"/>
      <c r="Y420" s="32"/>
      <c r="Z420" s="32"/>
      <c r="AA420" s="3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32"/>
      <c r="O421" s="32"/>
      <c r="P421" s="32"/>
      <c r="Q421" s="32"/>
      <c r="R421" s="32"/>
      <c r="S421" s="32"/>
      <c r="T421" s="32"/>
      <c r="U421" s="32"/>
      <c r="V421" s="32"/>
      <c r="W421" s="32"/>
      <c r="X421" s="32"/>
      <c r="Y421" s="32"/>
      <c r="Z421" s="32"/>
      <c r="AA421" s="3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32"/>
      <c r="O422" s="32"/>
      <c r="P422" s="32"/>
      <c r="Q422" s="32"/>
      <c r="R422" s="32"/>
      <c r="S422" s="32"/>
      <c r="T422" s="32"/>
      <c r="U422" s="32"/>
      <c r="V422" s="32"/>
      <c r="W422" s="32"/>
      <c r="X422" s="32"/>
      <c r="Y422" s="32"/>
      <c r="Z422" s="32"/>
      <c r="AA422" s="3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32"/>
      <c r="O423" s="32"/>
      <c r="P423" s="32"/>
      <c r="Q423" s="32"/>
      <c r="R423" s="32"/>
      <c r="S423" s="32"/>
      <c r="T423" s="32"/>
      <c r="U423" s="32"/>
      <c r="V423" s="32"/>
      <c r="W423" s="32"/>
      <c r="X423" s="32"/>
      <c r="Y423" s="32"/>
      <c r="Z423" s="32"/>
      <c r="AA423" s="3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32"/>
      <c r="O424" s="32"/>
      <c r="P424" s="32"/>
      <c r="Q424" s="32"/>
      <c r="R424" s="32"/>
      <c r="S424" s="32"/>
      <c r="T424" s="32"/>
      <c r="U424" s="32"/>
      <c r="V424" s="32"/>
      <c r="W424" s="32"/>
      <c r="X424" s="32"/>
      <c r="Y424" s="32"/>
      <c r="Z424" s="32"/>
      <c r="AA424" s="3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32"/>
      <c r="O425" s="32"/>
      <c r="P425" s="32"/>
      <c r="Q425" s="32"/>
      <c r="R425" s="32"/>
      <c r="S425" s="32"/>
      <c r="T425" s="32"/>
      <c r="U425" s="32"/>
      <c r="V425" s="32"/>
      <c r="W425" s="32"/>
      <c r="X425" s="32"/>
      <c r="Y425" s="32"/>
      <c r="Z425" s="32"/>
      <c r="AA425" s="3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32"/>
      <c r="O426" s="32"/>
      <c r="P426" s="32"/>
      <c r="Q426" s="32"/>
      <c r="R426" s="32"/>
      <c r="S426" s="32"/>
      <c r="T426" s="32"/>
      <c r="U426" s="32"/>
      <c r="V426" s="32"/>
      <c r="W426" s="32"/>
      <c r="X426" s="32"/>
      <c r="Y426" s="32"/>
      <c r="Z426" s="32"/>
      <c r="AA426" s="3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32"/>
      <c r="O427" s="32"/>
      <c r="P427" s="32"/>
      <c r="Q427" s="32"/>
      <c r="R427" s="32"/>
      <c r="S427" s="32"/>
      <c r="T427" s="32"/>
      <c r="U427" s="32"/>
      <c r="V427" s="32"/>
      <c r="W427" s="32"/>
      <c r="X427" s="32"/>
      <c r="Y427" s="32"/>
      <c r="Z427" s="32"/>
      <c r="AA427" s="3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32"/>
      <c r="O428" s="32"/>
      <c r="P428" s="32"/>
      <c r="Q428" s="32"/>
      <c r="R428" s="32"/>
      <c r="S428" s="32"/>
      <c r="T428" s="32"/>
      <c r="U428" s="32"/>
      <c r="V428" s="32"/>
      <c r="W428" s="32"/>
      <c r="X428" s="32"/>
      <c r="Y428" s="32"/>
      <c r="Z428" s="32"/>
      <c r="AA428" s="3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32"/>
      <c r="O429" s="32"/>
      <c r="P429" s="32"/>
      <c r="Q429" s="32"/>
      <c r="R429" s="32"/>
      <c r="S429" s="32"/>
      <c r="T429" s="32"/>
      <c r="U429" s="32"/>
      <c r="V429" s="32"/>
      <c r="W429" s="32"/>
      <c r="X429" s="32"/>
      <c r="Y429" s="32"/>
      <c r="Z429" s="32"/>
      <c r="AA429" s="3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32"/>
      <c r="O430" s="32"/>
      <c r="P430" s="32"/>
      <c r="Q430" s="32"/>
      <c r="R430" s="32"/>
      <c r="S430" s="32"/>
      <c r="T430" s="32"/>
      <c r="U430" s="32"/>
      <c r="V430" s="32"/>
      <c r="W430" s="32"/>
      <c r="X430" s="32"/>
      <c r="Y430" s="32"/>
      <c r="Z430" s="32"/>
      <c r="AA430" s="3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32"/>
      <c r="O431" s="32"/>
      <c r="P431" s="32"/>
      <c r="Q431" s="32"/>
      <c r="R431" s="32"/>
      <c r="S431" s="32"/>
      <c r="T431" s="32"/>
      <c r="U431" s="32"/>
      <c r="V431" s="32"/>
      <c r="W431" s="32"/>
      <c r="X431" s="32"/>
      <c r="Y431" s="32"/>
      <c r="Z431" s="32"/>
      <c r="AA431" s="3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32"/>
      <c r="O432" s="32"/>
      <c r="P432" s="32"/>
      <c r="Q432" s="32"/>
      <c r="R432" s="32"/>
      <c r="S432" s="32"/>
      <c r="T432" s="32"/>
      <c r="U432" s="32"/>
      <c r="V432" s="32"/>
      <c r="W432" s="32"/>
      <c r="X432" s="32"/>
      <c r="Y432" s="32"/>
      <c r="Z432" s="32"/>
      <c r="AA432" s="3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32"/>
      <c r="O433" s="32"/>
      <c r="P433" s="32"/>
      <c r="Q433" s="32"/>
      <c r="R433" s="32"/>
      <c r="S433" s="32"/>
      <c r="T433" s="32"/>
      <c r="U433" s="32"/>
      <c r="V433" s="32"/>
      <c r="W433" s="32"/>
      <c r="X433" s="32"/>
      <c r="Y433" s="32"/>
      <c r="Z433" s="32"/>
      <c r="AA433" s="3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32"/>
      <c r="O434" s="32"/>
      <c r="P434" s="32"/>
      <c r="Q434" s="32"/>
      <c r="R434" s="32"/>
      <c r="S434" s="32"/>
      <c r="T434" s="32"/>
      <c r="U434" s="32"/>
      <c r="V434" s="32"/>
      <c r="W434" s="32"/>
      <c r="X434" s="32"/>
      <c r="Y434" s="32"/>
      <c r="Z434" s="32"/>
      <c r="AA434" s="3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32"/>
      <c r="O435" s="32"/>
      <c r="P435" s="32"/>
      <c r="Q435" s="32"/>
      <c r="R435" s="32"/>
      <c r="S435" s="32"/>
      <c r="T435" s="32"/>
      <c r="U435" s="32"/>
      <c r="V435" s="32"/>
      <c r="W435" s="32"/>
      <c r="X435" s="32"/>
      <c r="Y435" s="32"/>
      <c r="Z435" s="32"/>
      <c r="AA435" s="3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32"/>
      <c r="O436" s="32"/>
      <c r="P436" s="32"/>
      <c r="Q436" s="32"/>
      <c r="R436" s="32"/>
      <c r="S436" s="32"/>
      <c r="T436" s="32"/>
      <c r="U436" s="32"/>
      <c r="V436" s="32"/>
      <c r="W436" s="32"/>
      <c r="X436" s="32"/>
      <c r="Y436" s="32"/>
      <c r="Z436" s="32"/>
      <c r="AA436" s="3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32"/>
      <c r="O437" s="32"/>
      <c r="P437" s="32"/>
      <c r="Q437" s="32"/>
      <c r="R437" s="32"/>
      <c r="S437" s="32"/>
      <c r="T437" s="32"/>
      <c r="U437" s="32"/>
      <c r="V437" s="32"/>
      <c r="W437" s="32"/>
      <c r="X437" s="32"/>
      <c r="Y437" s="32"/>
      <c r="Z437" s="32"/>
      <c r="AA437" s="3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32"/>
      <c r="O438" s="32"/>
      <c r="P438" s="32"/>
      <c r="Q438" s="32"/>
      <c r="R438" s="32"/>
      <c r="S438" s="32"/>
      <c r="T438" s="32"/>
      <c r="U438" s="32"/>
      <c r="V438" s="32"/>
      <c r="W438" s="32"/>
      <c r="X438" s="32"/>
      <c r="Y438" s="32"/>
      <c r="Z438" s="32"/>
      <c r="AA438" s="3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32"/>
      <c r="O439" s="32"/>
      <c r="P439" s="32"/>
      <c r="Q439" s="32"/>
      <c r="R439" s="32"/>
      <c r="S439" s="32"/>
      <c r="T439" s="32"/>
      <c r="U439" s="32"/>
      <c r="V439" s="32"/>
      <c r="W439" s="32"/>
      <c r="X439" s="32"/>
      <c r="Y439" s="32"/>
      <c r="Z439" s="32"/>
      <c r="AA439" s="3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32"/>
      <c r="O440" s="32"/>
      <c r="P440" s="32"/>
      <c r="Q440" s="32"/>
      <c r="R440" s="32"/>
      <c r="S440" s="32"/>
      <c r="T440" s="32"/>
      <c r="U440" s="32"/>
      <c r="V440" s="32"/>
      <c r="W440" s="32"/>
      <c r="X440" s="32"/>
      <c r="Y440" s="32"/>
      <c r="Z440" s="32"/>
      <c r="AA440" s="3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32"/>
      <c r="O441" s="32"/>
      <c r="P441" s="32"/>
      <c r="Q441" s="32"/>
      <c r="R441" s="32"/>
      <c r="S441" s="32"/>
      <c r="T441" s="32"/>
      <c r="U441" s="32"/>
      <c r="V441" s="32"/>
      <c r="W441" s="32"/>
      <c r="X441" s="32"/>
      <c r="Y441" s="32"/>
      <c r="Z441" s="32"/>
      <c r="AA441" s="3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32"/>
      <c r="O442" s="32"/>
      <c r="P442" s="32"/>
      <c r="Q442" s="32"/>
      <c r="R442" s="32"/>
      <c r="S442" s="32"/>
      <c r="T442" s="32"/>
      <c r="U442" s="32"/>
      <c r="V442" s="32"/>
      <c r="W442" s="32"/>
      <c r="X442" s="32"/>
      <c r="Y442" s="32"/>
      <c r="Z442" s="32"/>
      <c r="AA442" s="3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32"/>
      <c r="O443" s="32"/>
      <c r="P443" s="32"/>
      <c r="Q443" s="32"/>
      <c r="R443" s="32"/>
      <c r="S443" s="32"/>
      <c r="T443" s="32"/>
      <c r="U443" s="32"/>
      <c r="V443" s="32"/>
      <c r="W443" s="32"/>
      <c r="X443" s="32"/>
      <c r="Y443" s="32"/>
      <c r="Z443" s="32"/>
      <c r="AA443" s="3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32"/>
      <c r="O444" s="32"/>
      <c r="P444" s="32"/>
      <c r="Q444" s="32"/>
      <c r="R444" s="32"/>
      <c r="S444" s="32"/>
      <c r="T444" s="32"/>
      <c r="U444" s="32"/>
      <c r="V444" s="32"/>
      <c r="W444" s="32"/>
      <c r="X444" s="32"/>
      <c r="Y444" s="32"/>
      <c r="Z444" s="32"/>
      <c r="AA444" s="3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32"/>
      <c r="O445" s="32"/>
      <c r="P445" s="32"/>
      <c r="Q445" s="32"/>
      <c r="R445" s="32"/>
      <c r="S445" s="32"/>
      <c r="T445" s="32"/>
      <c r="U445" s="32"/>
      <c r="V445" s="32"/>
      <c r="W445" s="32"/>
      <c r="X445" s="32"/>
      <c r="Y445" s="32"/>
      <c r="Z445" s="32"/>
      <c r="AA445" s="3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32"/>
      <c r="O446" s="32"/>
      <c r="P446" s="32"/>
      <c r="Q446" s="32"/>
      <c r="R446" s="32"/>
      <c r="S446" s="32"/>
      <c r="T446" s="32"/>
      <c r="U446" s="32"/>
      <c r="V446" s="32"/>
      <c r="W446" s="32"/>
      <c r="X446" s="32"/>
      <c r="Y446" s="32"/>
      <c r="Z446" s="32"/>
      <c r="AA446" s="3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32"/>
      <c r="O447" s="32"/>
      <c r="P447" s="32"/>
      <c r="Q447" s="32"/>
      <c r="R447" s="32"/>
      <c r="S447" s="32"/>
      <c r="T447" s="32"/>
      <c r="U447" s="32"/>
      <c r="V447" s="32"/>
      <c r="W447" s="32"/>
      <c r="X447" s="32"/>
      <c r="Y447" s="32"/>
      <c r="Z447" s="32"/>
      <c r="AA447" s="3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32"/>
      <c r="O448" s="32"/>
      <c r="P448" s="32"/>
      <c r="Q448" s="32"/>
      <c r="R448" s="32"/>
      <c r="S448" s="32"/>
      <c r="T448" s="32"/>
      <c r="U448" s="32"/>
      <c r="V448" s="32"/>
      <c r="W448" s="32"/>
      <c r="X448" s="32"/>
      <c r="Y448" s="32"/>
      <c r="Z448" s="32"/>
      <c r="AA448" s="3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32"/>
      <c r="O449" s="32"/>
      <c r="P449" s="32"/>
      <c r="Q449" s="32"/>
      <c r="R449" s="32"/>
      <c r="S449" s="32"/>
      <c r="T449" s="32"/>
      <c r="U449" s="32"/>
      <c r="V449" s="32"/>
      <c r="W449" s="32"/>
      <c r="X449" s="32"/>
      <c r="Y449" s="32"/>
      <c r="Z449" s="32"/>
      <c r="AA449" s="3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32"/>
      <c r="O450" s="32"/>
      <c r="P450" s="32"/>
      <c r="Q450" s="32"/>
      <c r="R450" s="32"/>
      <c r="S450" s="32"/>
      <c r="T450" s="32"/>
      <c r="U450" s="32"/>
      <c r="V450" s="32"/>
      <c r="W450" s="32"/>
      <c r="X450" s="32"/>
      <c r="Y450" s="32"/>
      <c r="Z450" s="32"/>
      <c r="AA450" s="3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32"/>
      <c r="O451" s="32"/>
      <c r="P451" s="32"/>
      <c r="Q451" s="32"/>
      <c r="R451" s="32"/>
      <c r="S451" s="32"/>
      <c r="T451" s="32"/>
      <c r="U451" s="32"/>
      <c r="V451" s="32"/>
      <c r="W451" s="32"/>
      <c r="X451" s="32"/>
      <c r="Y451" s="32"/>
      <c r="Z451" s="32"/>
      <c r="AA451" s="3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32"/>
      <c r="O452" s="32"/>
      <c r="P452" s="32"/>
      <c r="Q452" s="32"/>
      <c r="R452" s="32"/>
      <c r="S452" s="32"/>
      <c r="T452" s="32"/>
      <c r="U452" s="32"/>
      <c r="V452" s="32"/>
      <c r="W452" s="32"/>
      <c r="X452" s="32"/>
      <c r="Y452" s="32"/>
      <c r="Z452" s="32"/>
      <c r="AA452" s="3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32"/>
      <c r="O453" s="32"/>
      <c r="P453" s="32"/>
      <c r="Q453" s="32"/>
      <c r="R453" s="32"/>
      <c r="S453" s="32"/>
      <c r="T453" s="32"/>
      <c r="U453" s="32"/>
      <c r="V453" s="32"/>
      <c r="W453" s="32"/>
      <c r="X453" s="32"/>
      <c r="Y453" s="32"/>
      <c r="Z453" s="32"/>
      <c r="AA453" s="3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32"/>
      <c r="O454" s="32"/>
      <c r="P454" s="32"/>
      <c r="Q454" s="32"/>
      <c r="R454" s="32"/>
      <c r="S454" s="32"/>
      <c r="T454" s="32"/>
      <c r="U454" s="32"/>
      <c r="V454" s="32"/>
      <c r="W454" s="32"/>
      <c r="X454" s="32"/>
      <c r="Y454" s="32"/>
      <c r="Z454" s="32"/>
      <c r="AA454" s="3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32"/>
      <c r="O455" s="32"/>
      <c r="P455" s="32"/>
      <c r="Q455" s="32"/>
      <c r="R455" s="32"/>
      <c r="S455" s="32"/>
      <c r="T455" s="32"/>
      <c r="U455" s="32"/>
      <c r="V455" s="32"/>
      <c r="W455" s="32"/>
      <c r="X455" s="32"/>
      <c r="Y455" s="32"/>
      <c r="Z455" s="32"/>
      <c r="AA455" s="3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32"/>
      <c r="O456" s="32"/>
      <c r="P456" s="32"/>
      <c r="Q456" s="32"/>
      <c r="R456" s="32"/>
      <c r="S456" s="32"/>
      <c r="T456" s="32"/>
      <c r="U456" s="32"/>
      <c r="V456" s="32"/>
      <c r="W456" s="32"/>
      <c r="X456" s="32"/>
      <c r="Y456" s="32"/>
      <c r="Z456" s="32"/>
      <c r="AA456" s="3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32"/>
      <c r="O457" s="32"/>
      <c r="P457" s="32"/>
      <c r="Q457" s="32"/>
      <c r="R457" s="32"/>
      <c r="S457" s="32"/>
      <c r="T457" s="32"/>
      <c r="U457" s="32"/>
      <c r="V457" s="32"/>
      <c r="W457" s="32"/>
      <c r="X457" s="32"/>
      <c r="Y457" s="32"/>
      <c r="Z457" s="32"/>
      <c r="AA457" s="3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32"/>
      <c r="O458" s="32"/>
      <c r="P458" s="32"/>
      <c r="Q458" s="32"/>
      <c r="R458" s="32"/>
      <c r="S458" s="32"/>
      <c r="T458" s="32"/>
      <c r="U458" s="32"/>
      <c r="V458" s="32"/>
      <c r="W458" s="32"/>
      <c r="X458" s="32"/>
      <c r="Y458" s="32"/>
      <c r="Z458" s="32"/>
      <c r="AA458" s="3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32"/>
      <c r="O459" s="32"/>
      <c r="P459" s="32"/>
      <c r="Q459" s="32"/>
      <c r="R459" s="32"/>
      <c r="S459" s="32"/>
      <c r="T459" s="32"/>
      <c r="U459" s="32"/>
      <c r="V459" s="32"/>
      <c r="W459" s="32"/>
      <c r="X459" s="32"/>
      <c r="Y459" s="32"/>
      <c r="Z459" s="32"/>
      <c r="AA459" s="3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32"/>
      <c r="O460" s="32"/>
      <c r="P460" s="32"/>
      <c r="Q460" s="32"/>
      <c r="R460" s="32"/>
      <c r="S460" s="32"/>
      <c r="T460" s="32"/>
      <c r="U460" s="32"/>
      <c r="V460" s="32"/>
      <c r="W460" s="32"/>
      <c r="X460" s="32"/>
      <c r="Y460" s="32"/>
      <c r="Z460" s="32"/>
      <c r="AA460" s="3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32"/>
      <c r="O461" s="32"/>
      <c r="P461" s="32"/>
      <c r="Q461" s="32"/>
      <c r="R461" s="32"/>
      <c r="S461" s="32"/>
      <c r="T461" s="32"/>
      <c r="U461" s="32"/>
      <c r="V461" s="32"/>
      <c r="W461" s="32"/>
      <c r="X461" s="32"/>
      <c r="Y461" s="32"/>
      <c r="Z461" s="32"/>
      <c r="AA461" s="3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32"/>
      <c r="O462" s="32"/>
      <c r="P462" s="32"/>
      <c r="Q462" s="32"/>
      <c r="R462" s="32"/>
      <c r="S462" s="32"/>
      <c r="T462" s="32"/>
      <c r="U462" s="32"/>
      <c r="V462" s="32"/>
      <c r="W462" s="32"/>
      <c r="X462" s="32"/>
      <c r="Y462" s="32"/>
      <c r="Z462" s="32"/>
      <c r="AA462" s="3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32"/>
      <c r="O463" s="32"/>
      <c r="P463" s="32"/>
      <c r="Q463" s="32"/>
      <c r="R463" s="32"/>
      <c r="S463" s="32"/>
      <c r="T463" s="32"/>
      <c r="U463" s="32"/>
      <c r="V463" s="32"/>
      <c r="W463" s="32"/>
      <c r="X463" s="32"/>
      <c r="Y463" s="32"/>
      <c r="Z463" s="32"/>
      <c r="AA463" s="3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32"/>
      <c r="O464" s="32"/>
      <c r="P464" s="32"/>
      <c r="Q464" s="32"/>
      <c r="R464" s="32"/>
      <c r="S464" s="32"/>
      <c r="T464" s="32"/>
      <c r="U464" s="32"/>
      <c r="V464" s="32"/>
      <c r="W464" s="32"/>
      <c r="X464" s="32"/>
      <c r="Y464" s="32"/>
      <c r="Z464" s="32"/>
      <c r="AA464" s="3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32"/>
      <c r="O465" s="32"/>
      <c r="P465" s="32"/>
      <c r="Q465" s="32"/>
      <c r="R465" s="32"/>
      <c r="S465" s="32"/>
      <c r="T465" s="32"/>
      <c r="U465" s="32"/>
      <c r="V465" s="32"/>
      <c r="W465" s="32"/>
      <c r="X465" s="32"/>
      <c r="Y465" s="32"/>
      <c r="Z465" s="32"/>
      <c r="AA465" s="3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32"/>
      <c r="O466" s="32"/>
      <c r="P466" s="32"/>
      <c r="Q466" s="32"/>
      <c r="R466" s="32"/>
      <c r="S466" s="32"/>
      <c r="T466" s="32"/>
      <c r="U466" s="32"/>
      <c r="V466" s="32"/>
      <c r="W466" s="32"/>
      <c r="X466" s="32"/>
      <c r="Y466" s="32"/>
      <c r="Z466" s="32"/>
      <c r="AA466" s="3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32"/>
      <c r="O467" s="32"/>
      <c r="P467" s="32"/>
      <c r="Q467" s="32"/>
      <c r="R467" s="32"/>
      <c r="S467" s="32"/>
      <c r="T467" s="32"/>
      <c r="U467" s="32"/>
      <c r="V467" s="32"/>
      <c r="W467" s="32"/>
      <c r="X467" s="32"/>
      <c r="Y467" s="32"/>
      <c r="Z467" s="32"/>
      <c r="AA467" s="3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32"/>
      <c r="O468" s="32"/>
      <c r="P468" s="32"/>
      <c r="Q468" s="32"/>
      <c r="R468" s="32"/>
      <c r="S468" s="32"/>
      <c r="T468" s="32"/>
      <c r="U468" s="32"/>
      <c r="V468" s="32"/>
      <c r="W468" s="32"/>
      <c r="X468" s="32"/>
      <c r="Y468" s="32"/>
      <c r="Z468" s="32"/>
      <c r="AA468" s="3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32"/>
      <c r="O469" s="32"/>
      <c r="P469" s="32"/>
      <c r="Q469" s="32"/>
      <c r="R469" s="32"/>
      <c r="S469" s="32"/>
      <c r="T469" s="32"/>
      <c r="U469" s="32"/>
      <c r="V469" s="32"/>
      <c r="W469" s="32"/>
      <c r="X469" s="32"/>
      <c r="Y469" s="32"/>
      <c r="Z469" s="32"/>
      <c r="AA469" s="3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32"/>
      <c r="O470" s="32"/>
      <c r="P470" s="32"/>
      <c r="Q470" s="32"/>
      <c r="R470" s="32"/>
      <c r="S470" s="32"/>
      <c r="T470" s="32"/>
      <c r="U470" s="32"/>
      <c r="V470" s="32"/>
      <c r="W470" s="32"/>
      <c r="X470" s="32"/>
      <c r="Y470" s="32"/>
      <c r="Z470" s="32"/>
      <c r="AA470" s="3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32"/>
      <c r="O471" s="32"/>
      <c r="P471" s="32"/>
      <c r="Q471" s="32"/>
      <c r="R471" s="32"/>
      <c r="S471" s="32"/>
      <c r="T471" s="32"/>
      <c r="U471" s="32"/>
      <c r="V471" s="32"/>
      <c r="W471" s="32"/>
      <c r="X471" s="32"/>
      <c r="Y471" s="32"/>
      <c r="Z471" s="32"/>
      <c r="AA471" s="3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32"/>
      <c r="O472" s="32"/>
      <c r="P472" s="32"/>
      <c r="Q472" s="32"/>
      <c r="R472" s="32"/>
      <c r="S472" s="32"/>
      <c r="T472" s="32"/>
      <c r="U472" s="32"/>
      <c r="V472" s="32"/>
      <c r="W472" s="32"/>
      <c r="X472" s="32"/>
      <c r="Y472" s="32"/>
      <c r="Z472" s="32"/>
      <c r="AA472" s="3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32"/>
      <c r="O473" s="32"/>
      <c r="P473" s="32"/>
      <c r="Q473" s="32"/>
      <c r="R473" s="32"/>
      <c r="S473" s="32"/>
      <c r="T473" s="32"/>
      <c r="U473" s="32"/>
      <c r="V473" s="32"/>
      <c r="W473" s="32"/>
      <c r="X473" s="32"/>
      <c r="Y473" s="32"/>
      <c r="Z473" s="32"/>
      <c r="AA473" s="3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32"/>
      <c r="O474" s="32"/>
      <c r="P474" s="32"/>
      <c r="Q474" s="32"/>
      <c r="R474" s="32"/>
      <c r="S474" s="32"/>
      <c r="T474" s="32"/>
      <c r="U474" s="32"/>
      <c r="V474" s="32"/>
      <c r="W474" s="32"/>
      <c r="X474" s="32"/>
      <c r="Y474" s="32"/>
      <c r="Z474" s="32"/>
      <c r="AA474" s="3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32"/>
      <c r="O475" s="32"/>
      <c r="P475" s="32"/>
      <c r="Q475" s="32"/>
      <c r="R475" s="32"/>
      <c r="S475" s="32"/>
      <c r="T475" s="32"/>
      <c r="U475" s="32"/>
      <c r="V475" s="32"/>
      <c r="W475" s="32"/>
      <c r="X475" s="32"/>
      <c r="Y475" s="32"/>
      <c r="Z475" s="32"/>
      <c r="AA475" s="3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32"/>
      <c r="O476" s="32"/>
      <c r="P476" s="32"/>
      <c r="Q476" s="32"/>
      <c r="R476" s="32"/>
      <c r="S476" s="32"/>
      <c r="T476" s="32"/>
      <c r="U476" s="32"/>
      <c r="V476" s="32"/>
      <c r="W476" s="32"/>
      <c r="X476" s="32"/>
      <c r="Y476" s="32"/>
      <c r="Z476" s="32"/>
      <c r="AA476" s="3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32"/>
      <c r="O477" s="32"/>
      <c r="P477" s="32"/>
      <c r="Q477" s="32"/>
      <c r="R477" s="32"/>
      <c r="S477" s="32"/>
      <c r="T477" s="32"/>
      <c r="U477" s="32"/>
      <c r="V477" s="32"/>
      <c r="W477" s="32"/>
      <c r="X477" s="32"/>
      <c r="Y477" s="32"/>
      <c r="Z477" s="32"/>
      <c r="AA477" s="3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32"/>
      <c r="O478" s="32"/>
      <c r="P478" s="32"/>
      <c r="Q478" s="32"/>
      <c r="R478" s="32"/>
      <c r="S478" s="32"/>
      <c r="T478" s="32"/>
      <c r="U478" s="32"/>
      <c r="V478" s="32"/>
      <c r="W478" s="32"/>
      <c r="X478" s="32"/>
      <c r="Y478" s="32"/>
      <c r="Z478" s="32"/>
      <c r="AA478" s="3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32"/>
      <c r="O479" s="32"/>
      <c r="P479" s="32"/>
      <c r="Q479" s="32"/>
      <c r="R479" s="32"/>
      <c r="S479" s="32"/>
      <c r="T479" s="32"/>
      <c r="U479" s="32"/>
      <c r="V479" s="32"/>
      <c r="W479" s="32"/>
      <c r="X479" s="32"/>
      <c r="Y479" s="32"/>
      <c r="Z479" s="32"/>
      <c r="AA479" s="3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32"/>
      <c r="O480" s="32"/>
      <c r="P480" s="32"/>
      <c r="Q480" s="32"/>
      <c r="R480" s="32"/>
      <c r="S480" s="32"/>
      <c r="T480" s="32"/>
      <c r="U480" s="32"/>
      <c r="V480" s="32"/>
      <c r="W480" s="32"/>
      <c r="X480" s="32"/>
      <c r="Y480" s="32"/>
      <c r="Z480" s="32"/>
      <c r="AA480" s="3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32"/>
      <c r="O481" s="32"/>
      <c r="P481" s="32"/>
      <c r="Q481" s="32"/>
      <c r="R481" s="32"/>
      <c r="S481" s="32"/>
      <c r="T481" s="32"/>
      <c r="U481" s="32"/>
      <c r="V481" s="32"/>
      <c r="W481" s="32"/>
      <c r="X481" s="32"/>
      <c r="Y481" s="32"/>
      <c r="Z481" s="32"/>
      <c r="AA481" s="3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32"/>
      <c r="O482" s="32"/>
      <c r="P482" s="32"/>
      <c r="Q482" s="32"/>
      <c r="R482" s="32"/>
      <c r="S482" s="32"/>
      <c r="T482" s="32"/>
      <c r="U482" s="32"/>
      <c r="V482" s="32"/>
      <c r="W482" s="32"/>
      <c r="X482" s="32"/>
      <c r="Y482" s="32"/>
      <c r="Z482" s="32"/>
      <c r="AA482" s="3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32"/>
      <c r="O483" s="32"/>
      <c r="P483" s="32"/>
      <c r="Q483" s="32"/>
      <c r="R483" s="32"/>
      <c r="S483" s="32"/>
      <c r="T483" s="32"/>
      <c r="U483" s="32"/>
      <c r="V483" s="32"/>
      <c r="W483" s="32"/>
      <c r="X483" s="32"/>
      <c r="Y483" s="32"/>
      <c r="Z483" s="32"/>
      <c r="AA483" s="3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32"/>
      <c r="O484" s="32"/>
      <c r="P484" s="32"/>
      <c r="Q484" s="32"/>
      <c r="R484" s="32"/>
      <c r="S484" s="32"/>
      <c r="T484" s="32"/>
      <c r="U484" s="32"/>
      <c r="V484" s="32"/>
      <c r="W484" s="32"/>
      <c r="X484" s="32"/>
      <c r="Y484" s="32"/>
      <c r="Z484" s="32"/>
      <c r="AA484" s="3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32"/>
      <c r="O485" s="32"/>
      <c r="P485" s="32"/>
      <c r="Q485" s="32"/>
      <c r="R485" s="32"/>
      <c r="S485" s="32"/>
      <c r="T485" s="32"/>
      <c r="U485" s="32"/>
      <c r="V485" s="32"/>
      <c r="W485" s="32"/>
      <c r="X485" s="32"/>
      <c r="Y485" s="32"/>
      <c r="Z485" s="32"/>
      <c r="AA485" s="3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32"/>
      <c r="O486" s="32"/>
      <c r="P486" s="32"/>
      <c r="Q486" s="32"/>
      <c r="R486" s="32"/>
      <c r="S486" s="32"/>
      <c r="T486" s="32"/>
      <c r="U486" s="32"/>
      <c r="V486" s="32"/>
      <c r="W486" s="32"/>
      <c r="X486" s="32"/>
      <c r="Y486" s="32"/>
      <c r="Z486" s="32"/>
      <c r="AA486" s="3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32"/>
      <c r="O487" s="32"/>
      <c r="P487" s="32"/>
      <c r="Q487" s="32"/>
      <c r="R487" s="32"/>
      <c r="S487" s="32"/>
      <c r="T487" s="32"/>
      <c r="U487" s="32"/>
      <c r="V487" s="32"/>
      <c r="W487" s="32"/>
      <c r="X487" s="32"/>
      <c r="Y487" s="32"/>
      <c r="Z487" s="32"/>
      <c r="AA487" s="3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32"/>
      <c r="O488" s="32"/>
      <c r="P488" s="32"/>
      <c r="Q488" s="32"/>
      <c r="R488" s="32"/>
      <c r="S488" s="32"/>
      <c r="T488" s="32"/>
      <c r="U488" s="32"/>
      <c r="V488" s="32"/>
      <c r="W488" s="32"/>
      <c r="X488" s="32"/>
      <c r="Y488" s="32"/>
      <c r="Z488" s="32"/>
      <c r="AA488" s="3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32"/>
      <c r="O489" s="32"/>
      <c r="P489" s="32"/>
      <c r="Q489" s="32"/>
      <c r="R489" s="32"/>
      <c r="S489" s="32"/>
      <c r="T489" s="32"/>
      <c r="U489" s="32"/>
      <c r="V489" s="32"/>
      <c r="W489" s="32"/>
      <c r="X489" s="32"/>
      <c r="Y489" s="32"/>
      <c r="Z489" s="32"/>
      <c r="AA489" s="3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32"/>
      <c r="O490" s="32"/>
      <c r="P490" s="32"/>
      <c r="Q490" s="32"/>
      <c r="R490" s="32"/>
      <c r="S490" s="32"/>
      <c r="T490" s="32"/>
      <c r="U490" s="32"/>
      <c r="V490" s="32"/>
      <c r="W490" s="32"/>
      <c r="X490" s="32"/>
      <c r="Y490" s="32"/>
      <c r="Z490" s="32"/>
      <c r="AA490" s="3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32"/>
      <c r="O491" s="32"/>
      <c r="P491" s="32"/>
      <c r="Q491" s="32"/>
      <c r="R491" s="32"/>
      <c r="S491" s="32"/>
      <c r="T491" s="32"/>
      <c r="U491" s="32"/>
      <c r="V491" s="32"/>
      <c r="W491" s="32"/>
      <c r="X491" s="32"/>
      <c r="Y491" s="32"/>
      <c r="Z491" s="32"/>
      <c r="AA491" s="3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32"/>
      <c r="O492" s="32"/>
      <c r="P492" s="32"/>
      <c r="Q492" s="32"/>
      <c r="R492" s="32"/>
      <c r="S492" s="32"/>
      <c r="T492" s="32"/>
      <c r="U492" s="32"/>
      <c r="V492" s="32"/>
      <c r="W492" s="32"/>
      <c r="X492" s="32"/>
      <c r="Y492" s="32"/>
      <c r="Z492" s="32"/>
      <c r="AA492" s="3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32"/>
      <c r="O493" s="32"/>
      <c r="P493" s="32"/>
      <c r="Q493" s="32"/>
      <c r="R493" s="32"/>
      <c r="S493" s="32"/>
      <c r="T493" s="32"/>
      <c r="U493" s="32"/>
      <c r="V493" s="32"/>
      <c r="W493" s="32"/>
      <c r="X493" s="32"/>
      <c r="Y493" s="32"/>
      <c r="Z493" s="32"/>
      <c r="AA493" s="3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32"/>
      <c r="O494" s="32"/>
      <c r="P494" s="32"/>
      <c r="Q494" s="32"/>
      <c r="R494" s="32"/>
      <c r="S494" s="32"/>
      <c r="T494" s="32"/>
      <c r="U494" s="32"/>
      <c r="V494" s="32"/>
      <c r="W494" s="32"/>
      <c r="X494" s="32"/>
      <c r="Y494" s="32"/>
      <c r="Z494" s="32"/>
      <c r="AA494" s="3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32"/>
      <c r="O495" s="32"/>
      <c r="P495" s="32"/>
      <c r="Q495" s="32"/>
      <c r="R495" s="32"/>
      <c r="S495" s="32"/>
      <c r="T495" s="32"/>
      <c r="U495" s="32"/>
      <c r="V495" s="32"/>
      <c r="W495" s="32"/>
      <c r="X495" s="32"/>
      <c r="Y495" s="32"/>
      <c r="Z495" s="32"/>
      <c r="AA495" s="3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32"/>
      <c r="O496" s="32"/>
      <c r="P496" s="32"/>
      <c r="Q496" s="32"/>
      <c r="R496" s="32"/>
      <c r="S496" s="32"/>
      <c r="T496" s="32"/>
      <c r="U496" s="32"/>
      <c r="V496" s="32"/>
      <c r="W496" s="32"/>
      <c r="X496" s="32"/>
      <c r="Y496" s="32"/>
      <c r="Z496" s="32"/>
      <c r="AA496" s="3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32"/>
      <c r="O497" s="32"/>
      <c r="P497" s="32"/>
      <c r="Q497" s="32"/>
      <c r="R497" s="32"/>
      <c r="S497" s="32"/>
      <c r="T497" s="32"/>
      <c r="U497" s="32"/>
      <c r="V497" s="32"/>
      <c r="W497" s="32"/>
      <c r="X497" s="32"/>
      <c r="Y497" s="32"/>
      <c r="Z497" s="32"/>
      <c r="AA497" s="3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32"/>
      <c r="O498" s="32"/>
      <c r="P498" s="32"/>
      <c r="Q498" s="32"/>
      <c r="R498" s="32"/>
      <c r="S498" s="32"/>
      <c r="T498" s="32"/>
      <c r="U498" s="32"/>
      <c r="V498" s="32"/>
      <c r="W498" s="32"/>
      <c r="X498" s="32"/>
      <c r="Y498" s="32"/>
      <c r="Z498" s="32"/>
      <c r="AA498" s="3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32"/>
      <c r="O499" s="32"/>
      <c r="P499" s="32"/>
      <c r="Q499" s="32"/>
      <c r="R499" s="32"/>
      <c r="S499" s="32"/>
      <c r="T499" s="32"/>
      <c r="U499" s="32"/>
      <c r="V499" s="32"/>
      <c r="W499" s="32"/>
      <c r="X499" s="32"/>
      <c r="Y499" s="32"/>
      <c r="Z499" s="32"/>
      <c r="AA499" s="3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32"/>
      <c r="O500" s="32"/>
      <c r="P500" s="32"/>
      <c r="Q500" s="32"/>
      <c r="R500" s="32"/>
      <c r="S500" s="32"/>
      <c r="T500" s="32"/>
      <c r="U500" s="32"/>
      <c r="V500" s="32"/>
      <c r="W500" s="32"/>
      <c r="X500" s="32"/>
      <c r="Y500" s="32"/>
      <c r="Z500" s="32"/>
      <c r="AA500" s="3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32"/>
      <c r="O501" s="32"/>
      <c r="P501" s="32"/>
      <c r="Q501" s="32"/>
      <c r="R501" s="32"/>
      <c r="S501" s="32"/>
      <c r="T501" s="32"/>
      <c r="U501" s="32"/>
      <c r="V501" s="32"/>
      <c r="W501" s="32"/>
      <c r="X501" s="32"/>
      <c r="Y501" s="32"/>
      <c r="Z501" s="32"/>
      <c r="AA501" s="3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32"/>
      <c r="O502" s="32"/>
      <c r="P502" s="32"/>
      <c r="Q502" s="32"/>
      <c r="R502" s="32"/>
      <c r="S502" s="32"/>
      <c r="T502" s="32"/>
      <c r="U502" s="32"/>
      <c r="V502" s="32"/>
      <c r="W502" s="32"/>
      <c r="X502" s="32"/>
      <c r="Y502" s="32"/>
      <c r="Z502" s="32"/>
      <c r="AA502" s="3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32"/>
      <c r="O503" s="32"/>
      <c r="P503" s="32"/>
      <c r="Q503" s="32"/>
      <c r="R503" s="32"/>
      <c r="S503" s="32"/>
      <c r="T503" s="32"/>
      <c r="U503" s="32"/>
      <c r="V503" s="32"/>
      <c r="W503" s="32"/>
      <c r="X503" s="32"/>
      <c r="Y503" s="32"/>
      <c r="Z503" s="32"/>
      <c r="AA503" s="3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32"/>
      <c r="O504" s="32"/>
      <c r="P504" s="32"/>
      <c r="Q504" s="32"/>
      <c r="R504" s="32"/>
      <c r="S504" s="32"/>
      <c r="T504" s="32"/>
      <c r="U504" s="32"/>
      <c r="V504" s="32"/>
      <c r="W504" s="32"/>
      <c r="X504" s="32"/>
      <c r="Y504" s="32"/>
      <c r="Z504" s="32"/>
      <c r="AA504" s="3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32"/>
      <c r="O505" s="32"/>
      <c r="P505" s="32"/>
      <c r="Q505" s="32"/>
      <c r="R505" s="32"/>
      <c r="S505" s="32"/>
      <c r="T505" s="32"/>
      <c r="U505" s="32"/>
      <c r="V505" s="32"/>
      <c r="W505" s="32"/>
      <c r="X505" s="32"/>
      <c r="Y505" s="32"/>
      <c r="Z505" s="32"/>
      <c r="AA505" s="3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32"/>
      <c r="O506" s="32"/>
      <c r="P506" s="32"/>
      <c r="Q506" s="32"/>
      <c r="R506" s="32"/>
      <c r="S506" s="32"/>
      <c r="T506" s="32"/>
      <c r="U506" s="32"/>
      <c r="V506" s="32"/>
      <c r="W506" s="32"/>
      <c r="X506" s="32"/>
      <c r="Y506" s="32"/>
      <c r="Z506" s="32"/>
      <c r="AA506" s="3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32"/>
      <c r="O507" s="32"/>
      <c r="P507" s="32"/>
      <c r="Q507" s="32"/>
      <c r="R507" s="32"/>
      <c r="S507" s="32"/>
      <c r="T507" s="32"/>
      <c r="U507" s="32"/>
      <c r="V507" s="32"/>
      <c r="W507" s="32"/>
      <c r="X507" s="32"/>
      <c r="Y507" s="32"/>
      <c r="Z507" s="32"/>
      <c r="AA507" s="3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32"/>
      <c r="O508" s="32"/>
      <c r="P508" s="32"/>
      <c r="Q508" s="32"/>
      <c r="R508" s="32"/>
      <c r="S508" s="32"/>
      <c r="T508" s="32"/>
      <c r="U508" s="32"/>
      <c r="V508" s="32"/>
      <c r="W508" s="32"/>
      <c r="X508" s="32"/>
      <c r="Y508" s="32"/>
      <c r="Z508" s="32"/>
      <c r="AA508" s="3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32"/>
      <c r="O509" s="32"/>
      <c r="P509" s="32"/>
      <c r="Q509" s="32"/>
      <c r="R509" s="32"/>
      <c r="S509" s="32"/>
      <c r="T509" s="32"/>
      <c r="U509" s="32"/>
      <c r="V509" s="32"/>
      <c r="W509" s="32"/>
      <c r="X509" s="32"/>
      <c r="Y509" s="32"/>
      <c r="Z509" s="32"/>
      <c r="AA509" s="3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32"/>
      <c r="O510" s="32"/>
      <c r="P510" s="32"/>
      <c r="Q510" s="32"/>
      <c r="R510" s="32"/>
      <c r="S510" s="32"/>
      <c r="T510" s="32"/>
      <c r="U510" s="32"/>
      <c r="V510" s="32"/>
      <c r="W510" s="32"/>
      <c r="X510" s="32"/>
      <c r="Y510" s="32"/>
      <c r="Z510" s="32"/>
      <c r="AA510" s="3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32"/>
      <c r="O511" s="32"/>
      <c r="P511" s="32"/>
      <c r="Q511" s="32"/>
      <c r="R511" s="32"/>
      <c r="S511" s="32"/>
      <c r="T511" s="32"/>
      <c r="U511" s="32"/>
      <c r="V511" s="32"/>
      <c r="W511" s="32"/>
      <c r="X511" s="32"/>
      <c r="Y511" s="32"/>
      <c r="Z511" s="32"/>
      <c r="AA511" s="3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32"/>
      <c r="O512" s="32"/>
      <c r="P512" s="32"/>
      <c r="Q512" s="32"/>
      <c r="R512" s="32"/>
      <c r="S512" s="32"/>
      <c r="T512" s="32"/>
      <c r="U512" s="32"/>
      <c r="V512" s="32"/>
      <c r="W512" s="32"/>
      <c r="X512" s="32"/>
      <c r="Y512" s="32"/>
      <c r="Z512" s="32"/>
      <c r="AA512" s="3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32"/>
      <c r="O513" s="32"/>
      <c r="P513" s="32"/>
      <c r="Q513" s="32"/>
      <c r="R513" s="32"/>
      <c r="S513" s="32"/>
      <c r="T513" s="32"/>
      <c r="U513" s="32"/>
      <c r="V513" s="32"/>
      <c r="W513" s="32"/>
      <c r="X513" s="32"/>
      <c r="Y513" s="32"/>
      <c r="Z513" s="32"/>
      <c r="AA513" s="3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32"/>
      <c r="O514" s="32"/>
      <c r="P514" s="32"/>
      <c r="Q514" s="32"/>
      <c r="R514" s="32"/>
      <c r="S514" s="32"/>
      <c r="T514" s="32"/>
      <c r="U514" s="32"/>
      <c r="V514" s="32"/>
      <c r="W514" s="32"/>
      <c r="X514" s="32"/>
      <c r="Y514" s="32"/>
      <c r="Z514" s="32"/>
      <c r="AA514" s="3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32"/>
      <c r="O515" s="32"/>
      <c r="P515" s="32"/>
      <c r="Q515" s="32"/>
      <c r="R515" s="32"/>
      <c r="S515" s="32"/>
      <c r="T515" s="32"/>
      <c r="U515" s="32"/>
      <c r="V515" s="32"/>
      <c r="W515" s="32"/>
      <c r="X515" s="32"/>
      <c r="Y515" s="32"/>
      <c r="Z515" s="32"/>
      <c r="AA515" s="3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32"/>
      <c r="O516" s="32"/>
      <c r="P516" s="32"/>
      <c r="Q516" s="32"/>
      <c r="R516" s="32"/>
      <c r="S516" s="32"/>
      <c r="T516" s="32"/>
      <c r="U516" s="32"/>
      <c r="V516" s="32"/>
      <c r="W516" s="32"/>
      <c r="X516" s="32"/>
      <c r="Y516" s="32"/>
      <c r="Z516" s="32"/>
      <c r="AA516" s="3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32"/>
      <c r="O517" s="32"/>
      <c r="P517" s="32"/>
      <c r="Q517" s="32"/>
      <c r="R517" s="32"/>
      <c r="S517" s="32"/>
      <c r="T517" s="32"/>
      <c r="U517" s="32"/>
      <c r="V517" s="32"/>
      <c r="W517" s="32"/>
      <c r="X517" s="32"/>
      <c r="Y517" s="32"/>
      <c r="Z517" s="32"/>
      <c r="AA517" s="3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32"/>
      <c r="O518" s="32"/>
      <c r="P518" s="32"/>
      <c r="Q518" s="32"/>
      <c r="R518" s="32"/>
      <c r="S518" s="32"/>
      <c r="T518" s="32"/>
      <c r="U518" s="32"/>
      <c r="V518" s="32"/>
      <c r="W518" s="32"/>
      <c r="X518" s="32"/>
      <c r="Y518" s="32"/>
      <c r="Z518" s="32"/>
      <c r="AA518" s="3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32"/>
      <c r="O519" s="32"/>
      <c r="P519" s="32"/>
      <c r="Q519" s="32"/>
      <c r="R519" s="32"/>
      <c r="S519" s="32"/>
      <c r="T519" s="32"/>
      <c r="U519" s="32"/>
      <c r="V519" s="32"/>
      <c r="W519" s="32"/>
      <c r="X519" s="32"/>
      <c r="Y519" s="32"/>
      <c r="Z519" s="32"/>
      <c r="AA519" s="3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32"/>
      <c r="O520" s="32"/>
      <c r="P520" s="32"/>
      <c r="Q520" s="32"/>
      <c r="R520" s="32"/>
      <c r="S520" s="32"/>
      <c r="T520" s="32"/>
      <c r="U520" s="32"/>
      <c r="V520" s="32"/>
      <c r="W520" s="32"/>
      <c r="X520" s="32"/>
      <c r="Y520" s="32"/>
      <c r="Z520" s="32"/>
      <c r="AA520" s="3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32"/>
      <c r="O521" s="32"/>
      <c r="P521" s="32"/>
      <c r="Q521" s="32"/>
      <c r="R521" s="32"/>
      <c r="S521" s="32"/>
      <c r="T521" s="32"/>
      <c r="U521" s="32"/>
      <c r="V521" s="32"/>
      <c r="W521" s="32"/>
      <c r="X521" s="32"/>
      <c r="Y521" s="32"/>
      <c r="Z521" s="32"/>
      <c r="AA521" s="3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32"/>
      <c r="O522" s="32"/>
      <c r="P522" s="32"/>
      <c r="Q522" s="32"/>
      <c r="R522" s="32"/>
      <c r="S522" s="32"/>
      <c r="T522" s="32"/>
      <c r="U522" s="32"/>
      <c r="V522" s="32"/>
      <c r="W522" s="32"/>
      <c r="X522" s="32"/>
      <c r="Y522" s="32"/>
      <c r="Z522" s="32"/>
      <c r="AA522" s="3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32"/>
      <c r="O523" s="32"/>
      <c r="P523" s="32"/>
      <c r="Q523" s="32"/>
      <c r="R523" s="32"/>
      <c r="S523" s="32"/>
      <c r="T523" s="32"/>
      <c r="U523" s="32"/>
      <c r="V523" s="32"/>
      <c r="W523" s="32"/>
      <c r="X523" s="32"/>
      <c r="Y523" s="32"/>
      <c r="Z523" s="32"/>
      <c r="AA523" s="3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32"/>
      <c r="O524" s="32"/>
      <c r="P524" s="32"/>
      <c r="Q524" s="32"/>
      <c r="R524" s="32"/>
      <c r="S524" s="32"/>
      <c r="T524" s="32"/>
      <c r="U524" s="32"/>
      <c r="V524" s="32"/>
      <c r="W524" s="32"/>
      <c r="X524" s="32"/>
      <c r="Y524" s="32"/>
      <c r="Z524" s="32"/>
      <c r="AA524" s="3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32"/>
      <c r="O525" s="32"/>
      <c r="P525" s="32"/>
      <c r="Q525" s="32"/>
      <c r="R525" s="32"/>
      <c r="S525" s="32"/>
      <c r="T525" s="32"/>
      <c r="U525" s="32"/>
      <c r="V525" s="32"/>
      <c r="W525" s="32"/>
      <c r="X525" s="32"/>
      <c r="Y525" s="32"/>
      <c r="Z525" s="32"/>
      <c r="AA525" s="3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32"/>
      <c r="O526" s="32"/>
      <c r="P526" s="32"/>
      <c r="Q526" s="32"/>
      <c r="R526" s="32"/>
      <c r="S526" s="32"/>
      <c r="T526" s="32"/>
      <c r="U526" s="32"/>
      <c r="V526" s="32"/>
      <c r="W526" s="32"/>
      <c r="X526" s="32"/>
      <c r="Y526" s="32"/>
      <c r="Z526" s="32"/>
      <c r="AA526" s="3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32"/>
      <c r="O527" s="32"/>
      <c r="P527" s="32"/>
      <c r="Q527" s="32"/>
      <c r="R527" s="32"/>
      <c r="S527" s="32"/>
      <c r="T527" s="32"/>
      <c r="U527" s="32"/>
      <c r="V527" s="32"/>
      <c r="W527" s="32"/>
      <c r="X527" s="32"/>
      <c r="Y527" s="32"/>
      <c r="Z527" s="32"/>
      <c r="AA527" s="3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32"/>
      <c r="O528" s="32"/>
      <c r="P528" s="32"/>
      <c r="Q528" s="32"/>
      <c r="R528" s="32"/>
      <c r="S528" s="32"/>
      <c r="T528" s="32"/>
      <c r="U528" s="32"/>
      <c r="V528" s="32"/>
      <c r="W528" s="32"/>
      <c r="X528" s="32"/>
      <c r="Y528" s="32"/>
      <c r="Z528" s="32"/>
      <c r="AA528" s="3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32"/>
      <c r="O529" s="32"/>
      <c r="P529" s="32"/>
      <c r="Q529" s="32"/>
      <c r="R529" s="32"/>
      <c r="S529" s="32"/>
      <c r="T529" s="32"/>
      <c r="U529" s="32"/>
      <c r="V529" s="32"/>
      <c r="W529" s="32"/>
      <c r="X529" s="32"/>
      <c r="Y529" s="32"/>
      <c r="Z529" s="32"/>
      <c r="AA529" s="3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32"/>
      <c r="O530" s="32"/>
      <c r="P530" s="32"/>
      <c r="Q530" s="32"/>
      <c r="R530" s="32"/>
      <c r="S530" s="32"/>
      <c r="T530" s="32"/>
      <c r="U530" s="32"/>
      <c r="V530" s="32"/>
      <c r="W530" s="32"/>
      <c r="X530" s="32"/>
      <c r="Y530" s="32"/>
      <c r="Z530" s="32"/>
      <c r="AA530" s="3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32"/>
      <c r="O531" s="32"/>
      <c r="P531" s="32"/>
      <c r="Q531" s="32"/>
      <c r="R531" s="32"/>
      <c r="S531" s="32"/>
      <c r="T531" s="32"/>
      <c r="U531" s="32"/>
      <c r="V531" s="32"/>
      <c r="W531" s="32"/>
      <c r="X531" s="32"/>
      <c r="Y531" s="32"/>
      <c r="Z531" s="32"/>
      <c r="AA531" s="3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32"/>
      <c r="O532" s="32"/>
      <c r="P532" s="32"/>
      <c r="Q532" s="32"/>
      <c r="R532" s="32"/>
      <c r="S532" s="32"/>
      <c r="T532" s="32"/>
      <c r="U532" s="32"/>
      <c r="V532" s="32"/>
      <c r="W532" s="32"/>
      <c r="X532" s="32"/>
      <c r="Y532" s="32"/>
      <c r="Z532" s="32"/>
      <c r="AA532" s="3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32"/>
      <c r="O533" s="32"/>
      <c r="P533" s="32"/>
      <c r="Q533" s="32"/>
      <c r="R533" s="32"/>
      <c r="S533" s="32"/>
      <c r="T533" s="32"/>
      <c r="U533" s="32"/>
      <c r="V533" s="32"/>
      <c r="W533" s="32"/>
      <c r="X533" s="32"/>
      <c r="Y533" s="32"/>
      <c r="Z533" s="32"/>
      <c r="AA533" s="3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32"/>
      <c r="O534" s="32"/>
      <c r="P534" s="32"/>
      <c r="Q534" s="32"/>
      <c r="R534" s="32"/>
      <c r="S534" s="32"/>
      <c r="T534" s="32"/>
      <c r="U534" s="32"/>
      <c r="V534" s="32"/>
      <c r="W534" s="32"/>
      <c r="X534" s="32"/>
      <c r="Y534" s="32"/>
      <c r="Z534" s="32"/>
      <c r="AA534" s="3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32"/>
      <c r="O535" s="32"/>
      <c r="P535" s="32"/>
      <c r="Q535" s="32"/>
      <c r="R535" s="32"/>
      <c r="S535" s="32"/>
      <c r="T535" s="32"/>
      <c r="U535" s="32"/>
      <c r="V535" s="32"/>
      <c r="W535" s="32"/>
      <c r="X535" s="32"/>
      <c r="Y535" s="32"/>
      <c r="Z535" s="32"/>
      <c r="AA535" s="3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32"/>
      <c r="O536" s="32"/>
      <c r="P536" s="32"/>
      <c r="Q536" s="32"/>
      <c r="R536" s="32"/>
      <c r="S536" s="32"/>
      <c r="T536" s="32"/>
      <c r="U536" s="32"/>
      <c r="V536" s="32"/>
      <c r="W536" s="32"/>
      <c r="X536" s="32"/>
      <c r="Y536" s="32"/>
      <c r="Z536" s="32"/>
      <c r="AA536" s="3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32"/>
      <c r="O537" s="32"/>
      <c r="P537" s="32"/>
      <c r="Q537" s="32"/>
      <c r="R537" s="32"/>
      <c r="S537" s="32"/>
      <c r="T537" s="32"/>
      <c r="U537" s="32"/>
      <c r="V537" s="32"/>
      <c r="W537" s="32"/>
      <c r="X537" s="32"/>
      <c r="Y537" s="32"/>
      <c r="Z537" s="32"/>
      <c r="AA537" s="3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32"/>
      <c r="O538" s="32"/>
      <c r="P538" s="32"/>
      <c r="Q538" s="32"/>
      <c r="R538" s="32"/>
      <c r="S538" s="32"/>
      <c r="T538" s="32"/>
      <c r="U538" s="32"/>
      <c r="V538" s="32"/>
      <c r="W538" s="32"/>
      <c r="X538" s="32"/>
      <c r="Y538" s="32"/>
      <c r="Z538" s="32"/>
      <c r="AA538" s="3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32"/>
      <c r="O539" s="32"/>
      <c r="P539" s="32"/>
      <c r="Q539" s="32"/>
      <c r="R539" s="32"/>
      <c r="S539" s="32"/>
      <c r="T539" s="32"/>
      <c r="U539" s="32"/>
      <c r="V539" s="32"/>
      <c r="W539" s="32"/>
      <c r="X539" s="32"/>
      <c r="Y539" s="32"/>
      <c r="Z539" s="32"/>
      <c r="AA539" s="3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32"/>
      <c r="O540" s="32"/>
      <c r="P540" s="32"/>
      <c r="Q540" s="32"/>
      <c r="R540" s="32"/>
      <c r="S540" s="32"/>
      <c r="T540" s="32"/>
      <c r="U540" s="32"/>
      <c r="V540" s="32"/>
      <c r="W540" s="32"/>
      <c r="X540" s="32"/>
      <c r="Y540" s="32"/>
      <c r="Z540" s="32"/>
      <c r="AA540" s="3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32"/>
      <c r="O541" s="32"/>
      <c r="P541" s="32"/>
      <c r="Q541" s="32"/>
      <c r="R541" s="32"/>
      <c r="S541" s="32"/>
      <c r="T541" s="32"/>
      <c r="U541" s="32"/>
      <c r="V541" s="32"/>
      <c r="W541" s="32"/>
      <c r="X541" s="32"/>
      <c r="Y541" s="32"/>
      <c r="Z541" s="32"/>
      <c r="AA541" s="3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32"/>
      <c r="O542" s="32"/>
      <c r="P542" s="32"/>
      <c r="Q542" s="32"/>
      <c r="R542" s="32"/>
      <c r="S542" s="32"/>
      <c r="T542" s="32"/>
      <c r="U542" s="32"/>
      <c r="V542" s="32"/>
      <c r="W542" s="32"/>
      <c r="X542" s="32"/>
      <c r="Y542" s="32"/>
      <c r="Z542" s="32"/>
      <c r="AA542" s="3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32"/>
      <c r="O543" s="32"/>
      <c r="P543" s="32"/>
      <c r="Q543" s="32"/>
      <c r="R543" s="32"/>
      <c r="S543" s="32"/>
      <c r="T543" s="32"/>
      <c r="U543" s="32"/>
      <c r="V543" s="32"/>
      <c r="W543" s="32"/>
      <c r="X543" s="32"/>
      <c r="Y543" s="32"/>
      <c r="Z543" s="32"/>
      <c r="AA543" s="3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32"/>
      <c r="O544" s="32"/>
      <c r="P544" s="32"/>
      <c r="Q544" s="32"/>
      <c r="R544" s="32"/>
      <c r="S544" s="32"/>
      <c r="T544" s="32"/>
      <c r="U544" s="32"/>
      <c r="V544" s="32"/>
      <c r="W544" s="32"/>
      <c r="X544" s="32"/>
      <c r="Y544" s="32"/>
      <c r="Z544" s="32"/>
      <c r="AA544" s="3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32"/>
      <c r="O545" s="32"/>
      <c r="P545" s="32"/>
      <c r="Q545" s="32"/>
      <c r="R545" s="32"/>
      <c r="S545" s="32"/>
      <c r="T545" s="32"/>
      <c r="U545" s="32"/>
      <c r="V545" s="32"/>
      <c r="W545" s="32"/>
      <c r="X545" s="32"/>
      <c r="Y545" s="32"/>
      <c r="Z545" s="32"/>
      <c r="AA545" s="3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32"/>
      <c r="O546" s="32"/>
      <c r="P546" s="32"/>
      <c r="Q546" s="32"/>
      <c r="R546" s="32"/>
      <c r="S546" s="32"/>
      <c r="T546" s="32"/>
      <c r="U546" s="32"/>
      <c r="V546" s="32"/>
      <c r="W546" s="32"/>
      <c r="X546" s="32"/>
      <c r="Y546" s="32"/>
      <c r="Z546" s="32"/>
      <c r="AA546" s="3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32"/>
      <c r="O547" s="32"/>
      <c r="P547" s="32"/>
      <c r="Q547" s="32"/>
      <c r="R547" s="32"/>
      <c r="S547" s="32"/>
      <c r="T547" s="32"/>
      <c r="U547" s="32"/>
      <c r="V547" s="32"/>
      <c r="W547" s="32"/>
      <c r="X547" s="32"/>
      <c r="Y547" s="32"/>
      <c r="Z547" s="32"/>
      <c r="AA547" s="3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32"/>
      <c r="O548" s="32"/>
      <c r="P548" s="32"/>
      <c r="Q548" s="32"/>
      <c r="R548" s="32"/>
      <c r="S548" s="32"/>
      <c r="T548" s="32"/>
      <c r="U548" s="32"/>
      <c r="V548" s="32"/>
      <c r="W548" s="32"/>
      <c r="X548" s="32"/>
      <c r="Y548" s="32"/>
      <c r="Z548" s="32"/>
      <c r="AA548" s="3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32"/>
      <c r="O549" s="32"/>
      <c r="P549" s="32"/>
      <c r="Q549" s="32"/>
      <c r="R549" s="32"/>
      <c r="S549" s="32"/>
      <c r="T549" s="32"/>
      <c r="U549" s="32"/>
      <c r="V549" s="32"/>
      <c r="W549" s="32"/>
      <c r="X549" s="32"/>
      <c r="Y549" s="32"/>
      <c r="Z549" s="32"/>
      <c r="AA549" s="3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32"/>
      <c r="O550" s="32"/>
      <c r="P550" s="32"/>
      <c r="Q550" s="32"/>
      <c r="R550" s="32"/>
      <c r="S550" s="32"/>
      <c r="T550" s="32"/>
      <c r="U550" s="32"/>
      <c r="V550" s="32"/>
      <c r="W550" s="32"/>
      <c r="X550" s="32"/>
      <c r="Y550" s="32"/>
      <c r="Z550" s="32"/>
      <c r="AA550" s="3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32"/>
      <c r="O551" s="32"/>
      <c r="P551" s="32"/>
      <c r="Q551" s="32"/>
      <c r="R551" s="32"/>
      <c r="S551" s="32"/>
      <c r="T551" s="32"/>
      <c r="U551" s="32"/>
      <c r="V551" s="32"/>
      <c r="W551" s="32"/>
      <c r="X551" s="32"/>
      <c r="Y551" s="32"/>
      <c r="Z551" s="32"/>
      <c r="AA551" s="3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32"/>
      <c r="O552" s="32"/>
      <c r="P552" s="32"/>
      <c r="Q552" s="32"/>
      <c r="R552" s="32"/>
      <c r="S552" s="32"/>
      <c r="T552" s="32"/>
      <c r="U552" s="32"/>
      <c r="V552" s="32"/>
      <c r="W552" s="32"/>
      <c r="X552" s="32"/>
      <c r="Y552" s="32"/>
      <c r="Z552" s="32"/>
      <c r="AA552" s="3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32"/>
      <c r="O553" s="32"/>
      <c r="P553" s="32"/>
      <c r="Q553" s="32"/>
      <c r="R553" s="32"/>
      <c r="S553" s="32"/>
      <c r="T553" s="32"/>
      <c r="U553" s="32"/>
      <c r="V553" s="32"/>
      <c r="W553" s="32"/>
      <c r="X553" s="32"/>
      <c r="Y553" s="32"/>
      <c r="Z553" s="32"/>
      <c r="AA553" s="3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32"/>
      <c r="O554" s="32"/>
      <c r="P554" s="32"/>
      <c r="Q554" s="32"/>
      <c r="R554" s="32"/>
      <c r="S554" s="32"/>
      <c r="T554" s="32"/>
      <c r="U554" s="32"/>
      <c r="V554" s="32"/>
      <c r="W554" s="32"/>
      <c r="X554" s="32"/>
      <c r="Y554" s="32"/>
      <c r="Z554" s="32"/>
      <c r="AA554" s="3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32"/>
      <c r="O555" s="32"/>
      <c r="P555" s="32"/>
      <c r="Q555" s="32"/>
      <c r="R555" s="32"/>
      <c r="S555" s="32"/>
      <c r="T555" s="32"/>
      <c r="U555" s="32"/>
      <c r="V555" s="32"/>
      <c r="W555" s="32"/>
      <c r="X555" s="32"/>
      <c r="Y555" s="32"/>
      <c r="Z555" s="32"/>
      <c r="AA555" s="3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32"/>
      <c r="O556" s="32"/>
      <c r="P556" s="32"/>
      <c r="Q556" s="32"/>
      <c r="R556" s="32"/>
      <c r="S556" s="32"/>
      <c r="T556" s="32"/>
      <c r="U556" s="32"/>
      <c r="V556" s="32"/>
      <c r="W556" s="32"/>
      <c r="X556" s="32"/>
      <c r="Y556" s="32"/>
      <c r="Z556" s="32"/>
      <c r="AA556" s="3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32"/>
      <c r="O557" s="32"/>
      <c r="P557" s="32"/>
      <c r="Q557" s="32"/>
      <c r="R557" s="32"/>
      <c r="S557" s="32"/>
      <c r="T557" s="32"/>
      <c r="U557" s="32"/>
      <c r="V557" s="32"/>
      <c r="W557" s="32"/>
      <c r="X557" s="32"/>
      <c r="Y557" s="32"/>
      <c r="Z557" s="32"/>
      <c r="AA557" s="3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32"/>
      <c r="O558" s="32"/>
      <c r="P558" s="32"/>
      <c r="Q558" s="32"/>
      <c r="R558" s="32"/>
      <c r="S558" s="32"/>
      <c r="T558" s="32"/>
      <c r="U558" s="32"/>
      <c r="V558" s="32"/>
      <c r="W558" s="32"/>
      <c r="X558" s="32"/>
      <c r="Y558" s="32"/>
      <c r="Z558" s="32"/>
      <c r="AA558" s="3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32"/>
      <c r="O559" s="32"/>
      <c r="P559" s="32"/>
      <c r="Q559" s="32"/>
      <c r="R559" s="32"/>
      <c r="S559" s="32"/>
      <c r="T559" s="32"/>
      <c r="U559" s="32"/>
      <c r="V559" s="32"/>
      <c r="W559" s="32"/>
      <c r="X559" s="32"/>
      <c r="Y559" s="32"/>
      <c r="Z559" s="32"/>
      <c r="AA559" s="3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32"/>
      <c r="O560" s="32"/>
      <c r="P560" s="32"/>
      <c r="Q560" s="32"/>
      <c r="R560" s="32"/>
      <c r="S560" s="32"/>
      <c r="T560" s="32"/>
      <c r="U560" s="32"/>
      <c r="V560" s="32"/>
      <c r="W560" s="32"/>
      <c r="X560" s="32"/>
      <c r="Y560" s="32"/>
      <c r="Z560" s="32"/>
      <c r="AA560" s="3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32"/>
      <c r="O561" s="32"/>
      <c r="P561" s="32"/>
      <c r="Q561" s="32"/>
      <c r="R561" s="32"/>
      <c r="S561" s="32"/>
      <c r="T561" s="32"/>
      <c r="U561" s="32"/>
      <c r="V561" s="32"/>
      <c r="W561" s="32"/>
      <c r="X561" s="32"/>
      <c r="Y561" s="32"/>
      <c r="Z561" s="32"/>
      <c r="AA561" s="3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32"/>
      <c r="O562" s="32"/>
      <c r="P562" s="32"/>
      <c r="Q562" s="32"/>
      <c r="R562" s="32"/>
      <c r="S562" s="32"/>
      <c r="T562" s="32"/>
      <c r="U562" s="32"/>
      <c r="V562" s="32"/>
      <c r="W562" s="32"/>
      <c r="X562" s="32"/>
      <c r="Y562" s="32"/>
      <c r="Z562" s="32"/>
      <c r="AA562" s="3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32"/>
      <c r="O563" s="32"/>
      <c r="P563" s="32"/>
      <c r="Q563" s="32"/>
      <c r="R563" s="32"/>
      <c r="S563" s="32"/>
      <c r="T563" s="32"/>
      <c r="U563" s="32"/>
      <c r="V563" s="32"/>
      <c r="W563" s="32"/>
      <c r="X563" s="32"/>
      <c r="Y563" s="32"/>
      <c r="Z563" s="32"/>
      <c r="AA563" s="3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32"/>
      <c r="O564" s="32"/>
      <c r="P564" s="32"/>
      <c r="Q564" s="32"/>
      <c r="R564" s="32"/>
      <c r="S564" s="32"/>
      <c r="T564" s="32"/>
      <c r="U564" s="32"/>
      <c r="V564" s="32"/>
      <c r="W564" s="32"/>
      <c r="X564" s="32"/>
      <c r="Y564" s="32"/>
      <c r="Z564" s="32"/>
      <c r="AA564" s="3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32"/>
      <c r="O565" s="32"/>
      <c r="P565" s="32"/>
      <c r="Q565" s="32"/>
      <c r="R565" s="32"/>
      <c r="S565" s="32"/>
      <c r="T565" s="32"/>
      <c r="U565" s="32"/>
      <c r="V565" s="32"/>
      <c r="W565" s="32"/>
      <c r="X565" s="32"/>
      <c r="Y565" s="32"/>
      <c r="Z565" s="32"/>
      <c r="AA565" s="3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32"/>
      <c r="O566" s="32"/>
      <c r="P566" s="32"/>
      <c r="Q566" s="32"/>
      <c r="R566" s="32"/>
      <c r="S566" s="32"/>
      <c r="T566" s="32"/>
      <c r="U566" s="32"/>
      <c r="V566" s="32"/>
      <c r="W566" s="32"/>
      <c r="X566" s="32"/>
      <c r="Y566" s="32"/>
      <c r="Z566" s="32"/>
      <c r="AA566" s="3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32"/>
      <c r="O567" s="32"/>
      <c r="P567" s="32"/>
      <c r="Q567" s="32"/>
      <c r="R567" s="32"/>
      <c r="S567" s="32"/>
      <c r="T567" s="32"/>
      <c r="U567" s="32"/>
      <c r="V567" s="32"/>
      <c r="W567" s="32"/>
      <c r="X567" s="32"/>
      <c r="Y567" s="32"/>
      <c r="Z567" s="32"/>
      <c r="AA567" s="3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32"/>
      <c r="O568" s="32"/>
      <c r="P568" s="32"/>
      <c r="Q568" s="32"/>
      <c r="R568" s="32"/>
      <c r="S568" s="32"/>
      <c r="T568" s="32"/>
      <c r="U568" s="32"/>
      <c r="V568" s="32"/>
      <c r="W568" s="32"/>
      <c r="X568" s="32"/>
      <c r="Y568" s="32"/>
      <c r="Z568" s="32"/>
      <c r="AA568" s="3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32"/>
      <c r="O569" s="32"/>
      <c r="P569" s="32"/>
      <c r="Q569" s="32"/>
      <c r="R569" s="32"/>
      <c r="S569" s="32"/>
      <c r="T569" s="32"/>
      <c r="U569" s="32"/>
      <c r="V569" s="32"/>
      <c r="W569" s="32"/>
      <c r="X569" s="32"/>
      <c r="Y569" s="32"/>
      <c r="Z569" s="32"/>
      <c r="AA569" s="3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32"/>
      <c r="O570" s="32"/>
      <c r="P570" s="32"/>
      <c r="Q570" s="32"/>
      <c r="R570" s="32"/>
      <c r="S570" s="32"/>
      <c r="T570" s="32"/>
      <c r="U570" s="32"/>
      <c r="V570" s="32"/>
      <c r="W570" s="32"/>
      <c r="X570" s="32"/>
      <c r="Y570" s="32"/>
      <c r="Z570" s="32"/>
      <c r="AA570" s="3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32"/>
      <c r="O571" s="32"/>
      <c r="P571" s="32"/>
      <c r="Q571" s="32"/>
      <c r="R571" s="32"/>
      <c r="S571" s="32"/>
      <c r="T571" s="32"/>
      <c r="U571" s="32"/>
      <c r="V571" s="32"/>
      <c r="W571" s="32"/>
      <c r="X571" s="32"/>
      <c r="Y571" s="32"/>
      <c r="Z571" s="32"/>
      <c r="AA571" s="3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32"/>
      <c r="O572" s="32"/>
      <c r="P572" s="32"/>
      <c r="Q572" s="32"/>
      <c r="R572" s="32"/>
      <c r="S572" s="32"/>
      <c r="T572" s="32"/>
      <c r="U572" s="32"/>
      <c r="V572" s="32"/>
      <c r="W572" s="32"/>
      <c r="X572" s="32"/>
      <c r="Y572" s="32"/>
      <c r="Z572" s="32"/>
      <c r="AA572" s="3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32"/>
      <c r="O573" s="32"/>
      <c r="P573" s="32"/>
      <c r="Q573" s="32"/>
      <c r="R573" s="32"/>
      <c r="S573" s="32"/>
      <c r="T573" s="32"/>
      <c r="U573" s="32"/>
      <c r="V573" s="32"/>
      <c r="W573" s="32"/>
      <c r="X573" s="32"/>
      <c r="Y573" s="32"/>
      <c r="Z573" s="32"/>
      <c r="AA573" s="3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32"/>
      <c r="O574" s="32"/>
      <c r="P574" s="32"/>
      <c r="Q574" s="32"/>
      <c r="R574" s="32"/>
      <c r="S574" s="32"/>
      <c r="T574" s="32"/>
      <c r="U574" s="32"/>
      <c r="V574" s="32"/>
      <c r="W574" s="32"/>
      <c r="X574" s="32"/>
      <c r="Y574" s="32"/>
      <c r="Z574" s="32"/>
      <c r="AA574" s="3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32"/>
      <c r="O575" s="32"/>
      <c r="P575" s="32"/>
      <c r="Q575" s="32"/>
      <c r="R575" s="32"/>
      <c r="S575" s="32"/>
      <c r="T575" s="32"/>
      <c r="U575" s="32"/>
      <c r="V575" s="32"/>
      <c r="W575" s="32"/>
      <c r="X575" s="32"/>
      <c r="Y575" s="32"/>
      <c r="Z575" s="32"/>
      <c r="AA575" s="3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32"/>
      <c r="O576" s="32"/>
      <c r="P576" s="32"/>
      <c r="Q576" s="32"/>
      <c r="R576" s="32"/>
      <c r="S576" s="32"/>
      <c r="T576" s="32"/>
      <c r="U576" s="32"/>
      <c r="V576" s="32"/>
      <c r="W576" s="32"/>
      <c r="X576" s="32"/>
      <c r="Y576" s="32"/>
      <c r="Z576" s="32"/>
      <c r="AA576" s="3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32"/>
      <c r="O577" s="32"/>
      <c r="P577" s="32"/>
      <c r="Q577" s="32"/>
      <c r="R577" s="32"/>
      <c r="S577" s="32"/>
      <c r="T577" s="32"/>
      <c r="U577" s="32"/>
      <c r="V577" s="32"/>
      <c r="W577" s="32"/>
      <c r="X577" s="32"/>
      <c r="Y577" s="32"/>
      <c r="Z577" s="32"/>
      <c r="AA577" s="3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32"/>
      <c r="O578" s="32"/>
      <c r="P578" s="32"/>
      <c r="Q578" s="32"/>
      <c r="R578" s="32"/>
      <c r="S578" s="32"/>
      <c r="T578" s="32"/>
      <c r="U578" s="32"/>
      <c r="V578" s="32"/>
      <c r="W578" s="32"/>
      <c r="X578" s="32"/>
      <c r="Y578" s="32"/>
      <c r="Z578" s="32"/>
      <c r="AA578" s="3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32"/>
      <c r="O579" s="32"/>
      <c r="P579" s="32"/>
      <c r="Q579" s="32"/>
      <c r="R579" s="32"/>
      <c r="S579" s="32"/>
      <c r="T579" s="32"/>
      <c r="U579" s="32"/>
      <c r="V579" s="32"/>
      <c r="W579" s="32"/>
      <c r="X579" s="32"/>
      <c r="Y579" s="32"/>
      <c r="Z579" s="32"/>
      <c r="AA579" s="3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32"/>
      <c r="O580" s="32"/>
      <c r="P580" s="32"/>
      <c r="Q580" s="32"/>
      <c r="R580" s="32"/>
      <c r="S580" s="32"/>
      <c r="T580" s="32"/>
      <c r="U580" s="32"/>
      <c r="V580" s="32"/>
      <c r="W580" s="32"/>
      <c r="X580" s="32"/>
      <c r="Y580" s="32"/>
      <c r="Z580" s="32"/>
      <c r="AA580" s="3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32"/>
      <c r="O581" s="32"/>
      <c r="P581" s="32"/>
      <c r="Q581" s="32"/>
      <c r="R581" s="32"/>
      <c r="S581" s="32"/>
      <c r="T581" s="32"/>
      <c r="U581" s="32"/>
      <c r="V581" s="32"/>
      <c r="W581" s="32"/>
      <c r="X581" s="32"/>
      <c r="Y581" s="32"/>
      <c r="Z581" s="32"/>
      <c r="AA581" s="3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32"/>
      <c r="O582" s="32"/>
      <c r="P582" s="32"/>
      <c r="Q582" s="32"/>
      <c r="R582" s="32"/>
      <c r="S582" s="32"/>
      <c r="T582" s="32"/>
      <c r="U582" s="32"/>
      <c r="V582" s="32"/>
      <c r="W582" s="32"/>
      <c r="X582" s="32"/>
      <c r="Y582" s="32"/>
      <c r="Z582" s="32"/>
      <c r="AA582" s="3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32"/>
      <c r="O583" s="32"/>
      <c r="P583" s="32"/>
      <c r="Q583" s="32"/>
      <c r="R583" s="32"/>
      <c r="S583" s="32"/>
      <c r="T583" s="32"/>
      <c r="U583" s="32"/>
      <c r="V583" s="32"/>
      <c r="W583" s="32"/>
      <c r="X583" s="32"/>
      <c r="Y583" s="32"/>
      <c r="Z583" s="32"/>
      <c r="AA583" s="3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32"/>
      <c r="O584" s="32"/>
      <c r="P584" s="32"/>
      <c r="Q584" s="32"/>
      <c r="R584" s="32"/>
      <c r="S584" s="32"/>
      <c r="T584" s="32"/>
      <c r="U584" s="32"/>
      <c r="V584" s="32"/>
      <c r="W584" s="32"/>
      <c r="X584" s="32"/>
      <c r="Y584" s="32"/>
      <c r="Z584" s="32"/>
      <c r="AA584" s="3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32"/>
      <c r="O585" s="32"/>
      <c r="P585" s="32"/>
      <c r="Q585" s="32"/>
      <c r="R585" s="32"/>
      <c r="S585" s="32"/>
      <c r="T585" s="32"/>
      <c r="U585" s="32"/>
      <c r="V585" s="32"/>
      <c r="W585" s="32"/>
      <c r="X585" s="32"/>
      <c r="Y585" s="32"/>
      <c r="Z585" s="32"/>
      <c r="AA585" s="3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32"/>
      <c r="O586" s="32"/>
      <c r="P586" s="32"/>
      <c r="Q586" s="32"/>
      <c r="R586" s="32"/>
      <c r="S586" s="32"/>
      <c r="T586" s="32"/>
      <c r="U586" s="32"/>
      <c r="V586" s="32"/>
      <c r="W586" s="32"/>
      <c r="X586" s="32"/>
      <c r="Y586" s="32"/>
      <c r="Z586" s="32"/>
      <c r="AA586" s="3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32"/>
      <c r="O587" s="32"/>
      <c r="P587" s="32"/>
      <c r="Q587" s="32"/>
      <c r="R587" s="32"/>
      <c r="S587" s="32"/>
      <c r="T587" s="32"/>
      <c r="U587" s="32"/>
      <c r="V587" s="32"/>
      <c r="W587" s="32"/>
      <c r="X587" s="32"/>
      <c r="Y587" s="32"/>
      <c r="Z587" s="32"/>
      <c r="AA587" s="3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32"/>
      <c r="O588" s="32"/>
      <c r="P588" s="32"/>
      <c r="Q588" s="32"/>
      <c r="R588" s="32"/>
      <c r="S588" s="32"/>
      <c r="T588" s="32"/>
      <c r="U588" s="32"/>
      <c r="V588" s="32"/>
      <c r="W588" s="32"/>
      <c r="X588" s="32"/>
      <c r="Y588" s="32"/>
      <c r="Z588" s="32"/>
      <c r="AA588" s="3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32"/>
      <c r="O589" s="32"/>
      <c r="P589" s="32"/>
      <c r="Q589" s="32"/>
      <c r="R589" s="32"/>
      <c r="S589" s="32"/>
      <c r="T589" s="32"/>
      <c r="U589" s="32"/>
      <c r="V589" s="32"/>
      <c r="W589" s="32"/>
      <c r="X589" s="32"/>
      <c r="Y589" s="32"/>
      <c r="Z589" s="32"/>
      <c r="AA589" s="3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32"/>
      <c r="O590" s="32"/>
      <c r="P590" s="32"/>
      <c r="Q590" s="32"/>
      <c r="R590" s="32"/>
      <c r="S590" s="32"/>
      <c r="T590" s="32"/>
      <c r="U590" s="32"/>
      <c r="V590" s="32"/>
      <c r="W590" s="32"/>
      <c r="X590" s="32"/>
      <c r="Y590" s="32"/>
      <c r="Z590" s="32"/>
      <c r="AA590" s="3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32"/>
      <c r="O591" s="32"/>
      <c r="P591" s="32"/>
      <c r="Q591" s="32"/>
      <c r="R591" s="32"/>
      <c r="S591" s="32"/>
      <c r="T591" s="32"/>
      <c r="U591" s="32"/>
      <c r="V591" s="32"/>
      <c r="W591" s="32"/>
      <c r="X591" s="32"/>
      <c r="Y591" s="32"/>
      <c r="Z591" s="32"/>
      <c r="AA591" s="3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32"/>
      <c r="O592" s="32"/>
      <c r="P592" s="32"/>
      <c r="Q592" s="32"/>
      <c r="R592" s="32"/>
      <c r="S592" s="32"/>
      <c r="T592" s="32"/>
      <c r="U592" s="32"/>
      <c r="V592" s="32"/>
      <c r="W592" s="32"/>
      <c r="X592" s="32"/>
      <c r="Y592" s="32"/>
      <c r="Z592" s="32"/>
      <c r="AA592" s="3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32"/>
      <c r="O593" s="32"/>
      <c r="P593" s="32"/>
      <c r="Q593" s="32"/>
      <c r="R593" s="32"/>
      <c r="S593" s="32"/>
      <c r="T593" s="32"/>
      <c r="U593" s="32"/>
      <c r="V593" s="32"/>
      <c r="W593" s="32"/>
      <c r="X593" s="32"/>
      <c r="Y593" s="32"/>
      <c r="Z593" s="32"/>
      <c r="AA593" s="3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32"/>
      <c r="O594" s="32"/>
      <c r="P594" s="32"/>
      <c r="Q594" s="32"/>
      <c r="R594" s="32"/>
      <c r="S594" s="32"/>
      <c r="T594" s="32"/>
      <c r="U594" s="32"/>
      <c r="V594" s="32"/>
      <c r="W594" s="32"/>
      <c r="X594" s="32"/>
      <c r="Y594" s="32"/>
      <c r="Z594" s="32"/>
      <c r="AA594" s="3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32"/>
      <c r="O595" s="32"/>
      <c r="P595" s="32"/>
      <c r="Q595" s="32"/>
      <c r="R595" s="32"/>
      <c r="S595" s="32"/>
      <c r="T595" s="32"/>
      <c r="U595" s="32"/>
      <c r="V595" s="32"/>
      <c r="W595" s="32"/>
      <c r="X595" s="32"/>
      <c r="Y595" s="32"/>
      <c r="Z595" s="32"/>
      <c r="AA595" s="3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32"/>
      <c r="O596" s="32"/>
      <c r="P596" s="32"/>
      <c r="Q596" s="32"/>
      <c r="R596" s="32"/>
      <c r="S596" s="32"/>
      <c r="T596" s="32"/>
      <c r="U596" s="32"/>
      <c r="V596" s="32"/>
      <c r="W596" s="32"/>
      <c r="X596" s="32"/>
      <c r="Y596" s="32"/>
      <c r="Z596" s="32"/>
      <c r="AA596" s="3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32"/>
      <c r="O597" s="32"/>
      <c r="P597" s="32"/>
      <c r="Q597" s="32"/>
      <c r="R597" s="32"/>
      <c r="S597" s="32"/>
      <c r="T597" s="32"/>
      <c r="U597" s="32"/>
      <c r="V597" s="32"/>
      <c r="W597" s="32"/>
      <c r="X597" s="32"/>
      <c r="Y597" s="32"/>
      <c r="Z597" s="32"/>
      <c r="AA597" s="3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32"/>
      <c r="O598" s="32"/>
      <c r="P598" s="32"/>
      <c r="Q598" s="32"/>
      <c r="R598" s="32"/>
      <c r="S598" s="32"/>
      <c r="T598" s="32"/>
      <c r="U598" s="32"/>
      <c r="V598" s="32"/>
      <c r="W598" s="32"/>
      <c r="X598" s="32"/>
      <c r="Y598" s="32"/>
      <c r="Z598" s="32"/>
      <c r="AA598" s="3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32"/>
      <c r="O599" s="32"/>
      <c r="P599" s="32"/>
      <c r="Q599" s="32"/>
      <c r="R599" s="32"/>
      <c r="S599" s="32"/>
      <c r="T599" s="32"/>
      <c r="U599" s="32"/>
      <c r="V599" s="32"/>
      <c r="W599" s="32"/>
      <c r="X599" s="32"/>
      <c r="Y599" s="32"/>
      <c r="Z599" s="32"/>
      <c r="AA599" s="3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32"/>
      <c r="O600" s="32"/>
      <c r="P600" s="32"/>
      <c r="Q600" s="32"/>
      <c r="R600" s="32"/>
      <c r="S600" s="32"/>
      <c r="T600" s="32"/>
      <c r="U600" s="32"/>
      <c r="V600" s="32"/>
      <c r="W600" s="32"/>
      <c r="X600" s="32"/>
      <c r="Y600" s="32"/>
      <c r="Z600" s="32"/>
      <c r="AA600" s="3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32"/>
      <c r="O601" s="32"/>
      <c r="P601" s="32"/>
      <c r="Q601" s="32"/>
      <c r="R601" s="32"/>
      <c r="S601" s="32"/>
      <c r="T601" s="32"/>
      <c r="U601" s="32"/>
      <c r="V601" s="32"/>
      <c r="W601" s="32"/>
      <c r="X601" s="32"/>
      <c r="Y601" s="32"/>
      <c r="Z601" s="32"/>
      <c r="AA601" s="3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32"/>
      <c r="O602" s="32"/>
      <c r="P602" s="32"/>
      <c r="Q602" s="32"/>
      <c r="R602" s="32"/>
      <c r="S602" s="32"/>
      <c r="T602" s="32"/>
      <c r="U602" s="32"/>
      <c r="V602" s="32"/>
      <c r="W602" s="32"/>
      <c r="X602" s="32"/>
      <c r="Y602" s="32"/>
      <c r="Z602" s="32"/>
      <c r="AA602" s="3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32"/>
      <c r="O603" s="32"/>
      <c r="P603" s="32"/>
      <c r="Q603" s="32"/>
      <c r="R603" s="32"/>
      <c r="S603" s="32"/>
      <c r="T603" s="32"/>
      <c r="U603" s="32"/>
      <c r="V603" s="32"/>
      <c r="W603" s="32"/>
      <c r="X603" s="32"/>
      <c r="Y603" s="32"/>
      <c r="Z603" s="32"/>
      <c r="AA603" s="3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32"/>
      <c r="O604" s="32"/>
      <c r="P604" s="32"/>
      <c r="Q604" s="32"/>
      <c r="R604" s="32"/>
      <c r="S604" s="32"/>
      <c r="T604" s="32"/>
      <c r="U604" s="32"/>
      <c r="V604" s="32"/>
      <c r="W604" s="32"/>
      <c r="X604" s="32"/>
      <c r="Y604" s="32"/>
      <c r="Z604" s="32"/>
      <c r="AA604" s="3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32"/>
      <c r="O605" s="32"/>
      <c r="P605" s="32"/>
      <c r="Q605" s="32"/>
      <c r="R605" s="32"/>
      <c r="S605" s="32"/>
      <c r="T605" s="32"/>
      <c r="U605" s="32"/>
      <c r="V605" s="32"/>
      <c r="W605" s="32"/>
      <c r="X605" s="32"/>
      <c r="Y605" s="32"/>
      <c r="Z605" s="32"/>
      <c r="AA605" s="3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32"/>
      <c r="O606" s="32"/>
      <c r="P606" s="32"/>
      <c r="Q606" s="32"/>
      <c r="R606" s="32"/>
      <c r="S606" s="32"/>
      <c r="T606" s="32"/>
      <c r="U606" s="32"/>
      <c r="V606" s="32"/>
      <c r="W606" s="32"/>
      <c r="X606" s="32"/>
      <c r="Y606" s="32"/>
      <c r="Z606" s="32"/>
      <c r="AA606" s="3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32"/>
      <c r="O607" s="32"/>
      <c r="P607" s="32"/>
      <c r="Q607" s="32"/>
      <c r="R607" s="32"/>
      <c r="S607" s="32"/>
      <c r="T607" s="32"/>
      <c r="U607" s="32"/>
      <c r="V607" s="32"/>
      <c r="W607" s="32"/>
      <c r="X607" s="32"/>
      <c r="Y607" s="32"/>
      <c r="Z607" s="32"/>
      <c r="AA607" s="3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32"/>
      <c r="O608" s="32"/>
      <c r="P608" s="32"/>
      <c r="Q608" s="32"/>
      <c r="R608" s="32"/>
      <c r="S608" s="32"/>
      <c r="T608" s="32"/>
      <c r="U608" s="32"/>
      <c r="V608" s="32"/>
      <c r="W608" s="32"/>
      <c r="X608" s="32"/>
      <c r="Y608" s="32"/>
      <c r="Z608" s="32"/>
      <c r="AA608" s="3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32"/>
      <c r="O609" s="32"/>
      <c r="P609" s="32"/>
      <c r="Q609" s="32"/>
      <c r="R609" s="32"/>
      <c r="S609" s="32"/>
      <c r="T609" s="32"/>
      <c r="U609" s="32"/>
      <c r="V609" s="32"/>
      <c r="W609" s="32"/>
      <c r="X609" s="32"/>
      <c r="Y609" s="32"/>
      <c r="Z609" s="32"/>
      <c r="AA609" s="3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32"/>
      <c r="O610" s="32"/>
      <c r="P610" s="32"/>
      <c r="Q610" s="32"/>
      <c r="R610" s="32"/>
      <c r="S610" s="32"/>
      <c r="T610" s="32"/>
      <c r="U610" s="32"/>
      <c r="V610" s="32"/>
      <c r="W610" s="32"/>
      <c r="X610" s="32"/>
      <c r="Y610" s="32"/>
      <c r="Z610" s="32"/>
      <c r="AA610" s="3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32"/>
      <c r="O611" s="32"/>
      <c r="P611" s="32"/>
      <c r="Q611" s="32"/>
      <c r="R611" s="32"/>
      <c r="S611" s="32"/>
      <c r="T611" s="32"/>
      <c r="U611" s="32"/>
      <c r="V611" s="32"/>
      <c r="W611" s="32"/>
      <c r="X611" s="32"/>
      <c r="Y611" s="32"/>
      <c r="Z611" s="32"/>
      <c r="AA611" s="3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32"/>
      <c r="O612" s="32"/>
      <c r="P612" s="32"/>
      <c r="Q612" s="32"/>
      <c r="R612" s="32"/>
      <c r="S612" s="32"/>
      <c r="T612" s="32"/>
      <c r="U612" s="32"/>
      <c r="V612" s="32"/>
      <c r="W612" s="32"/>
      <c r="X612" s="32"/>
      <c r="Y612" s="32"/>
      <c r="Z612" s="32"/>
      <c r="AA612" s="3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32"/>
      <c r="O613" s="32"/>
      <c r="P613" s="32"/>
      <c r="Q613" s="32"/>
      <c r="R613" s="32"/>
      <c r="S613" s="32"/>
      <c r="T613" s="32"/>
      <c r="U613" s="32"/>
      <c r="V613" s="32"/>
      <c r="W613" s="32"/>
      <c r="X613" s="32"/>
      <c r="Y613" s="32"/>
      <c r="Z613" s="32"/>
      <c r="AA613" s="3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32"/>
      <c r="O614" s="32"/>
      <c r="P614" s="32"/>
      <c r="Q614" s="32"/>
      <c r="R614" s="32"/>
      <c r="S614" s="32"/>
      <c r="T614" s="32"/>
      <c r="U614" s="32"/>
      <c r="V614" s="32"/>
      <c r="W614" s="32"/>
      <c r="X614" s="32"/>
      <c r="Y614" s="32"/>
      <c r="Z614" s="32"/>
      <c r="AA614" s="3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32"/>
      <c r="O615" s="32"/>
      <c r="P615" s="32"/>
      <c r="Q615" s="32"/>
      <c r="R615" s="32"/>
      <c r="S615" s="32"/>
      <c r="T615" s="32"/>
      <c r="U615" s="32"/>
      <c r="V615" s="32"/>
      <c r="W615" s="32"/>
      <c r="X615" s="32"/>
      <c r="Y615" s="32"/>
      <c r="Z615" s="32"/>
      <c r="AA615" s="3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32"/>
      <c r="O616" s="32"/>
      <c r="P616" s="32"/>
      <c r="Q616" s="32"/>
      <c r="R616" s="32"/>
      <c r="S616" s="32"/>
      <c r="T616" s="32"/>
      <c r="U616" s="32"/>
      <c r="V616" s="32"/>
      <c r="W616" s="32"/>
      <c r="X616" s="32"/>
      <c r="Y616" s="32"/>
      <c r="Z616" s="32"/>
      <c r="AA616" s="3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32"/>
      <c r="O617" s="32"/>
      <c r="P617" s="32"/>
      <c r="Q617" s="32"/>
      <c r="R617" s="32"/>
      <c r="S617" s="32"/>
      <c r="T617" s="32"/>
      <c r="U617" s="32"/>
      <c r="V617" s="32"/>
      <c r="W617" s="32"/>
      <c r="X617" s="32"/>
      <c r="Y617" s="32"/>
      <c r="Z617" s="32"/>
      <c r="AA617" s="3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32"/>
      <c r="O618" s="32"/>
      <c r="P618" s="32"/>
      <c r="Q618" s="32"/>
      <c r="R618" s="32"/>
      <c r="S618" s="32"/>
      <c r="T618" s="32"/>
      <c r="U618" s="32"/>
      <c r="V618" s="32"/>
      <c r="W618" s="32"/>
      <c r="X618" s="32"/>
      <c r="Y618" s="32"/>
      <c r="Z618" s="32"/>
      <c r="AA618" s="3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32"/>
      <c r="O619" s="32"/>
      <c r="P619" s="32"/>
      <c r="Q619" s="32"/>
      <c r="R619" s="32"/>
      <c r="S619" s="32"/>
      <c r="T619" s="32"/>
      <c r="U619" s="32"/>
      <c r="V619" s="32"/>
      <c r="W619" s="32"/>
      <c r="X619" s="32"/>
      <c r="Y619" s="32"/>
      <c r="Z619" s="32"/>
      <c r="AA619" s="3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32"/>
      <c r="O620" s="32"/>
      <c r="P620" s="32"/>
      <c r="Q620" s="32"/>
      <c r="R620" s="32"/>
      <c r="S620" s="32"/>
      <c r="T620" s="32"/>
      <c r="U620" s="32"/>
      <c r="V620" s="32"/>
      <c r="W620" s="32"/>
      <c r="X620" s="32"/>
      <c r="Y620" s="32"/>
      <c r="Z620" s="32"/>
      <c r="AA620" s="3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32"/>
      <c r="O621" s="32"/>
      <c r="P621" s="32"/>
      <c r="Q621" s="32"/>
      <c r="R621" s="32"/>
      <c r="S621" s="32"/>
      <c r="T621" s="32"/>
      <c r="U621" s="32"/>
      <c r="V621" s="32"/>
      <c r="W621" s="32"/>
      <c r="X621" s="32"/>
      <c r="Y621" s="32"/>
      <c r="Z621" s="32"/>
      <c r="AA621" s="3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32"/>
      <c r="O622" s="32"/>
      <c r="P622" s="32"/>
      <c r="Q622" s="32"/>
      <c r="R622" s="32"/>
      <c r="S622" s="32"/>
      <c r="T622" s="32"/>
      <c r="U622" s="32"/>
      <c r="V622" s="32"/>
      <c r="W622" s="32"/>
      <c r="X622" s="32"/>
      <c r="Y622" s="32"/>
      <c r="Z622" s="32"/>
      <c r="AA622" s="3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32"/>
      <c r="O623" s="32"/>
      <c r="P623" s="32"/>
      <c r="Q623" s="32"/>
      <c r="R623" s="32"/>
      <c r="S623" s="32"/>
      <c r="T623" s="32"/>
      <c r="U623" s="32"/>
      <c r="V623" s="32"/>
      <c r="W623" s="32"/>
      <c r="X623" s="32"/>
      <c r="Y623" s="32"/>
      <c r="Z623" s="32"/>
      <c r="AA623" s="3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32"/>
      <c r="O624" s="32"/>
      <c r="P624" s="32"/>
      <c r="Q624" s="32"/>
      <c r="R624" s="32"/>
      <c r="S624" s="32"/>
      <c r="T624" s="32"/>
      <c r="U624" s="32"/>
      <c r="V624" s="32"/>
      <c r="W624" s="32"/>
      <c r="X624" s="32"/>
      <c r="Y624" s="32"/>
      <c r="Z624" s="32"/>
      <c r="AA624" s="3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32"/>
      <c r="O625" s="32"/>
      <c r="P625" s="32"/>
      <c r="Q625" s="32"/>
      <c r="R625" s="32"/>
      <c r="S625" s="32"/>
      <c r="T625" s="32"/>
      <c r="U625" s="32"/>
      <c r="V625" s="32"/>
      <c r="W625" s="32"/>
      <c r="X625" s="32"/>
      <c r="Y625" s="32"/>
      <c r="Z625" s="32"/>
      <c r="AA625" s="3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32"/>
      <c r="O626" s="32"/>
      <c r="P626" s="32"/>
      <c r="Q626" s="32"/>
      <c r="R626" s="32"/>
      <c r="S626" s="32"/>
      <c r="T626" s="32"/>
      <c r="U626" s="32"/>
      <c r="V626" s="32"/>
      <c r="W626" s="32"/>
      <c r="X626" s="32"/>
      <c r="Y626" s="32"/>
      <c r="Z626" s="32"/>
      <c r="AA626" s="3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32"/>
      <c r="O627" s="32"/>
      <c r="P627" s="32"/>
      <c r="Q627" s="32"/>
      <c r="R627" s="32"/>
      <c r="S627" s="32"/>
      <c r="T627" s="32"/>
      <c r="U627" s="32"/>
      <c r="V627" s="32"/>
      <c r="W627" s="32"/>
      <c r="X627" s="32"/>
      <c r="Y627" s="32"/>
      <c r="Z627" s="32"/>
      <c r="AA627" s="3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32"/>
      <c r="O628" s="32"/>
      <c r="P628" s="32"/>
      <c r="Q628" s="32"/>
      <c r="R628" s="32"/>
      <c r="S628" s="32"/>
      <c r="T628" s="32"/>
      <c r="U628" s="32"/>
      <c r="V628" s="32"/>
      <c r="W628" s="32"/>
      <c r="X628" s="32"/>
      <c r="Y628" s="32"/>
      <c r="Z628" s="32"/>
      <c r="AA628" s="3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32"/>
      <c r="O629" s="32"/>
      <c r="P629" s="32"/>
      <c r="Q629" s="32"/>
      <c r="R629" s="32"/>
      <c r="S629" s="32"/>
      <c r="T629" s="32"/>
      <c r="U629" s="32"/>
      <c r="V629" s="32"/>
      <c r="W629" s="32"/>
      <c r="X629" s="32"/>
      <c r="Y629" s="32"/>
      <c r="Z629" s="32"/>
      <c r="AA629" s="3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32"/>
      <c r="O630" s="32"/>
      <c r="P630" s="32"/>
      <c r="Q630" s="32"/>
      <c r="R630" s="32"/>
      <c r="S630" s="32"/>
      <c r="T630" s="32"/>
      <c r="U630" s="32"/>
      <c r="V630" s="32"/>
      <c r="W630" s="32"/>
      <c r="X630" s="32"/>
      <c r="Y630" s="32"/>
      <c r="Z630" s="32"/>
      <c r="AA630" s="3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32"/>
      <c r="O631" s="32"/>
      <c r="P631" s="32"/>
      <c r="Q631" s="32"/>
      <c r="R631" s="32"/>
      <c r="S631" s="32"/>
      <c r="T631" s="32"/>
      <c r="U631" s="32"/>
      <c r="V631" s="32"/>
      <c r="W631" s="32"/>
      <c r="X631" s="32"/>
      <c r="Y631" s="32"/>
      <c r="Z631" s="32"/>
      <c r="AA631" s="3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32"/>
      <c r="O632" s="32"/>
      <c r="P632" s="32"/>
      <c r="Q632" s="32"/>
      <c r="R632" s="32"/>
      <c r="S632" s="32"/>
      <c r="T632" s="32"/>
      <c r="U632" s="32"/>
      <c r="V632" s="32"/>
      <c r="W632" s="32"/>
      <c r="X632" s="32"/>
      <c r="Y632" s="32"/>
      <c r="Z632" s="32"/>
      <c r="AA632" s="3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32"/>
      <c r="O633" s="32"/>
      <c r="P633" s="32"/>
      <c r="Q633" s="32"/>
      <c r="R633" s="32"/>
      <c r="S633" s="32"/>
      <c r="T633" s="32"/>
      <c r="U633" s="32"/>
      <c r="V633" s="32"/>
      <c r="W633" s="32"/>
      <c r="X633" s="32"/>
      <c r="Y633" s="32"/>
      <c r="Z633" s="32"/>
      <c r="AA633" s="3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32"/>
      <c r="O634" s="32"/>
      <c r="P634" s="32"/>
      <c r="Q634" s="32"/>
      <c r="R634" s="32"/>
      <c r="S634" s="32"/>
      <c r="T634" s="32"/>
      <c r="U634" s="32"/>
      <c r="V634" s="32"/>
      <c r="W634" s="32"/>
      <c r="X634" s="32"/>
      <c r="Y634" s="32"/>
      <c r="Z634" s="32"/>
      <c r="AA634" s="3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32"/>
      <c r="O635" s="32"/>
      <c r="P635" s="32"/>
      <c r="Q635" s="32"/>
      <c r="R635" s="32"/>
      <c r="S635" s="32"/>
      <c r="T635" s="32"/>
      <c r="U635" s="32"/>
      <c r="V635" s="32"/>
      <c r="W635" s="32"/>
      <c r="X635" s="32"/>
      <c r="Y635" s="32"/>
      <c r="Z635" s="32"/>
      <c r="AA635" s="3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32"/>
      <c r="O636" s="32"/>
      <c r="P636" s="32"/>
      <c r="Q636" s="32"/>
      <c r="R636" s="32"/>
      <c r="S636" s="32"/>
      <c r="T636" s="32"/>
      <c r="U636" s="32"/>
      <c r="V636" s="32"/>
      <c r="W636" s="32"/>
      <c r="X636" s="32"/>
      <c r="Y636" s="32"/>
      <c r="Z636" s="32"/>
      <c r="AA636" s="3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32"/>
      <c r="O637" s="32"/>
      <c r="P637" s="32"/>
      <c r="Q637" s="32"/>
      <c r="R637" s="32"/>
      <c r="S637" s="32"/>
      <c r="T637" s="32"/>
      <c r="U637" s="32"/>
      <c r="V637" s="32"/>
      <c r="W637" s="32"/>
      <c r="X637" s="32"/>
      <c r="Y637" s="32"/>
      <c r="Z637" s="32"/>
      <c r="AA637" s="3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32"/>
      <c r="O638" s="32"/>
      <c r="P638" s="32"/>
      <c r="Q638" s="32"/>
      <c r="R638" s="32"/>
      <c r="S638" s="32"/>
      <c r="T638" s="32"/>
      <c r="U638" s="32"/>
      <c r="V638" s="32"/>
      <c r="W638" s="32"/>
      <c r="X638" s="32"/>
      <c r="Y638" s="32"/>
      <c r="Z638" s="32"/>
      <c r="AA638" s="3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32"/>
      <c r="O639" s="32"/>
      <c r="P639" s="32"/>
      <c r="Q639" s="32"/>
      <c r="R639" s="32"/>
      <c r="S639" s="32"/>
      <c r="T639" s="32"/>
      <c r="U639" s="32"/>
      <c r="V639" s="32"/>
      <c r="W639" s="32"/>
      <c r="X639" s="32"/>
      <c r="Y639" s="32"/>
      <c r="Z639" s="32"/>
      <c r="AA639" s="3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32"/>
      <c r="O640" s="32"/>
      <c r="P640" s="32"/>
      <c r="Q640" s="32"/>
      <c r="R640" s="32"/>
      <c r="S640" s="32"/>
      <c r="T640" s="32"/>
      <c r="U640" s="32"/>
      <c r="V640" s="32"/>
      <c r="W640" s="32"/>
      <c r="X640" s="32"/>
      <c r="Y640" s="32"/>
      <c r="Z640" s="32"/>
      <c r="AA640" s="3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32"/>
      <c r="O641" s="32"/>
      <c r="P641" s="32"/>
      <c r="Q641" s="32"/>
      <c r="R641" s="32"/>
      <c r="S641" s="32"/>
      <c r="T641" s="32"/>
      <c r="U641" s="32"/>
      <c r="V641" s="32"/>
      <c r="W641" s="32"/>
      <c r="X641" s="32"/>
      <c r="Y641" s="32"/>
      <c r="Z641" s="32"/>
      <c r="AA641" s="3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32"/>
      <c r="O642" s="32"/>
      <c r="P642" s="32"/>
      <c r="Q642" s="32"/>
      <c r="R642" s="32"/>
      <c r="S642" s="32"/>
      <c r="T642" s="32"/>
      <c r="U642" s="32"/>
      <c r="V642" s="32"/>
      <c r="W642" s="32"/>
      <c r="X642" s="32"/>
      <c r="Y642" s="32"/>
      <c r="Z642" s="32"/>
      <c r="AA642" s="3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32"/>
      <c r="O643" s="32"/>
      <c r="P643" s="32"/>
      <c r="Q643" s="32"/>
      <c r="R643" s="32"/>
      <c r="S643" s="32"/>
      <c r="T643" s="32"/>
      <c r="U643" s="32"/>
      <c r="V643" s="32"/>
      <c r="W643" s="32"/>
      <c r="X643" s="32"/>
      <c r="Y643" s="32"/>
      <c r="Z643" s="32"/>
      <c r="AA643" s="3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32"/>
      <c r="O644" s="32"/>
      <c r="P644" s="32"/>
      <c r="Q644" s="32"/>
      <c r="R644" s="32"/>
      <c r="S644" s="32"/>
      <c r="T644" s="32"/>
      <c r="U644" s="32"/>
      <c r="V644" s="32"/>
      <c r="W644" s="32"/>
      <c r="X644" s="32"/>
      <c r="Y644" s="32"/>
      <c r="Z644" s="32"/>
      <c r="AA644" s="3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32"/>
      <c r="O645" s="32"/>
      <c r="P645" s="32"/>
      <c r="Q645" s="32"/>
      <c r="R645" s="32"/>
      <c r="S645" s="32"/>
      <c r="T645" s="32"/>
      <c r="U645" s="32"/>
      <c r="V645" s="32"/>
      <c r="W645" s="32"/>
      <c r="X645" s="32"/>
      <c r="Y645" s="32"/>
      <c r="Z645" s="32"/>
      <c r="AA645" s="3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32"/>
      <c r="O646" s="32"/>
      <c r="P646" s="32"/>
      <c r="Q646" s="32"/>
      <c r="R646" s="32"/>
      <c r="S646" s="32"/>
      <c r="T646" s="32"/>
      <c r="U646" s="32"/>
      <c r="V646" s="32"/>
      <c r="W646" s="32"/>
      <c r="X646" s="32"/>
      <c r="Y646" s="32"/>
      <c r="Z646" s="32"/>
      <c r="AA646" s="3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32"/>
      <c r="O647" s="32"/>
      <c r="P647" s="32"/>
      <c r="Q647" s="32"/>
      <c r="R647" s="32"/>
      <c r="S647" s="32"/>
      <c r="T647" s="32"/>
      <c r="U647" s="32"/>
      <c r="V647" s="32"/>
      <c r="W647" s="32"/>
      <c r="X647" s="32"/>
      <c r="Y647" s="32"/>
      <c r="Z647" s="32"/>
      <c r="AA647" s="3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32"/>
      <c r="O648" s="32"/>
      <c r="P648" s="32"/>
      <c r="Q648" s="32"/>
      <c r="R648" s="32"/>
      <c r="S648" s="32"/>
      <c r="T648" s="32"/>
      <c r="U648" s="32"/>
      <c r="V648" s="32"/>
      <c r="W648" s="32"/>
      <c r="X648" s="32"/>
      <c r="Y648" s="32"/>
      <c r="Z648" s="32"/>
      <c r="AA648" s="3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32"/>
      <c r="O649" s="32"/>
      <c r="P649" s="32"/>
      <c r="Q649" s="32"/>
      <c r="R649" s="32"/>
      <c r="S649" s="32"/>
      <c r="T649" s="32"/>
      <c r="U649" s="32"/>
      <c r="V649" s="32"/>
      <c r="W649" s="32"/>
      <c r="X649" s="32"/>
      <c r="Y649" s="32"/>
      <c r="Z649" s="32"/>
      <c r="AA649" s="3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32"/>
      <c r="O650" s="32"/>
      <c r="P650" s="32"/>
      <c r="Q650" s="32"/>
      <c r="R650" s="32"/>
      <c r="S650" s="32"/>
      <c r="T650" s="32"/>
      <c r="U650" s="32"/>
      <c r="V650" s="32"/>
      <c r="W650" s="32"/>
      <c r="X650" s="32"/>
      <c r="Y650" s="32"/>
      <c r="Z650" s="32"/>
      <c r="AA650" s="3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32"/>
      <c r="O651" s="32"/>
      <c r="P651" s="32"/>
      <c r="Q651" s="32"/>
      <c r="R651" s="32"/>
      <c r="S651" s="32"/>
      <c r="T651" s="32"/>
      <c r="U651" s="32"/>
      <c r="V651" s="32"/>
      <c r="W651" s="32"/>
      <c r="X651" s="32"/>
      <c r="Y651" s="32"/>
      <c r="Z651" s="32"/>
      <c r="AA651" s="3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32"/>
      <c r="O652" s="32"/>
      <c r="P652" s="32"/>
      <c r="Q652" s="32"/>
      <c r="R652" s="32"/>
      <c r="S652" s="32"/>
      <c r="T652" s="32"/>
      <c r="U652" s="32"/>
      <c r="V652" s="32"/>
      <c r="W652" s="32"/>
      <c r="X652" s="32"/>
      <c r="Y652" s="32"/>
      <c r="Z652" s="32"/>
      <c r="AA652" s="3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32"/>
      <c r="O653" s="32"/>
      <c r="P653" s="32"/>
      <c r="Q653" s="32"/>
      <c r="R653" s="32"/>
      <c r="S653" s="32"/>
      <c r="T653" s="32"/>
      <c r="U653" s="32"/>
      <c r="V653" s="32"/>
      <c r="W653" s="32"/>
      <c r="X653" s="32"/>
      <c r="Y653" s="32"/>
      <c r="Z653" s="32"/>
      <c r="AA653" s="3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32"/>
      <c r="O654" s="32"/>
      <c r="P654" s="32"/>
      <c r="Q654" s="32"/>
      <c r="R654" s="32"/>
      <c r="S654" s="32"/>
      <c r="T654" s="32"/>
      <c r="U654" s="32"/>
      <c r="V654" s="32"/>
      <c r="W654" s="32"/>
      <c r="X654" s="32"/>
      <c r="Y654" s="32"/>
      <c r="Z654" s="32"/>
      <c r="AA654" s="3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32"/>
      <c r="O655" s="32"/>
      <c r="P655" s="32"/>
      <c r="Q655" s="32"/>
      <c r="R655" s="32"/>
      <c r="S655" s="32"/>
      <c r="T655" s="32"/>
      <c r="U655" s="32"/>
      <c r="V655" s="32"/>
      <c r="W655" s="32"/>
      <c r="X655" s="32"/>
      <c r="Y655" s="32"/>
      <c r="Z655" s="32"/>
      <c r="AA655" s="3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32"/>
      <c r="O656" s="32"/>
      <c r="P656" s="32"/>
      <c r="Q656" s="32"/>
      <c r="R656" s="32"/>
      <c r="S656" s="32"/>
      <c r="T656" s="32"/>
      <c r="U656" s="32"/>
      <c r="V656" s="32"/>
      <c r="W656" s="32"/>
      <c r="X656" s="32"/>
      <c r="Y656" s="32"/>
      <c r="Z656" s="32"/>
      <c r="AA656" s="3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32"/>
      <c r="O657" s="32"/>
      <c r="P657" s="32"/>
      <c r="Q657" s="32"/>
      <c r="R657" s="32"/>
      <c r="S657" s="32"/>
      <c r="T657" s="32"/>
      <c r="U657" s="32"/>
      <c r="V657" s="32"/>
      <c r="W657" s="32"/>
      <c r="X657" s="32"/>
      <c r="Y657" s="32"/>
      <c r="Z657" s="32"/>
      <c r="AA657" s="3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32"/>
      <c r="O658" s="32"/>
      <c r="P658" s="32"/>
      <c r="Q658" s="32"/>
      <c r="R658" s="32"/>
      <c r="S658" s="32"/>
      <c r="T658" s="32"/>
      <c r="U658" s="32"/>
      <c r="V658" s="32"/>
      <c r="W658" s="32"/>
      <c r="X658" s="32"/>
      <c r="Y658" s="32"/>
      <c r="Z658" s="32"/>
      <c r="AA658" s="3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32"/>
      <c r="O659" s="32"/>
      <c r="P659" s="32"/>
      <c r="Q659" s="32"/>
      <c r="R659" s="32"/>
      <c r="S659" s="32"/>
      <c r="T659" s="32"/>
      <c r="U659" s="32"/>
      <c r="V659" s="32"/>
      <c r="W659" s="32"/>
      <c r="X659" s="32"/>
      <c r="Y659" s="32"/>
      <c r="Z659" s="32"/>
      <c r="AA659" s="3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32"/>
      <c r="O660" s="32"/>
      <c r="P660" s="32"/>
      <c r="Q660" s="32"/>
      <c r="R660" s="32"/>
      <c r="S660" s="32"/>
      <c r="T660" s="32"/>
      <c r="U660" s="32"/>
      <c r="V660" s="32"/>
      <c r="W660" s="32"/>
      <c r="X660" s="32"/>
      <c r="Y660" s="32"/>
      <c r="Z660" s="32"/>
      <c r="AA660" s="3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32"/>
      <c r="O661" s="32"/>
      <c r="P661" s="32"/>
      <c r="Q661" s="32"/>
      <c r="R661" s="32"/>
      <c r="S661" s="32"/>
      <c r="T661" s="32"/>
      <c r="U661" s="32"/>
      <c r="V661" s="32"/>
      <c r="W661" s="32"/>
      <c r="X661" s="32"/>
      <c r="Y661" s="32"/>
      <c r="Z661" s="32"/>
      <c r="AA661" s="3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32"/>
      <c r="O662" s="32"/>
      <c r="P662" s="32"/>
      <c r="Q662" s="32"/>
      <c r="R662" s="32"/>
      <c r="S662" s="32"/>
      <c r="T662" s="32"/>
      <c r="U662" s="32"/>
      <c r="V662" s="32"/>
      <c r="W662" s="32"/>
      <c r="X662" s="32"/>
      <c r="Y662" s="32"/>
      <c r="Z662" s="32"/>
      <c r="AA662" s="3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32"/>
      <c r="O663" s="32"/>
      <c r="P663" s="32"/>
      <c r="Q663" s="32"/>
      <c r="R663" s="32"/>
      <c r="S663" s="32"/>
      <c r="T663" s="32"/>
      <c r="U663" s="32"/>
      <c r="V663" s="32"/>
      <c r="W663" s="32"/>
      <c r="X663" s="32"/>
      <c r="Y663" s="32"/>
      <c r="Z663" s="32"/>
      <c r="AA663" s="3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32"/>
      <c r="O664" s="32"/>
      <c r="P664" s="32"/>
      <c r="Q664" s="32"/>
      <c r="R664" s="32"/>
      <c r="S664" s="32"/>
      <c r="T664" s="32"/>
      <c r="U664" s="32"/>
      <c r="V664" s="32"/>
      <c r="W664" s="32"/>
      <c r="X664" s="32"/>
      <c r="Y664" s="32"/>
      <c r="Z664" s="32"/>
      <c r="AA664" s="3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32"/>
      <c r="O665" s="32"/>
      <c r="P665" s="32"/>
      <c r="Q665" s="32"/>
      <c r="R665" s="32"/>
      <c r="S665" s="32"/>
      <c r="T665" s="32"/>
      <c r="U665" s="32"/>
      <c r="V665" s="32"/>
      <c r="W665" s="32"/>
      <c r="X665" s="32"/>
      <c r="Y665" s="32"/>
      <c r="Z665" s="32"/>
      <c r="AA665" s="3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32"/>
      <c r="O666" s="32"/>
      <c r="P666" s="32"/>
      <c r="Q666" s="32"/>
      <c r="R666" s="32"/>
      <c r="S666" s="32"/>
      <c r="T666" s="32"/>
      <c r="U666" s="32"/>
      <c r="V666" s="32"/>
      <c r="W666" s="32"/>
      <c r="X666" s="32"/>
      <c r="Y666" s="32"/>
      <c r="Z666" s="32"/>
      <c r="AA666" s="3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32"/>
      <c r="O667" s="32"/>
      <c r="P667" s="32"/>
      <c r="Q667" s="32"/>
      <c r="R667" s="32"/>
      <c r="S667" s="32"/>
      <c r="T667" s="32"/>
      <c r="U667" s="32"/>
      <c r="V667" s="32"/>
      <c r="W667" s="32"/>
      <c r="X667" s="32"/>
      <c r="Y667" s="32"/>
      <c r="Z667" s="32"/>
      <c r="AA667" s="3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32"/>
      <c r="O668" s="32"/>
      <c r="P668" s="32"/>
      <c r="Q668" s="32"/>
      <c r="R668" s="32"/>
      <c r="S668" s="32"/>
      <c r="T668" s="32"/>
      <c r="U668" s="32"/>
      <c r="V668" s="32"/>
      <c r="W668" s="32"/>
      <c r="X668" s="32"/>
      <c r="Y668" s="32"/>
      <c r="Z668" s="32"/>
      <c r="AA668" s="3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32"/>
      <c r="O669" s="32"/>
      <c r="P669" s="32"/>
      <c r="Q669" s="32"/>
      <c r="R669" s="32"/>
      <c r="S669" s="32"/>
      <c r="T669" s="32"/>
      <c r="U669" s="32"/>
      <c r="V669" s="32"/>
      <c r="W669" s="32"/>
      <c r="X669" s="32"/>
      <c r="Y669" s="32"/>
      <c r="Z669" s="32"/>
      <c r="AA669" s="3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32"/>
      <c r="O670" s="32"/>
      <c r="P670" s="32"/>
      <c r="Q670" s="32"/>
      <c r="R670" s="32"/>
      <c r="S670" s="32"/>
      <c r="T670" s="32"/>
      <c r="U670" s="32"/>
      <c r="V670" s="32"/>
      <c r="W670" s="32"/>
      <c r="X670" s="32"/>
      <c r="Y670" s="32"/>
      <c r="Z670" s="32"/>
      <c r="AA670" s="3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32"/>
      <c r="O671" s="32"/>
      <c r="P671" s="32"/>
      <c r="Q671" s="32"/>
      <c r="R671" s="32"/>
      <c r="S671" s="32"/>
      <c r="T671" s="32"/>
      <c r="U671" s="32"/>
      <c r="V671" s="32"/>
      <c r="W671" s="32"/>
      <c r="X671" s="32"/>
      <c r="Y671" s="32"/>
      <c r="Z671" s="32"/>
      <c r="AA671" s="3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32"/>
      <c r="O672" s="32"/>
      <c r="P672" s="32"/>
      <c r="Q672" s="32"/>
      <c r="R672" s="32"/>
      <c r="S672" s="32"/>
      <c r="T672" s="32"/>
      <c r="U672" s="32"/>
      <c r="V672" s="32"/>
      <c r="W672" s="32"/>
      <c r="X672" s="32"/>
      <c r="Y672" s="32"/>
      <c r="Z672" s="32"/>
      <c r="AA672" s="3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32"/>
      <c r="O673" s="32"/>
      <c r="P673" s="32"/>
      <c r="Q673" s="32"/>
      <c r="R673" s="32"/>
      <c r="S673" s="32"/>
      <c r="T673" s="32"/>
      <c r="U673" s="32"/>
      <c r="V673" s="32"/>
      <c r="W673" s="32"/>
      <c r="X673" s="32"/>
      <c r="Y673" s="32"/>
      <c r="Z673" s="32"/>
      <c r="AA673" s="3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32"/>
      <c r="O674" s="32"/>
      <c r="P674" s="32"/>
      <c r="Q674" s="32"/>
      <c r="R674" s="32"/>
      <c r="S674" s="32"/>
      <c r="T674" s="32"/>
      <c r="U674" s="32"/>
      <c r="V674" s="32"/>
      <c r="W674" s="32"/>
      <c r="X674" s="32"/>
      <c r="Y674" s="32"/>
      <c r="Z674" s="32"/>
      <c r="AA674" s="3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32"/>
      <c r="O675" s="32"/>
      <c r="P675" s="32"/>
      <c r="Q675" s="32"/>
      <c r="R675" s="32"/>
      <c r="S675" s="32"/>
      <c r="T675" s="32"/>
      <c r="U675" s="32"/>
      <c r="V675" s="32"/>
      <c r="W675" s="32"/>
      <c r="X675" s="32"/>
      <c r="Y675" s="32"/>
      <c r="Z675" s="32"/>
      <c r="AA675" s="3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32"/>
      <c r="O676" s="32"/>
      <c r="P676" s="32"/>
      <c r="Q676" s="32"/>
      <c r="R676" s="32"/>
      <c r="S676" s="32"/>
      <c r="T676" s="32"/>
      <c r="U676" s="32"/>
      <c r="V676" s="32"/>
      <c r="W676" s="32"/>
      <c r="X676" s="32"/>
      <c r="Y676" s="32"/>
      <c r="Z676" s="32"/>
      <c r="AA676" s="3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32"/>
      <c r="O677" s="32"/>
      <c r="P677" s="32"/>
      <c r="Q677" s="32"/>
      <c r="R677" s="32"/>
      <c r="S677" s="32"/>
      <c r="T677" s="32"/>
      <c r="U677" s="32"/>
      <c r="V677" s="32"/>
      <c r="W677" s="32"/>
      <c r="X677" s="32"/>
      <c r="Y677" s="32"/>
      <c r="Z677" s="32"/>
      <c r="AA677" s="3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32"/>
      <c r="O678" s="32"/>
      <c r="P678" s="32"/>
      <c r="Q678" s="32"/>
      <c r="R678" s="32"/>
      <c r="S678" s="32"/>
      <c r="T678" s="32"/>
      <c r="U678" s="32"/>
      <c r="V678" s="32"/>
      <c r="W678" s="32"/>
      <c r="X678" s="32"/>
      <c r="Y678" s="32"/>
      <c r="Z678" s="32"/>
      <c r="AA678" s="3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32"/>
      <c r="O679" s="32"/>
      <c r="P679" s="32"/>
      <c r="Q679" s="32"/>
      <c r="R679" s="32"/>
      <c r="S679" s="32"/>
      <c r="T679" s="32"/>
      <c r="U679" s="32"/>
      <c r="V679" s="32"/>
      <c r="W679" s="32"/>
      <c r="X679" s="32"/>
      <c r="Y679" s="32"/>
      <c r="Z679" s="32"/>
      <c r="AA679" s="3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32"/>
      <c r="O680" s="32"/>
      <c r="P680" s="32"/>
      <c r="Q680" s="32"/>
      <c r="R680" s="32"/>
      <c r="S680" s="32"/>
      <c r="T680" s="32"/>
      <c r="U680" s="32"/>
      <c r="V680" s="32"/>
      <c r="W680" s="32"/>
      <c r="X680" s="32"/>
      <c r="Y680" s="32"/>
      <c r="Z680" s="32"/>
      <c r="AA680" s="3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32"/>
      <c r="O681" s="32"/>
      <c r="P681" s="32"/>
      <c r="Q681" s="32"/>
      <c r="R681" s="32"/>
      <c r="S681" s="32"/>
      <c r="T681" s="32"/>
      <c r="U681" s="32"/>
      <c r="V681" s="32"/>
      <c r="W681" s="32"/>
      <c r="X681" s="32"/>
      <c r="Y681" s="32"/>
      <c r="Z681" s="32"/>
      <c r="AA681" s="3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32"/>
      <c r="O682" s="32"/>
      <c r="P682" s="32"/>
      <c r="Q682" s="32"/>
      <c r="R682" s="32"/>
      <c r="S682" s="32"/>
      <c r="T682" s="32"/>
      <c r="U682" s="32"/>
      <c r="V682" s="32"/>
      <c r="W682" s="32"/>
      <c r="X682" s="32"/>
      <c r="Y682" s="32"/>
      <c r="Z682" s="32"/>
      <c r="AA682" s="3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32"/>
      <c r="O683" s="32"/>
      <c r="P683" s="32"/>
      <c r="Q683" s="32"/>
      <c r="R683" s="32"/>
      <c r="S683" s="32"/>
      <c r="T683" s="32"/>
      <c r="U683" s="32"/>
      <c r="V683" s="32"/>
      <c r="W683" s="32"/>
      <c r="X683" s="32"/>
      <c r="Y683" s="32"/>
      <c r="Z683" s="32"/>
      <c r="AA683" s="3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32"/>
      <c r="O684" s="32"/>
      <c r="P684" s="32"/>
      <c r="Q684" s="32"/>
      <c r="R684" s="32"/>
      <c r="S684" s="32"/>
      <c r="T684" s="32"/>
      <c r="U684" s="32"/>
      <c r="V684" s="32"/>
      <c r="W684" s="32"/>
      <c r="X684" s="32"/>
      <c r="Y684" s="32"/>
      <c r="Z684" s="32"/>
      <c r="AA684" s="3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32"/>
      <c r="O685" s="32"/>
      <c r="P685" s="32"/>
      <c r="Q685" s="32"/>
      <c r="R685" s="32"/>
      <c r="S685" s="32"/>
      <c r="T685" s="32"/>
      <c r="U685" s="32"/>
      <c r="V685" s="32"/>
      <c r="W685" s="32"/>
      <c r="X685" s="32"/>
      <c r="Y685" s="32"/>
      <c r="Z685" s="32"/>
      <c r="AA685" s="3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32"/>
      <c r="O686" s="32"/>
      <c r="P686" s="32"/>
      <c r="Q686" s="32"/>
      <c r="R686" s="32"/>
      <c r="S686" s="32"/>
      <c r="T686" s="32"/>
      <c r="U686" s="32"/>
      <c r="V686" s="32"/>
      <c r="W686" s="32"/>
      <c r="X686" s="32"/>
      <c r="Y686" s="32"/>
      <c r="Z686" s="32"/>
      <c r="AA686" s="3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32"/>
      <c r="O687" s="32"/>
      <c r="P687" s="32"/>
      <c r="Q687" s="32"/>
      <c r="R687" s="32"/>
      <c r="S687" s="32"/>
      <c r="T687" s="32"/>
      <c r="U687" s="32"/>
      <c r="V687" s="32"/>
      <c r="W687" s="32"/>
      <c r="X687" s="32"/>
      <c r="Y687" s="32"/>
      <c r="Z687" s="32"/>
      <c r="AA687" s="3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32"/>
      <c r="O688" s="32"/>
      <c r="P688" s="32"/>
      <c r="Q688" s="32"/>
      <c r="R688" s="32"/>
      <c r="S688" s="32"/>
      <c r="T688" s="32"/>
      <c r="U688" s="32"/>
      <c r="V688" s="32"/>
      <c r="W688" s="32"/>
      <c r="X688" s="32"/>
      <c r="Y688" s="32"/>
      <c r="Z688" s="32"/>
      <c r="AA688" s="3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32"/>
      <c r="O689" s="32"/>
      <c r="P689" s="32"/>
      <c r="Q689" s="32"/>
      <c r="R689" s="32"/>
      <c r="S689" s="32"/>
      <c r="T689" s="32"/>
      <c r="U689" s="32"/>
      <c r="V689" s="32"/>
      <c r="W689" s="32"/>
      <c r="X689" s="32"/>
      <c r="Y689" s="32"/>
      <c r="Z689" s="32"/>
      <c r="AA689" s="3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32"/>
      <c r="O690" s="32"/>
      <c r="P690" s="32"/>
      <c r="Q690" s="32"/>
      <c r="R690" s="32"/>
      <c r="S690" s="32"/>
      <c r="T690" s="32"/>
      <c r="U690" s="32"/>
      <c r="V690" s="32"/>
      <c r="W690" s="32"/>
      <c r="X690" s="32"/>
      <c r="Y690" s="32"/>
      <c r="Z690" s="32"/>
      <c r="AA690" s="3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32"/>
      <c r="O691" s="32"/>
      <c r="P691" s="32"/>
      <c r="Q691" s="32"/>
      <c r="R691" s="32"/>
      <c r="S691" s="32"/>
      <c r="T691" s="32"/>
      <c r="U691" s="32"/>
      <c r="V691" s="32"/>
      <c r="W691" s="32"/>
      <c r="X691" s="32"/>
      <c r="Y691" s="32"/>
      <c r="Z691" s="32"/>
      <c r="AA691" s="3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32"/>
      <c r="O692" s="32"/>
      <c r="P692" s="32"/>
      <c r="Q692" s="32"/>
      <c r="R692" s="32"/>
      <c r="S692" s="32"/>
      <c r="T692" s="32"/>
      <c r="U692" s="32"/>
      <c r="V692" s="32"/>
      <c r="W692" s="32"/>
      <c r="X692" s="32"/>
      <c r="Y692" s="32"/>
      <c r="Z692" s="32"/>
      <c r="AA692" s="3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32"/>
      <c r="O693" s="32"/>
      <c r="P693" s="32"/>
      <c r="Q693" s="32"/>
      <c r="R693" s="32"/>
      <c r="S693" s="32"/>
      <c r="T693" s="32"/>
      <c r="U693" s="32"/>
      <c r="V693" s="32"/>
      <c r="W693" s="32"/>
      <c r="X693" s="32"/>
      <c r="Y693" s="32"/>
      <c r="Z693" s="32"/>
      <c r="AA693" s="3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32"/>
      <c r="O694" s="32"/>
      <c r="P694" s="32"/>
      <c r="Q694" s="32"/>
      <c r="R694" s="32"/>
      <c r="S694" s="32"/>
      <c r="T694" s="32"/>
      <c r="U694" s="32"/>
      <c r="V694" s="32"/>
      <c r="W694" s="32"/>
      <c r="X694" s="32"/>
      <c r="Y694" s="32"/>
      <c r="Z694" s="32"/>
      <c r="AA694" s="3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32"/>
      <c r="O695" s="32"/>
      <c r="P695" s="32"/>
      <c r="Q695" s="32"/>
      <c r="R695" s="32"/>
      <c r="S695" s="32"/>
      <c r="T695" s="32"/>
      <c r="U695" s="32"/>
      <c r="V695" s="32"/>
      <c r="W695" s="32"/>
      <c r="X695" s="32"/>
      <c r="Y695" s="32"/>
      <c r="Z695" s="32"/>
      <c r="AA695" s="3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32"/>
      <c r="O696" s="32"/>
      <c r="P696" s="32"/>
      <c r="Q696" s="32"/>
      <c r="R696" s="32"/>
      <c r="S696" s="32"/>
      <c r="T696" s="32"/>
      <c r="U696" s="32"/>
      <c r="V696" s="32"/>
      <c r="W696" s="32"/>
      <c r="X696" s="32"/>
      <c r="Y696" s="32"/>
      <c r="Z696" s="32"/>
      <c r="AA696" s="3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32"/>
      <c r="O697" s="32"/>
      <c r="P697" s="32"/>
      <c r="Q697" s="32"/>
      <c r="R697" s="32"/>
      <c r="S697" s="32"/>
      <c r="T697" s="32"/>
      <c r="U697" s="32"/>
      <c r="V697" s="32"/>
      <c r="W697" s="32"/>
      <c r="X697" s="32"/>
      <c r="Y697" s="32"/>
      <c r="Z697" s="32"/>
      <c r="AA697" s="3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32"/>
      <c r="O698" s="32"/>
      <c r="P698" s="32"/>
      <c r="Q698" s="32"/>
      <c r="R698" s="32"/>
      <c r="S698" s="32"/>
      <c r="T698" s="32"/>
      <c r="U698" s="32"/>
      <c r="V698" s="32"/>
      <c r="W698" s="32"/>
      <c r="X698" s="32"/>
      <c r="Y698" s="32"/>
      <c r="Z698" s="32"/>
      <c r="AA698" s="3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32"/>
      <c r="O699" s="32"/>
      <c r="P699" s="32"/>
      <c r="Q699" s="32"/>
      <c r="R699" s="32"/>
      <c r="S699" s="32"/>
      <c r="T699" s="32"/>
      <c r="U699" s="32"/>
      <c r="V699" s="32"/>
      <c r="W699" s="32"/>
      <c r="X699" s="32"/>
      <c r="Y699" s="32"/>
      <c r="Z699" s="32"/>
      <c r="AA699" s="3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32"/>
      <c r="O700" s="32"/>
      <c r="P700" s="32"/>
      <c r="Q700" s="32"/>
      <c r="R700" s="32"/>
      <c r="S700" s="32"/>
      <c r="T700" s="32"/>
      <c r="U700" s="32"/>
      <c r="V700" s="32"/>
      <c r="W700" s="32"/>
      <c r="X700" s="32"/>
      <c r="Y700" s="32"/>
      <c r="Z700" s="32"/>
      <c r="AA700" s="3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32"/>
      <c r="O701" s="32"/>
      <c r="P701" s="32"/>
      <c r="Q701" s="32"/>
      <c r="R701" s="32"/>
      <c r="S701" s="32"/>
      <c r="T701" s="32"/>
      <c r="U701" s="32"/>
      <c r="V701" s="32"/>
      <c r="W701" s="32"/>
      <c r="X701" s="32"/>
      <c r="Y701" s="32"/>
      <c r="Z701" s="32"/>
      <c r="AA701" s="3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32"/>
      <c r="O702" s="32"/>
      <c r="P702" s="32"/>
      <c r="Q702" s="32"/>
      <c r="R702" s="32"/>
      <c r="S702" s="32"/>
      <c r="T702" s="32"/>
      <c r="U702" s="32"/>
      <c r="V702" s="32"/>
      <c r="W702" s="32"/>
      <c r="X702" s="32"/>
      <c r="Y702" s="32"/>
      <c r="Z702" s="32"/>
      <c r="AA702" s="3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32"/>
      <c r="O703" s="32"/>
      <c r="P703" s="32"/>
      <c r="Q703" s="32"/>
      <c r="R703" s="32"/>
      <c r="S703" s="32"/>
      <c r="T703" s="32"/>
      <c r="U703" s="32"/>
      <c r="V703" s="32"/>
      <c r="W703" s="32"/>
      <c r="X703" s="32"/>
      <c r="Y703" s="32"/>
      <c r="Z703" s="32"/>
      <c r="AA703" s="3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32"/>
      <c r="O704" s="32"/>
      <c r="P704" s="32"/>
      <c r="Q704" s="32"/>
      <c r="R704" s="32"/>
      <c r="S704" s="32"/>
      <c r="T704" s="32"/>
      <c r="U704" s="32"/>
      <c r="V704" s="32"/>
      <c r="W704" s="32"/>
      <c r="X704" s="32"/>
      <c r="Y704" s="32"/>
      <c r="Z704" s="32"/>
      <c r="AA704" s="3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32"/>
      <c r="O705" s="32"/>
      <c r="P705" s="32"/>
      <c r="Q705" s="32"/>
      <c r="R705" s="32"/>
      <c r="S705" s="32"/>
      <c r="T705" s="32"/>
      <c r="U705" s="32"/>
      <c r="V705" s="32"/>
      <c r="W705" s="32"/>
      <c r="X705" s="32"/>
      <c r="Y705" s="32"/>
      <c r="Z705" s="32"/>
      <c r="AA705" s="3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32"/>
      <c r="O706" s="32"/>
      <c r="P706" s="32"/>
      <c r="Q706" s="32"/>
      <c r="R706" s="32"/>
      <c r="S706" s="32"/>
      <c r="T706" s="32"/>
      <c r="U706" s="32"/>
      <c r="V706" s="32"/>
      <c r="W706" s="32"/>
      <c r="X706" s="32"/>
      <c r="Y706" s="32"/>
      <c r="Z706" s="32"/>
      <c r="AA706" s="3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32"/>
      <c r="O707" s="32"/>
      <c r="P707" s="32"/>
      <c r="Q707" s="32"/>
      <c r="R707" s="32"/>
      <c r="S707" s="32"/>
      <c r="T707" s="32"/>
      <c r="U707" s="32"/>
      <c r="V707" s="32"/>
      <c r="W707" s="32"/>
      <c r="X707" s="32"/>
      <c r="Y707" s="32"/>
      <c r="Z707" s="32"/>
      <c r="AA707" s="3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32"/>
      <c r="O708" s="32"/>
      <c r="P708" s="32"/>
      <c r="Q708" s="32"/>
      <c r="R708" s="32"/>
      <c r="S708" s="32"/>
      <c r="T708" s="32"/>
      <c r="U708" s="32"/>
      <c r="V708" s="32"/>
      <c r="W708" s="32"/>
      <c r="X708" s="32"/>
      <c r="Y708" s="32"/>
      <c r="Z708" s="32"/>
      <c r="AA708" s="3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32"/>
      <c r="O709" s="32"/>
      <c r="P709" s="32"/>
      <c r="Q709" s="32"/>
      <c r="R709" s="32"/>
      <c r="S709" s="32"/>
      <c r="T709" s="32"/>
      <c r="U709" s="32"/>
      <c r="V709" s="32"/>
      <c r="W709" s="32"/>
      <c r="X709" s="32"/>
      <c r="Y709" s="32"/>
      <c r="Z709" s="32"/>
      <c r="AA709" s="3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32"/>
      <c r="O710" s="32"/>
      <c r="P710" s="32"/>
      <c r="Q710" s="32"/>
      <c r="R710" s="32"/>
      <c r="S710" s="32"/>
      <c r="T710" s="32"/>
      <c r="U710" s="32"/>
      <c r="V710" s="32"/>
      <c r="W710" s="32"/>
      <c r="X710" s="32"/>
      <c r="Y710" s="32"/>
      <c r="Z710" s="32"/>
      <c r="AA710" s="3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32"/>
      <c r="O711" s="32"/>
      <c r="P711" s="32"/>
      <c r="Q711" s="32"/>
      <c r="R711" s="32"/>
      <c r="S711" s="32"/>
      <c r="T711" s="32"/>
      <c r="U711" s="32"/>
      <c r="V711" s="32"/>
      <c r="W711" s="32"/>
      <c r="X711" s="32"/>
      <c r="Y711" s="32"/>
      <c r="Z711" s="32"/>
      <c r="AA711" s="3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32"/>
      <c r="O712" s="32"/>
      <c r="P712" s="32"/>
      <c r="Q712" s="32"/>
      <c r="R712" s="32"/>
      <c r="S712" s="32"/>
      <c r="T712" s="32"/>
      <c r="U712" s="32"/>
      <c r="V712" s="32"/>
      <c r="W712" s="32"/>
      <c r="X712" s="32"/>
      <c r="Y712" s="32"/>
      <c r="Z712" s="32"/>
      <c r="AA712" s="3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32"/>
      <c r="O713" s="32"/>
      <c r="P713" s="32"/>
      <c r="Q713" s="32"/>
      <c r="R713" s="32"/>
      <c r="S713" s="32"/>
      <c r="T713" s="32"/>
      <c r="U713" s="32"/>
      <c r="V713" s="32"/>
      <c r="W713" s="32"/>
      <c r="X713" s="32"/>
      <c r="Y713" s="32"/>
      <c r="Z713" s="32"/>
      <c r="AA713" s="3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32"/>
      <c r="O714" s="32"/>
      <c r="P714" s="32"/>
      <c r="Q714" s="32"/>
      <c r="R714" s="32"/>
      <c r="S714" s="32"/>
      <c r="T714" s="32"/>
      <c r="U714" s="32"/>
      <c r="V714" s="32"/>
      <c r="W714" s="32"/>
      <c r="X714" s="32"/>
      <c r="Y714" s="32"/>
      <c r="Z714" s="32"/>
      <c r="AA714" s="3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32"/>
      <c r="O715" s="32"/>
      <c r="P715" s="32"/>
      <c r="Q715" s="32"/>
      <c r="R715" s="32"/>
      <c r="S715" s="32"/>
      <c r="T715" s="32"/>
      <c r="U715" s="32"/>
      <c r="V715" s="32"/>
      <c r="W715" s="32"/>
      <c r="X715" s="32"/>
      <c r="Y715" s="32"/>
      <c r="Z715" s="32"/>
      <c r="AA715" s="3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32"/>
      <c r="O716" s="32"/>
      <c r="P716" s="32"/>
      <c r="Q716" s="32"/>
      <c r="R716" s="32"/>
      <c r="S716" s="32"/>
      <c r="T716" s="32"/>
      <c r="U716" s="32"/>
      <c r="V716" s="32"/>
      <c r="W716" s="32"/>
      <c r="X716" s="32"/>
      <c r="Y716" s="32"/>
      <c r="Z716" s="32"/>
      <c r="AA716" s="3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32"/>
      <c r="O717" s="32"/>
      <c r="P717" s="32"/>
      <c r="Q717" s="32"/>
      <c r="R717" s="32"/>
      <c r="S717" s="32"/>
      <c r="T717" s="32"/>
      <c r="U717" s="32"/>
      <c r="V717" s="32"/>
      <c r="W717" s="32"/>
      <c r="X717" s="32"/>
      <c r="Y717" s="32"/>
      <c r="Z717" s="32"/>
      <c r="AA717" s="3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32"/>
      <c r="O718" s="32"/>
      <c r="P718" s="32"/>
      <c r="Q718" s="32"/>
      <c r="R718" s="32"/>
      <c r="S718" s="32"/>
      <c r="T718" s="32"/>
      <c r="U718" s="32"/>
      <c r="V718" s="32"/>
      <c r="W718" s="32"/>
      <c r="X718" s="32"/>
      <c r="Y718" s="32"/>
      <c r="Z718" s="32"/>
      <c r="AA718" s="3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32"/>
      <c r="O719" s="32"/>
      <c r="P719" s="32"/>
      <c r="Q719" s="32"/>
      <c r="R719" s="32"/>
      <c r="S719" s="32"/>
      <c r="T719" s="32"/>
      <c r="U719" s="32"/>
      <c r="V719" s="32"/>
      <c r="W719" s="32"/>
      <c r="X719" s="32"/>
      <c r="Y719" s="32"/>
      <c r="Z719" s="32"/>
      <c r="AA719" s="3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32"/>
      <c r="O720" s="32"/>
      <c r="P720" s="32"/>
      <c r="Q720" s="32"/>
      <c r="R720" s="32"/>
      <c r="S720" s="32"/>
      <c r="T720" s="32"/>
      <c r="U720" s="32"/>
      <c r="V720" s="32"/>
      <c r="W720" s="32"/>
      <c r="X720" s="32"/>
      <c r="Y720" s="32"/>
      <c r="Z720" s="32"/>
      <c r="AA720" s="3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32"/>
      <c r="O721" s="32"/>
      <c r="P721" s="32"/>
      <c r="Q721" s="32"/>
      <c r="R721" s="32"/>
      <c r="S721" s="32"/>
      <c r="T721" s="32"/>
      <c r="U721" s="32"/>
      <c r="V721" s="32"/>
      <c r="W721" s="32"/>
      <c r="X721" s="32"/>
      <c r="Y721" s="32"/>
      <c r="Z721" s="32"/>
      <c r="AA721" s="3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32"/>
      <c r="O722" s="32"/>
      <c r="P722" s="32"/>
      <c r="Q722" s="32"/>
      <c r="R722" s="32"/>
      <c r="S722" s="32"/>
      <c r="T722" s="32"/>
      <c r="U722" s="32"/>
      <c r="V722" s="32"/>
      <c r="W722" s="32"/>
      <c r="X722" s="32"/>
      <c r="Y722" s="32"/>
      <c r="Z722" s="32"/>
      <c r="AA722" s="3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32"/>
      <c r="O723" s="32"/>
      <c r="P723" s="32"/>
      <c r="Q723" s="32"/>
      <c r="R723" s="32"/>
      <c r="S723" s="32"/>
      <c r="T723" s="32"/>
      <c r="U723" s="32"/>
      <c r="V723" s="32"/>
      <c r="W723" s="32"/>
      <c r="X723" s="32"/>
      <c r="Y723" s="32"/>
      <c r="Z723" s="32"/>
      <c r="AA723" s="3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32"/>
      <c r="O724" s="32"/>
      <c r="P724" s="32"/>
      <c r="Q724" s="32"/>
      <c r="R724" s="32"/>
      <c r="S724" s="32"/>
      <c r="T724" s="32"/>
      <c r="U724" s="32"/>
      <c r="V724" s="32"/>
      <c r="W724" s="32"/>
      <c r="X724" s="32"/>
      <c r="Y724" s="32"/>
      <c r="Z724" s="32"/>
      <c r="AA724" s="3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32"/>
      <c r="O725" s="32"/>
      <c r="P725" s="32"/>
      <c r="Q725" s="32"/>
      <c r="R725" s="32"/>
      <c r="S725" s="32"/>
      <c r="T725" s="32"/>
      <c r="U725" s="32"/>
      <c r="V725" s="32"/>
      <c r="W725" s="32"/>
      <c r="X725" s="32"/>
      <c r="Y725" s="32"/>
      <c r="Z725" s="32"/>
      <c r="AA725" s="3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32"/>
      <c r="O726" s="32"/>
      <c r="P726" s="32"/>
      <c r="Q726" s="32"/>
      <c r="R726" s="32"/>
      <c r="S726" s="32"/>
      <c r="T726" s="32"/>
      <c r="U726" s="32"/>
      <c r="V726" s="32"/>
      <c r="W726" s="32"/>
      <c r="X726" s="32"/>
      <c r="Y726" s="32"/>
      <c r="Z726" s="32"/>
      <c r="AA726" s="3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32"/>
      <c r="O727" s="32"/>
      <c r="P727" s="32"/>
      <c r="Q727" s="32"/>
      <c r="R727" s="32"/>
      <c r="S727" s="32"/>
      <c r="T727" s="32"/>
      <c r="U727" s="32"/>
      <c r="V727" s="32"/>
      <c r="W727" s="32"/>
      <c r="X727" s="32"/>
      <c r="Y727" s="32"/>
      <c r="Z727" s="32"/>
      <c r="AA727" s="3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32"/>
      <c r="O728" s="32"/>
      <c r="P728" s="32"/>
      <c r="Q728" s="32"/>
      <c r="R728" s="32"/>
      <c r="S728" s="32"/>
      <c r="T728" s="32"/>
      <c r="U728" s="32"/>
      <c r="V728" s="32"/>
      <c r="W728" s="32"/>
      <c r="X728" s="32"/>
      <c r="Y728" s="32"/>
      <c r="Z728" s="32"/>
      <c r="AA728" s="3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32"/>
      <c r="O729" s="32"/>
      <c r="P729" s="32"/>
      <c r="Q729" s="32"/>
      <c r="R729" s="32"/>
      <c r="S729" s="32"/>
      <c r="T729" s="32"/>
      <c r="U729" s="32"/>
      <c r="V729" s="32"/>
      <c r="W729" s="32"/>
      <c r="X729" s="32"/>
      <c r="Y729" s="32"/>
      <c r="Z729" s="32"/>
      <c r="AA729" s="3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32"/>
      <c r="O730" s="32"/>
      <c r="P730" s="32"/>
      <c r="Q730" s="32"/>
      <c r="R730" s="32"/>
      <c r="S730" s="32"/>
      <c r="T730" s="32"/>
      <c r="U730" s="32"/>
      <c r="V730" s="32"/>
      <c r="W730" s="32"/>
      <c r="X730" s="32"/>
      <c r="Y730" s="32"/>
      <c r="Z730" s="32"/>
      <c r="AA730" s="3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32"/>
      <c r="O731" s="32"/>
      <c r="P731" s="32"/>
      <c r="Q731" s="32"/>
      <c r="R731" s="32"/>
      <c r="S731" s="32"/>
      <c r="T731" s="32"/>
      <c r="U731" s="32"/>
      <c r="V731" s="32"/>
      <c r="W731" s="32"/>
      <c r="X731" s="32"/>
      <c r="Y731" s="32"/>
      <c r="Z731" s="32"/>
      <c r="AA731" s="3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32"/>
      <c r="O732" s="32"/>
      <c r="P732" s="32"/>
      <c r="Q732" s="32"/>
      <c r="R732" s="32"/>
      <c r="S732" s="32"/>
      <c r="T732" s="32"/>
      <c r="U732" s="32"/>
      <c r="V732" s="32"/>
      <c r="W732" s="32"/>
      <c r="X732" s="32"/>
      <c r="Y732" s="32"/>
      <c r="Z732" s="32"/>
      <c r="AA732" s="3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32"/>
      <c r="O733" s="32"/>
      <c r="P733" s="32"/>
      <c r="Q733" s="32"/>
      <c r="R733" s="32"/>
      <c r="S733" s="32"/>
      <c r="T733" s="32"/>
      <c r="U733" s="32"/>
      <c r="V733" s="32"/>
      <c r="W733" s="32"/>
      <c r="X733" s="32"/>
      <c r="Y733" s="32"/>
      <c r="Z733" s="32"/>
      <c r="AA733" s="3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32"/>
      <c r="O734" s="32"/>
      <c r="P734" s="32"/>
      <c r="Q734" s="32"/>
      <c r="R734" s="32"/>
      <c r="S734" s="32"/>
      <c r="T734" s="32"/>
      <c r="U734" s="32"/>
      <c r="V734" s="32"/>
      <c r="W734" s="32"/>
      <c r="X734" s="32"/>
      <c r="Y734" s="32"/>
      <c r="Z734" s="32"/>
      <c r="AA734" s="3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32"/>
      <c r="O735" s="32"/>
      <c r="P735" s="32"/>
      <c r="Q735" s="32"/>
      <c r="R735" s="32"/>
      <c r="S735" s="32"/>
      <c r="T735" s="32"/>
      <c r="U735" s="32"/>
      <c r="V735" s="32"/>
      <c r="W735" s="32"/>
      <c r="X735" s="32"/>
      <c r="Y735" s="32"/>
      <c r="Z735" s="32"/>
      <c r="AA735" s="3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32"/>
      <c r="O736" s="32"/>
      <c r="P736" s="32"/>
      <c r="Q736" s="32"/>
      <c r="R736" s="32"/>
      <c r="S736" s="32"/>
      <c r="T736" s="32"/>
      <c r="U736" s="32"/>
      <c r="V736" s="32"/>
      <c r="W736" s="32"/>
      <c r="X736" s="32"/>
      <c r="Y736" s="32"/>
      <c r="Z736" s="32"/>
      <c r="AA736" s="3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32"/>
      <c r="O737" s="32"/>
      <c r="P737" s="32"/>
      <c r="Q737" s="32"/>
      <c r="R737" s="32"/>
      <c r="S737" s="32"/>
      <c r="T737" s="32"/>
      <c r="U737" s="32"/>
      <c r="V737" s="32"/>
      <c r="W737" s="32"/>
      <c r="X737" s="32"/>
      <c r="Y737" s="32"/>
      <c r="Z737" s="32"/>
      <c r="AA737" s="3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32"/>
      <c r="O738" s="32"/>
      <c r="P738" s="32"/>
      <c r="Q738" s="32"/>
      <c r="R738" s="32"/>
      <c r="S738" s="32"/>
      <c r="T738" s="32"/>
      <c r="U738" s="32"/>
      <c r="V738" s="32"/>
      <c r="W738" s="32"/>
      <c r="X738" s="32"/>
      <c r="Y738" s="32"/>
      <c r="Z738" s="32"/>
      <c r="AA738" s="3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32"/>
      <c r="O739" s="32"/>
      <c r="P739" s="32"/>
      <c r="Q739" s="32"/>
      <c r="R739" s="32"/>
      <c r="S739" s="32"/>
      <c r="T739" s="32"/>
      <c r="U739" s="32"/>
      <c r="V739" s="32"/>
      <c r="W739" s="32"/>
      <c r="X739" s="32"/>
      <c r="Y739" s="32"/>
      <c r="Z739" s="32"/>
      <c r="AA739" s="3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32"/>
      <c r="O740" s="32"/>
      <c r="P740" s="32"/>
      <c r="Q740" s="32"/>
      <c r="R740" s="32"/>
      <c r="S740" s="32"/>
      <c r="T740" s="32"/>
      <c r="U740" s="32"/>
      <c r="V740" s="32"/>
      <c r="W740" s="32"/>
      <c r="X740" s="32"/>
      <c r="Y740" s="32"/>
      <c r="Z740" s="32"/>
      <c r="AA740" s="3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32"/>
      <c r="O741" s="32"/>
      <c r="P741" s="32"/>
      <c r="Q741" s="32"/>
      <c r="R741" s="32"/>
      <c r="S741" s="32"/>
      <c r="T741" s="32"/>
      <c r="U741" s="32"/>
      <c r="V741" s="32"/>
      <c r="W741" s="32"/>
      <c r="X741" s="32"/>
      <c r="Y741" s="32"/>
      <c r="Z741" s="32"/>
      <c r="AA741" s="3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32"/>
      <c r="O742" s="32"/>
      <c r="P742" s="32"/>
      <c r="Q742" s="32"/>
      <c r="R742" s="32"/>
      <c r="S742" s="32"/>
      <c r="T742" s="32"/>
      <c r="U742" s="32"/>
      <c r="V742" s="32"/>
      <c r="W742" s="32"/>
      <c r="X742" s="32"/>
      <c r="Y742" s="32"/>
      <c r="Z742" s="32"/>
      <c r="AA742" s="3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32"/>
      <c r="O743" s="32"/>
      <c r="P743" s="32"/>
      <c r="Q743" s="32"/>
      <c r="R743" s="32"/>
      <c r="S743" s="32"/>
      <c r="T743" s="32"/>
      <c r="U743" s="32"/>
      <c r="V743" s="32"/>
      <c r="W743" s="32"/>
      <c r="X743" s="32"/>
      <c r="Y743" s="32"/>
      <c r="Z743" s="32"/>
      <c r="AA743" s="3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32"/>
      <c r="O744" s="32"/>
      <c r="P744" s="32"/>
      <c r="Q744" s="32"/>
      <c r="R744" s="32"/>
      <c r="S744" s="32"/>
      <c r="T744" s="32"/>
      <c r="U744" s="32"/>
      <c r="V744" s="32"/>
      <c r="W744" s="32"/>
      <c r="X744" s="32"/>
      <c r="Y744" s="32"/>
      <c r="Z744" s="32"/>
      <c r="AA744" s="3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32"/>
      <c r="O745" s="32"/>
      <c r="P745" s="32"/>
      <c r="Q745" s="32"/>
      <c r="R745" s="32"/>
      <c r="S745" s="32"/>
      <c r="T745" s="32"/>
      <c r="U745" s="32"/>
      <c r="V745" s="32"/>
      <c r="W745" s="32"/>
      <c r="X745" s="32"/>
      <c r="Y745" s="32"/>
      <c r="Z745" s="32"/>
      <c r="AA745" s="3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32"/>
      <c r="O746" s="32"/>
      <c r="P746" s="32"/>
      <c r="Q746" s="32"/>
      <c r="R746" s="32"/>
      <c r="S746" s="32"/>
      <c r="T746" s="32"/>
      <c r="U746" s="32"/>
      <c r="V746" s="32"/>
      <c r="W746" s="32"/>
      <c r="X746" s="32"/>
      <c r="Y746" s="32"/>
      <c r="Z746" s="32"/>
      <c r="AA746" s="3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32"/>
      <c r="O747" s="32"/>
      <c r="P747" s="32"/>
      <c r="Q747" s="32"/>
      <c r="R747" s="32"/>
      <c r="S747" s="32"/>
      <c r="T747" s="32"/>
      <c r="U747" s="32"/>
      <c r="V747" s="32"/>
      <c r="W747" s="32"/>
      <c r="X747" s="32"/>
      <c r="Y747" s="32"/>
      <c r="Z747" s="32"/>
      <c r="AA747" s="3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32"/>
      <c r="O748" s="32"/>
      <c r="P748" s="32"/>
      <c r="Q748" s="32"/>
      <c r="R748" s="32"/>
      <c r="S748" s="32"/>
      <c r="T748" s="32"/>
      <c r="U748" s="32"/>
      <c r="V748" s="32"/>
      <c r="W748" s="32"/>
      <c r="X748" s="32"/>
      <c r="Y748" s="32"/>
      <c r="Z748" s="32"/>
      <c r="AA748" s="3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32"/>
      <c r="O749" s="32"/>
      <c r="P749" s="32"/>
      <c r="Q749" s="32"/>
      <c r="R749" s="32"/>
      <c r="S749" s="32"/>
      <c r="T749" s="32"/>
      <c r="U749" s="32"/>
      <c r="V749" s="32"/>
      <c r="W749" s="32"/>
      <c r="X749" s="32"/>
      <c r="Y749" s="32"/>
      <c r="Z749" s="32"/>
      <c r="AA749" s="3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32"/>
      <c r="O750" s="32"/>
      <c r="P750" s="32"/>
      <c r="Q750" s="32"/>
      <c r="R750" s="32"/>
      <c r="S750" s="32"/>
      <c r="T750" s="32"/>
      <c r="U750" s="32"/>
      <c r="V750" s="32"/>
      <c r="W750" s="32"/>
      <c r="X750" s="32"/>
      <c r="Y750" s="32"/>
      <c r="Z750" s="32"/>
      <c r="AA750" s="3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32"/>
      <c r="O751" s="32"/>
      <c r="P751" s="32"/>
      <c r="Q751" s="32"/>
      <c r="R751" s="32"/>
      <c r="S751" s="32"/>
      <c r="T751" s="32"/>
      <c r="U751" s="32"/>
      <c r="V751" s="32"/>
      <c r="W751" s="32"/>
      <c r="X751" s="32"/>
      <c r="Y751" s="32"/>
      <c r="Z751" s="32"/>
      <c r="AA751" s="3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32"/>
      <c r="O752" s="32"/>
      <c r="P752" s="32"/>
      <c r="Q752" s="32"/>
      <c r="R752" s="32"/>
      <c r="S752" s="32"/>
      <c r="T752" s="32"/>
      <c r="U752" s="32"/>
      <c r="V752" s="32"/>
      <c r="W752" s="32"/>
      <c r="X752" s="32"/>
      <c r="Y752" s="32"/>
      <c r="Z752" s="32"/>
      <c r="AA752" s="3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32"/>
      <c r="O753" s="32"/>
      <c r="P753" s="32"/>
      <c r="Q753" s="32"/>
      <c r="R753" s="32"/>
      <c r="S753" s="32"/>
      <c r="T753" s="32"/>
      <c r="U753" s="32"/>
      <c r="V753" s="32"/>
      <c r="W753" s="32"/>
      <c r="X753" s="32"/>
      <c r="Y753" s="32"/>
      <c r="Z753" s="32"/>
      <c r="AA753" s="3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32"/>
      <c r="O754" s="32"/>
      <c r="P754" s="32"/>
      <c r="Q754" s="32"/>
      <c r="R754" s="32"/>
      <c r="S754" s="32"/>
      <c r="T754" s="32"/>
      <c r="U754" s="32"/>
      <c r="V754" s="32"/>
      <c r="W754" s="32"/>
      <c r="X754" s="32"/>
      <c r="Y754" s="32"/>
      <c r="Z754" s="32"/>
      <c r="AA754" s="3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32"/>
      <c r="O755" s="32"/>
      <c r="P755" s="32"/>
      <c r="Q755" s="32"/>
      <c r="R755" s="32"/>
      <c r="S755" s="32"/>
      <c r="T755" s="32"/>
      <c r="U755" s="32"/>
      <c r="V755" s="32"/>
      <c r="W755" s="32"/>
      <c r="X755" s="32"/>
      <c r="Y755" s="32"/>
      <c r="Z755" s="32"/>
      <c r="AA755" s="3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32"/>
      <c r="O756" s="32"/>
      <c r="P756" s="32"/>
      <c r="Q756" s="32"/>
      <c r="R756" s="32"/>
      <c r="S756" s="32"/>
      <c r="T756" s="32"/>
      <c r="U756" s="32"/>
      <c r="V756" s="32"/>
      <c r="W756" s="32"/>
      <c r="X756" s="32"/>
      <c r="Y756" s="32"/>
      <c r="Z756" s="32"/>
      <c r="AA756" s="3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32"/>
      <c r="O757" s="32"/>
      <c r="P757" s="32"/>
      <c r="Q757" s="32"/>
      <c r="R757" s="32"/>
      <c r="S757" s="32"/>
      <c r="T757" s="32"/>
      <c r="U757" s="32"/>
      <c r="V757" s="32"/>
      <c r="W757" s="32"/>
      <c r="X757" s="32"/>
      <c r="Y757" s="32"/>
      <c r="Z757" s="32"/>
      <c r="AA757" s="3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32"/>
      <c r="O758" s="32"/>
      <c r="P758" s="32"/>
      <c r="Q758" s="32"/>
      <c r="R758" s="32"/>
      <c r="S758" s="32"/>
      <c r="T758" s="32"/>
      <c r="U758" s="32"/>
      <c r="V758" s="32"/>
      <c r="W758" s="32"/>
      <c r="X758" s="32"/>
      <c r="Y758" s="32"/>
      <c r="Z758" s="32"/>
      <c r="AA758" s="3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32"/>
      <c r="O759" s="32"/>
      <c r="P759" s="32"/>
      <c r="Q759" s="32"/>
      <c r="R759" s="32"/>
      <c r="S759" s="32"/>
      <c r="T759" s="32"/>
      <c r="U759" s="32"/>
      <c r="V759" s="32"/>
      <c r="W759" s="32"/>
      <c r="X759" s="32"/>
      <c r="Y759" s="32"/>
      <c r="Z759" s="32"/>
      <c r="AA759" s="3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32"/>
      <c r="O760" s="32"/>
      <c r="P760" s="32"/>
      <c r="Q760" s="32"/>
      <c r="R760" s="32"/>
      <c r="S760" s="32"/>
      <c r="T760" s="32"/>
      <c r="U760" s="32"/>
      <c r="V760" s="32"/>
      <c r="W760" s="32"/>
      <c r="X760" s="32"/>
      <c r="Y760" s="32"/>
      <c r="Z760" s="32"/>
      <c r="AA760" s="3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32"/>
      <c r="O761" s="32"/>
      <c r="P761" s="32"/>
      <c r="Q761" s="32"/>
      <c r="R761" s="32"/>
      <c r="S761" s="32"/>
      <c r="T761" s="32"/>
      <c r="U761" s="32"/>
      <c r="V761" s="32"/>
      <c r="W761" s="32"/>
      <c r="X761" s="32"/>
      <c r="Y761" s="32"/>
      <c r="Z761" s="32"/>
      <c r="AA761" s="3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32"/>
      <c r="O762" s="32"/>
      <c r="P762" s="32"/>
      <c r="Q762" s="32"/>
      <c r="R762" s="32"/>
      <c r="S762" s="32"/>
      <c r="T762" s="32"/>
      <c r="U762" s="32"/>
      <c r="V762" s="32"/>
      <c r="W762" s="32"/>
      <c r="X762" s="32"/>
      <c r="Y762" s="32"/>
      <c r="Z762" s="32"/>
      <c r="AA762" s="3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32"/>
      <c r="O763" s="32"/>
      <c r="P763" s="32"/>
      <c r="Q763" s="32"/>
      <c r="R763" s="32"/>
      <c r="S763" s="32"/>
      <c r="T763" s="32"/>
      <c r="U763" s="32"/>
      <c r="V763" s="32"/>
      <c r="W763" s="32"/>
      <c r="X763" s="32"/>
      <c r="Y763" s="32"/>
      <c r="Z763" s="32"/>
      <c r="AA763" s="3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32"/>
      <c r="O764" s="32"/>
      <c r="P764" s="32"/>
      <c r="Q764" s="32"/>
      <c r="R764" s="32"/>
      <c r="S764" s="32"/>
      <c r="T764" s="32"/>
      <c r="U764" s="32"/>
      <c r="V764" s="32"/>
      <c r="W764" s="32"/>
      <c r="X764" s="32"/>
      <c r="Y764" s="32"/>
      <c r="Z764" s="32"/>
      <c r="AA764" s="3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32"/>
      <c r="O765" s="32"/>
      <c r="P765" s="32"/>
      <c r="Q765" s="32"/>
      <c r="R765" s="32"/>
      <c r="S765" s="32"/>
      <c r="T765" s="32"/>
      <c r="U765" s="32"/>
      <c r="V765" s="32"/>
      <c r="W765" s="32"/>
      <c r="X765" s="32"/>
      <c r="Y765" s="32"/>
      <c r="Z765" s="32"/>
      <c r="AA765" s="3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32"/>
      <c r="O766" s="32"/>
      <c r="P766" s="32"/>
      <c r="Q766" s="32"/>
      <c r="R766" s="32"/>
      <c r="S766" s="32"/>
      <c r="T766" s="32"/>
      <c r="U766" s="32"/>
      <c r="V766" s="32"/>
      <c r="W766" s="32"/>
      <c r="X766" s="32"/>
      <c r="Y766" s="32"/>
      <c r="Z766" s="32"/>
      <c r="AA766" s="3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32"/>
      <c r="O767" s="32"/>
      <c r="P767" s="32"/>
      <c r="Q767" s="32"/>
      <c r="R767" s="32"/>
      <c r="S767" s="32"/>
      <c r="T767" s="32"/>
      <c r="U767" s="32"/>
      <c r="V767" s="32"/>
      <c r="W767" s="32"/>
      <c r="X767" s="32"/>
      <c r="Y767" s="32"/>
      <c r="Z767" s="32"/>
      <c r="AA767" s="3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32"/>
      <c r="O768" s="32"/>
      <c r="P768" s="32"/>
      <c r="Q768" s="32"/>
      <c r="R768" s="32"/>
      <c r="S768" s="32"/>
      <c r="T768" s="32"/>
      <c r="U768" s="32"/>
      <c r="V768" s="32"/>
      <c r="W768" s="32"/>
      <c r="X768" s="32"/>
      <c r="Y768" s="32"/>
      <c r="Z768" s="32"/>
      <c r="AA768" s="3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32"/>
      <c r="O769" s="32"/>
      <c r="P769" s="32"/>
      <c r="Q769" s="32"/>
      <c r="R769" s="32"/>
      <c r="S769" s="32"/>
      <c r="T769" s="32"/>
      <c r="U769" s="32"/>
      <c r="V769" s="32"/>
      <c r="W769" s="32"/>
      <c r="X769" s="32"/>
      <c r="Y769" s="32"/>
      <c r="Z769" s="32"/>
      <c r="AA769" s="3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32"/>
      <c r="O770" s="32"/>
      <c r="P770" s="32"/>
      <c r="Q770" s="32"/>
      <c r="R770" s="32"/>
      <c r="S770" s="32"/>
      <c r="T770" s="32"/>
      <c r="U770" s="32"/>
      <c r="V770" s="32"/>
      <c r="W770" s="32"/>
      <c r="X770" s="32"/>
      <c r="Y770" s="32"/>
      <c r="Z770" s="32"/>
      <c r="AA770" s="3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32"/>
      <c r="O771" s="32"/>
      <c r="P771" s="32"/>
      <c r="Q771" s="32"/>
      <c r="R771" s="32"/>
      <c r="S771" s="32"/>
      <c r="T771" s="32"/>
      <c r="U771" s="32"/>
      <c r="V771" s="32"/>
      <c r="W771" s="32"/>
      <c r="X771" s="32"/>
      <c r="Y771" s="32"/>
      <c r="Z771" s="32"/>
      <c r="AA771" s="3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32"/>
      <c r="O772" s="32"/>
      <c r="P772" s="32"/>
      <c r="Q772" s="32"/>
      <c r="R772" s="32"/>
      <c r="S772" s="32"/>
      <c r="T772" s="32"/>
      <c r="U772" s="32"/>
      <c r="V772" s="32"/>
      <c r="W772" s="32"/>
      <c r="X772" s="32"/>
      <c r="Y772" s="32"/>
      <c r="Z772" s="32"/>
      <c r="AA772" s="3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32"/>
      <c r="O773" s="32"/>
      <c r="P773" s="32"/>
      <c r="Q773" s="32"/>
      <c r="R773" s="32"/>
      <c r="S773" s="32"/>
      <c r="T773" s="32"/>
      <c r="U773" s="32"/>
      <c r="V773" s="32"/>
      <c r="W773" s="32"/>
      <c r="X773" s="32"/>
      <c r="Y773" s="32"/>
      <c r="Z773" s="32"/>
      <c r="AA773" s="3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32"/>
      <c r="O774" s="32"/>
      <c r="P774" s="32"/>
      <c r="Q774" s="32"/>
      <c r="R774" s="32"/>
      <c r="S774" s="32"/>
      <c r="T774" s="32"/>
      <c r="U774" s="32"/>
      <c r="V774" s="32"/>
      <c r="W774" s="32"/>
      <c r="X774" s="32"/>
      <c r="Y774" s="32"/>
      <c r="Z774" s="32"/>
      <c r="AA774" s="3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32"/>
      <c r="O775" s="32"/>
      <c r="P775" s="32"/>
      <c r="Q775" s="32"/>
      <c r="R775" s="32"/>
      <c r="S775" s="32"/>
      <c r="T775" s="32"/>
      <c r="U775" s="32"/>
      <c r="V775" s="32"/>
      <c r="W775" s="32"/>
      <c r="X775" s="32"/>
      <c r="Y775" s="32"/>
      <c r="Z775" s="32"/>
      <c r="AA775" s="3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32"/>
      <c r="O776" s="32"/>
      <c r="P776" s="32"/>
      <c r="Q776" s="32"/>
      <c r="R776" s="32"/>
      <c r="S776" s="32"/>
      <c r="T776" s="32"/>
      <c r="U776" s="32"/>
      <c r="V776" s="32"/>
      <c r="W776" s="32"/>
      <c r="X776" s="32"/>
      <c r="Y776" s="32"/>
      <c r="Z776" s="32"/>
      <c r="AA776" s="3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32"/>
      <c r="O777" s="32"/>
      <c r="P777" s="32"/>
      <c r="Q777" s="32"/>
      <c r="R777" s="32"/>
      <c r="S777" s="32"/>
      <c r="T777" s="32"/>
      <c r="U777" s="32"/>
      <c r="V777" s="32"/>
      <c r="W777" s="32"/>
      <c r="X777" s="32"/>
      <c r="Y777" s="32"/>
      <c r="Z777" s="32"/>
      <c r="AA777" s="3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32"/>
      <c r="O778" s="32"/>
      <c r="P778" s="32"/>
      <c r="Q778" s="32"/>
      <c r="R778" s="32"/>
      <c r="S778" s="32"/>
      <c r="T778" s="32"/>
      <c r="U778" s="32"/>
      <c r="V778" s="32"/>
      <c r="W778" s="32"/>
      <c r="X778" s="32"/>
      <c r="Y778" s="32"/>
      <c r="Z778" s="32"/>
      <c r="AA778" s="3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32"/>
      <c r="O779" s="32"/>
      <c r="P779" s="32"/>
      <c r="Q779" s="32"/>
      <c r="R779" s="32"/>
      <c r="S779" s="32"/>
      <c r="T779" s="32"/>
      <c r="U779" s="32"/>
      <c r="V779" s="32"/>
      <c r="W779" s="32"/>
      <c r="X779" s="32"/>
      <c r="Y779" s="32"/>
      <c r="Z779" s="32"/>
      <c r="AA779" s="3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32"/>
      <c r="O780" s="32"/>
      <c r="P780" s="32"/>
      <c r="Q780" s="32"/>
      <c r="R780" s="32"/>
      <c r="S780" s="32"/>
      <c r="T780" s="32"/>
      <c r="U780" s="32"/>
      <c r="V780" s="32"/>
      <c r="W780" s="32"/>
      <c r="X780" s="32"/>
      <c r="Y780" s="32"/>
      <c r="Z780" s="32"/>
      <c r="AA780" s="3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32"/>
      <c r="O781" s="32"/>
      <c r="P781" s="32"/>
      <c r="Q781" s="32"/>
      <c r="R781" s="32"/>
      <c r="S781" s="32"/>
      <c r="T781" s="32"/>
      <c r="U781" s="32"/>
      <c r="V781" s="32"/>
      <c r="W781" s="32"/>
      <c r="X781" s="32"/>
      <c r="Y781" s="32"/>
      <c r="Z781" s="32"/>
      <c r="AA781" s="3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32"/>
      <c r="O782" s="32"/>
      <c r="P782" s="32"/>
      <c r="Q782" s="32"/>
      <c r="R782" s="32"/>
      <c r="S782" s="32"/>
      <c r="T782" s="32"/>
      <c r="U782" s="32"/>
      <c r="V782" s="32"/>
      <c r="W782" s="32"/>
      <c r="X782" s="32"/>
      <c r="Y782" s="32"/>
      <c r="Z782" s="32"/>
      <c r="AA782" s="3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32"/>
      <c r="O783" s="32"/>
      <c r="P783" s="32"/>
      <c r="Q783" s="32"/>
      <c r="R783" s="32"/>
      <c r="S783" s="32"/>
      <c r="T783" s="32"/>
      <c r="U783" s="32"/>
      <c r="V783" s="32"/>
      <c r="W783" s="32"/>
      <c r="X783" s="32"/>
      <c r="Y783" s="32"/>
      <c r="Z783" s="32"/>
      <c r="AA783" s="3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32"/>
      <c r="O784" s="32"/>
      <c r="P784" s="32"/>
      <c r="Q784" s="32"/>
      <c r="R784" s="32"/>
      <c r="S784" s="32"/>
      <c r="T784" s="32"/>
      <c r="U784" s="32"/>
      <c r="V784" s="32"/>
      <c r="W784" s="32"/>
      <c r="X784" s="32"/>
      <c r="Y784" s="32"/>
      <c r="Z784" s="32"/>
      <c r="AA784" s="3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32"/>
      <c r="O785" s="32"/>
      <c r="P785" s="32"/>
      <c r="Q785" s="32"/>
      <c r="R785" s="32"/>
      <c r="S785" s="32"/>
      <c r="T785" s="32"/>
      <c r="U785" s="32"/>
      <c r="V785" s="32"/>
      <c r="W785" s="32"/>
      <c r="X785" s="32"/>
      <c r="Y785" s="32"/>
      <c r="Z785" s="32"/>
      <c r="AA785" s="3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32"/>
      <c r="O786" s="32"/>
      <c r="P786" s="32"/>
      <c r="Q786" s="32"/>
      <c r="R786" s="32"/>
      <c r="S786" s="32"/>
      <c r="T786" s="32"/>
      <c r="U786" s="32"/>
      <c r="V786" s="32"/>
      <c r="W786" s="32"/>
      <c r="X786" s="32"/>
      <c r="Y786" s="32"/>
      <c r="Z786" s="32"/>
      <c r="AA786" s="3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32"/>
      <c r="O787" s="32"/>
      <c r="P787" s="32"/>
      <c r="Q787" s="32"/>
      <c r="R787" s="32"/>
      <c r="S787" s="32"/>
      <c r="T787" s="32"/>
      <c r="U787" s="32"/>
      <c r="V787" s="32"/>
      <c r="W787" s="32"/>
      <c r="X787" s="32"/>
      <c r="Y787" s="32"/>
      <c r="Z787" s="32"/>
      <c r="AA787" s="3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32"/>
      <c r="O788" s="32"/>
      <c r="P788" s="32"/>
      <c r="Q788" s="32"/>
      <c r="R788" s="32"/>
      <c r="S788" s="32"/>
      <c r="T788" s="32"/>
      <c r="U788" s="32"/>
      <c r="V788" s="32"/>
      <c r="W788" s="32"/>
      <c r="X788" s="32"/>
      <c r="Y788" s="32"/>
      <c r="Z788" s="32"/>
      <c r="AA788" s="3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32"/>
      <c r="O789" s="32"/>
      <c r="P789" s="32"/>
      <c r="Q789" s="32"/>
      <c r="R789" s="32"/>
      <c r="S789" s="32"/>
      <c r="T789" s="32"/>
      <c r="U789" s="32"/>
      <c r="V789" s="32"/>
      <c r="W789" s="32"/>
      <c r="X789" s="32"/>
      <c r="Y789" s="32"/>
      <c r="Z789" s="32"/>
      <c r="AA789" s="3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32"/>
      <c r="O790" s="32"/>
      <c r="P790" s="32"/>
      <c r="Q790" s="32"/>
      <c r="R790" s="32"/>
      <c r="S790" s="32"/>
      <c r="T790" s="32"/>
      <c r="U790" s="32"/>
      <c r="V790" s="32"/>
      <c r="W790" s="32"/>
      <c r="X790" s="32"/>
      <c r="Y790" s="32"/>
      <c r="Z790" s="32"/>
      <c r="AA790" s="3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32"/>
      <c r="O791" s="32"/>
      <c r="P791" s="32"/>
      <c r="Q791" s="32"/>
      <c r="R791" s="32"/>
      <c r="S791" s="32"/>
      <c r="T791" s="32"/>
      <c r="U791" s="32"/>
      <c r="V791" s="32"/>
      <c r="W791" s="32"/>
      <c r="X791" s="32"/>
      <c r="Y791" s="32"/>
      <c r="Z791" s="32"/>
      <c r="AA791" s="3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32"/>
      <c r="O792" s="32"/>
      <c r="P792" s="32"/>
      <c r="Q792" s="32"/>
      <c r="R792" s="32"/>
      <c r="S792" s="32"/>
      <c r="T792" s="32"/>
      <c r="U792" s="32"/>
      <c r="V792" s="32"/>
      <c r="W792" s="32"/>
      <c r="X792" s="32"/>
      <c r="Y792" s="32"/>
      <c r="Z792" s="32"/>
      <c r="AA792" s="3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32"/>
      <c r="O793" s="32"/>
      <c r="P793" s="32"/>
      <c r="Q793" s="32"/>
      <c r="R793" s="32"/>
      <c r="S793" s="32"/>
      <c r="T793" s="32"/>
      <c r="U793" s="32"/>
      <c r="V793" s="32"/>
      <c r="W793" s="32"/>
      <c r="X793" s="32"/>
      <c r="Y793" s="32"/>
      <c r="Z793" s="32"/>
      <c r="AA793" s="3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32"/>
      <c r="O794" s="32"/>
      <c r="P794" s="32"/>
      <c r="Q794" s="32"/>
      <c r="R794" s="32"/>
      <c r="S794" s="32"/>
      <c r="T794" s="32"/>
      <c r="U794" s="32"/>
      <c r="V794" s="32"/>
      <c r="W794" s="32"/>
      <c r="X794" s="32"/>
      <c r="Y794" s="32"/>
      <c r="Z794" s="32"/>
      <c r="AA794" s="3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32"/>
      <c r="O795" s="32"/>
      <c r="P795" s="32"/>
      <c r="Q795" s="32"/>
      <c r="R795" s="32"/>
      <c r="S795" s="32"/>
      <c r="T795" s="32"/>
      <c r="U795" s="32"/>
      <c r="V795" s="32"/>
      <c r="W795" s="32"/>
      <c r="X795" s="32"/>
      <c r="Y795" s="32"/>
      <c r="Z795" s="32"/>
      <c r="AA795" s="3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32"/>
      <c r="O796" s="32"/>
      <c r="P796" s="32"/>
      <c r="Q796" s="32"/>
      <c r="R796" s="32"/>
      <c r="S796" s="32"/>
      <c r="T796" s="32"/>
      <c r="U796" s="32"/>
      <c r="V796" s="32"/>
      <c r="W796" s="32"/>
      <c r="X796" s="32"/>
      <c r="Y796" s="32"/>
      <c r="Z796" s="32"/>
      <c r="AA796" s="3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32"/>
      <c r="O797" s="32"/>
      <c r="P797" s="32"/>
      <c r="Q797" s="32"/>
      <c r="R797" s="32"/>
      <c r="S797" s="32"/>
      <c r="T797" s="32"/>
      <c r="U797" s="32"/>
      <c r="V797" s="32"/>
      <c r="W797" s="32"/>
      <c r="X797" s="32"/>
      <c r="Y797" s="32"/>
      <c r="Z797" s="32"/>
      <c r="AA797" s="3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32"/>
      <c r="O798" s="32"/>
      <c r="P798" s="32"/>
      <c r="Q798" s="32"/>
      <c r="R798" s="32"/>
      <c r="S798" s="32"/>
      <c r="T798" s="32"/>
      <c r="U798" s="32"/>
      <c r="V798" s="32"/>
      <c r="W798" s="32"/>
      <c r="X798" s="32"/>
      <c r="Y798" s="32"/>
      <c r="Z798" s="32"/>
      <c r="AA798" s="3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32"/>
      <c r="O799" s="32"/>
      <c r="P799" s="32"/>
      <c r="Q799" s="32"/>
      <c r="R799" s="32"/>
      <c r="S799" s="32"/>
      <c r="T799" s="32"/>
      <c r="U799" s="32"/>
      <c r="V799" s="32"/>
      <c r="W799" s="32"/>
      <c r="X799" s="32"/>
      <c r="Y799" s="32"/>
      <c r="Z799" s="32"/>
      <c r="AA799" s="3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32"/>
      <c r="O800" s="32"/>
      <c r="P800" s="32"/>
      <c r="Q800" s="32"/>
      <c r="R800" s="32"/>
      <c r="S800" s="32"/>
      <c r="T800" s="32"/>
      <c r="U800" s="32"/>
      <c r="V800" s="32"/>
      <c r="W800" s="32"/>
      <c r="X800" s="32"/>
      <c r="Y800" s="32"/>
      <c r="Z800" s="32"/>
      <c r="AA800" s="3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32"/>
      <c r="O801" s="32"/>
      <c r="P801" s="32"/>
      <c r="Q801" s="32"/>
      <c r="R801" s="32"/>
      <c r="S801" s="32"/>
      <c r="T801" s="32"/>
      <c r="U801" s="32"/>
      <c r="V801" s="32"/>
      <c r="W801" s="32"/>
      <c r="X801" s="32"/>
      <c r="Y801" s="32"/>
      <c r="Z801" s="32"/>
      <c r="AA801" s="3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32"/>
      <c r="O802" s="32"/>
      <c r="P802" s="32"/>
      <c r="Q802" s="32"/>
      <c r="R802" s="32"/>
      <c r="S802" s="32"/>
      <c r="T802" s="32"/>
      <c r="U802" s="32"/>
      <c r="V802" s="32"/>
      <c r="W802" s="32"/>
      <c r="X802" s="32"/>
      <c r="Y802" s="32"/>
      <c r="Z802" s="32"/>
      <c r="AA802" s="3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32"/>
      <c r="O803" s="32"/>
      <c r="P803" s="32"/>
      <c r="Q803" s="32"/>
      <c r="R803" s="32"/>
      <c r="S803" s="32"/>
      <c r="T803" s="32"/>
      <c r="U803" s="32"/>
      <c r="V803" s="32"/>
      <c r="W803" s="32"/>
      <c r="X803" s="32"/>
      <c r="Y803" s="32"/>
      <c r="Z803" s="32"/>
      <c r="AA803" s="3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32"/>
      <c r="O804" s="32"/>
      <c r="P804" s="32"/>
      <c r="Q804" s="32"/>
      <c r="R804" s="32"/>
      <c r="S804" s="32"/>
      <c r="T804" s="32"/>
      <c r="U804" s="32"/>
      <c r="V804" s="32"/>
      <c r="W804" s="32"/>
      <c r="X804" s="32"/>
      <c r="Y804" s="32"/>
      <c r="Z804" s="32"/>
      <c r="AA804" s="3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32"/>
      <c r="O805" s="32"/>
      <c r="P805" s="32"/>
      <c r="Q805" s="32"/>
      <c r="R805" s="32"/>
      <c r="S805" s="32"/>
      <c r="T805" s="32"/>
      <c r="U805" s="32"/>
      <c r="V805" s="32"/>
      <c r="W805" s="32"/>
      <c r="X805" s="32"/>
      <c r="Y805" s="32"/>
      <c r="Z805" s="32"/>
      <c r="AA805" s="3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32"/>
      <c r="O806" s="32"/>
      <c r="P806" s="32"/>
      <c r="Q806" s="32"/>
      <c r="R806" s="32"/>
      <c r="S806" s="32"/>
      <c r="T806" s="32"/>
      <c r="U806" s="32"/>
      <c r="V806" s="32"/>
      <c r="W806" s="32"/>
      <c r="X806" s="32"/>
      <c r="Y806" s="32"/>
      <c r="Z806" s="32"/>
      <c r="AA806" s="3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32"/>
      <c r="O807" s="32"/>
      <c r="P807" s="32"/>
      <c r="Q807" s="32"/>
      <c r="R807" s="32"/>
      <c r="S807" s="32"/>
      <c r="T807" s="32"/>
      <c r="U807" s="32"/>
      <c r="V807" s="32"/>
      <c r="W807" s="32"/>
      <c r="X807" s="32"/>
      <c r="Y807" s="32"/>
      <c r="Z807" s="32"/>
      <c r="AA807" s="3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32"/>
      <c r="O808" s="32"/>
      <c r="P808" s="32"/>
      <c r="Q808" s="32"/>
      <c r="R808" s="32"/>
      <c r="S808" s="32"/>
      <c r="T808" s="32"/>
      <c r="U808" s="32"/>
      <c r="V808" s="32"/>
      <c r="W808" s="32"/>
      <c r="X808" s="32"/>
      <c r="Y808" s="32"/>
      <c r="Z808" s="32"/>
      <c r="AA808" s="3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32"/>
      <c r="O809" s="32"/>
      <c r="P809" s="32"/>
      <c r="Q809" s="32"/>
      <c r="R809" s="32"/>
      <c r="S809" s="32"/>
      <c r="T809" s="32"/>
      <c r="U809" s="32"/>
      <c r="V809" s="32"/>
      <c r="W809" s="32"/>
      <c r="X809" s="32"/>
      <c r="Y809" s="32"/>
      <c r="Z809" s="32"/>
      <c r="AA809" s="3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32"/>
      <c r="O810" s="32"/>
      <c r="P810" s="32"/>
      <c r="Q810" s="32"/>
      <c r="R810" s="32"/>
      <c r="S810" s="32"/>
      <c r="T810" s="32"/>
      <c r="U810" s="32"/>
      <c r="V810" s="32"/>
      <c r="W810" s="32"/>
      <c r="X810" s="32"/>
      <c r="Y810" s="32"/>
      <c r="Z810" s="32"/>
      <c r="AA810" s="3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32"/>
      <c r="O811" s="32"/>
      <c r="P811" s="32"/>
      <c r="Q811" s="32"/>
      <c r="R811" s="32"/>
      <c r="S811" s="32"/>
      <c r="T811" s="32"/>
      <c r="U811" s="32"/>
      <c r="V811" s="32"/>
      <c r="W811" s="32"/>
      <c r="X811" s="32"/>
      <c r="Y811" s="32"/>
      <c r="Z811" s="32"/>
      <c r="AA811" s="3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32"/>
      <c r="O812" s="32"/>
      <c r="P812" s="32"/>
      <c r="Q812" s="32"/>
      <c r="R812" s="32"/>
      <c r="S812" s="32"/>
      <c r="T812" s="32"/>
      <c r="U812" s="32"/>
      <c r="V812" s="32"/>
      <c r="W812" s="32"/>
      <c r="X812" s="32"/>
      <c r="Y812" s="32"/>
      <c r="Z812" s="32"/>
      <c r="AA812" s="3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32"/>
      <c r="O813" s="32"/>
      <c r="P813" s="32"/>
      <c r="Q813" s="32"/>
      <c r="R813" s="32"/>
      <c r="S813" s="32"/>
      <c r="T813" s="32"/>
      <c r="U813" s="32"/>
      <c r="V813" s="32"/>
      <c r="W813" s="32"/>
      <c r="X813" s="32"/>
      <c r="Y813" s="32"/>
      <c r="Z813" s="32"/>
      <c r="AA813" s="3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32"/>
      <c r="O814" s="32"/>
      <c r="P814" s="32"/>
      <c r="Q814" s="32"/>
      <c r="R814" s="32"/>
      <c r="S814" s="32"/>
      <c r="T814" s="32"/>
      <c r="U814" s="32"/>
      <c r="V814" s="32"/>
      <c r="W814" s="32"/>
      <c r="X814" s="32"/>
      <c r="Y814" s="32"/>
      <c r="Z814" s="32"/>
      <c r="AA814" s="3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32"/>
      <c r="O815" s="32"/>
      <c r="P815" s="32"/>
      <c r="Q815" s="32"/>
      <c r="R815" s="32"/>
      <c r="S815" s="32"/>
      <c r="T815" s="32"/>
      <c r="U815" s="32"/>
      <c r="V815" s="32"/>
      <c r="W815" s="32"/>
      <c r="X815" s="32"/>
      <c r="Y815" s="32"/>
      <c r="Z815" s="32"/>
      <c r="AA815" s="3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32"/>
      <c r="O816" s="32"/>
      <c r="P816" s="32"/>
      <c r="Q816" s="32"/>
      <c r="R816" s="32"/>
      <c r="S816" s="32"/>
      <c r="T816" s="32"/>
      <c r="U816" s="32"/>
      <c r="V816" s="32"/>
      <c r="W816" s="32"/>
      <c r="X816" s="32"/>
      <c r="Y816" s="32"/>
      <c r="Z816" s="32"/>
      <c r="AA816" s="3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32"/>
      <c r="O817" s="32"/>
      <c r="P817" s="32"/>
      <c r="Q817" s="32"/>
      <c r="R817" s="32"/>
      <c r="S817" s="32"/>
      <c r="T817" s="32"/>
      <c r="U817" s="32"/>
      <c r="V817" s="32"/>
      <c r="W817" s="32"/>
      <c r="X817" s="32"/>
      <c r="Y817" s="32"/>
      <c r="Z817" s="32"/>
      <c r="AA817" s="3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32"/>
      <c r="O818" s="32"/>
      <c r="P818" s="32"/>
      <c r="Q818" s="32"/>
      <c r="R818" s="32"/>
      <c r="S818" s="32"/>
      <c r="T818" s="32"/>
      <c r="U818" s="32"/>
      <c r="V818" s="32"/>
      <c r="W818" s="32"/>
      <c r="X818" s="32"/>
      <c r="Y818" s="32"/>
      <c r="Z818" s="32"/>
      <c r="AA818" s="3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32"/>
      <c r="O819" s="32"/>
      <c r="P819" s="32"/>
      <c r="Q819" s="32"/>
      <c r="R819" s="32"/>
      <c r="S819" s="32"/>
      <c r="T819" s="32"/>
      <c r="U819" s="32"/>
      <c r="V819" s="32"/>
      <c r="W819" s="32"/>
      <c r="X819" s="32"/>
      <c r="Y819" s="32"/>
      <c r="Z819" s="32"/>
      <c r="AA819" s="3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32"/>
      <c r="O820" s="32"/>
      <c r="P820" s="32"/>
      <c r="Q820" s="32"/>
      <c r="R820" s="32"/>
      <c r="S820" s="32"/>
      <c r="T820" s="32"/>
      <c r="U820" s="32"/>
      <c r="V820" s="32"/>
      <c r="W820" s="32"/>
      <c r="X820" s="32"/>
      <c r="Y820" s="32"/>
      <c r="Z820" s="32"/>
      <c r="AA820" s="3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32"/>
      <c r="O821" s="32"/>
      <c r="P821" s="32"/>
      <c r="Q821" s="32"/>
      <c r="R821" s="32"/>
      <c r="S821" s="32"/>
      <c r="T821" s="32"/>
      <c r="U821" s="32"/>
      <c r="V821" s="32"/>
      <c r="W821" s="32"/>
      <c r="X821" s="32"/>
      <c r="Y821" s="32"/>
      <c r="Z821" s="32"/>
      <c r="AA821" s="3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32"/>
      <c r="O822" s="32"/>
      <c r="P822" s="32"/>
      <c r="Q822" s="32"/>
      <c r="R822" s="32"/>
      <c r="S822" s="32"/>
      <c r="T822" s="32"/>
      <c r="U822" s="32"/>
      <c r="V822" s="32"/>
      <c r="W822" s="32"/>
      <c r="X822" s="32"/>
      <c r="Y822" s="32"/>
      <c r="Z822" s="32"/>
      <c r="AA822" s="3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32"/>
      <c r="O823" s="32"/>
      <c r="P823" s="32"/>
      <c r="Q823" s="32"/>
      <c r="R823" s="32"/>
      <c r="S823" s="32"/>
      <c r="T823" s="32"/>
      <c r="U823" s="32"/>
      <c r="V823" s="32"/>
      <c r="W823" s="32"/>
      <c r="X823" s="32"/>
      <c r="Y823" s="32"/>
      <c r="Z823" s="32"/>
      <c r="AA823" s="3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32"/>
      <c r="O824" s="32"/>
      <c r="P824" s="32"/>
      <c r="Q824" s="32"/>
      <c r="R824" s="32"/>
      <c r="S824" s="32"/>
      <c r="T824" s="32"/>
      <c r="U824" s="32"/>
      <c r="V824" s="32"/>
      <c r="W824" s="32"/>
      <c r="X824" s="32"/>
      <c r="Y824" s="32"/>
      <c r="Z824" s="32"/>
      <c r="AA824" s="3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32"/>
      <c r="O825" s="32"/>
      <c r="P825" s="32"/>
      <c r="Q825" s="32"/>
      <c r="R825" s="32"/>
      <c r="S825" s="32"/>
      <c r="T825" s="32"/>
      <c r="U825" s="32"/>
      <c r="V825" s="32"/>
      <c r="W825" s="32"/>
      <c r="X825" s="32"/>
      <c r="Y825" s="32"/>
      <c r="Z825" s="32"/>
      <c r="AA825" s="3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32"/>
      <c r="O826" s="32"/>
      <c r="P826" s="32"/>
      <c r="Q826" s="32"/>
      <c r="R826" s="32"/>
      <c r="S826" s="32"/>
      <c r="T826" s="32"/>
      <c r="U826" s="32"/>
      <c r="V826" s="32"/>
      <c r="W826" s="32"/>
      <c r="X826" s="32"/>
      <c r="Y826" s="32"/>
      <c r="Z826" s="32"/>
      <c r="AA826" s="3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32"/>
      <c r="O827" s="32"/>
      <c r="P827" s="32"/>
      <c r="Q827" s="32"/>
      <c r="R827" s="32"/>
      <c r="S827" s="32"/>
      <c r="T827" s="32"/>
      <c r="U827" s="32"/>
      <c r="V827" s="32"/>
      <c r="W827" s="32"/>
      <c r="X827" s="32"/>
      <c r="Y827" s="32"/>
      <c r="Z827" s="32"/>
      <c r="AA827" s="3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32"/>
      <c r="O828" s="32"/>
      <c r="P828" s="32"/>
      <c r="Q828" s="32"/>
      <c r="R828" s="32"/>
      <c r="S828" s="32"/>
      <c r="T828" s="32"/>
      <c r="U828" s="32"/>
      <c r="V828" s="32"/>
      <c r="W828" s="32"/>
      <c r="X828" s="32"/>
      <c r="Y828" s="32"/>
      <c r="Z828" s="32"/>
      <c r="AA828" s="3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32"/>
      <c r="O829" s="32"/>
      <c r="P829" s="32"/>
      <c r="Q829" s="32"/>
      <c r="R829" s="32"/>
      <c r="S829" s="32"/>
      <c r="T829" s="32"/>
      <c r="U829" s="32"/>
      <c r="V829" s="32"/>
      <c r="W829" s="32"/>
      <c r="X829" s="32"/>
      <c r="Y829" s="32"/>
      <c r="Z829" s="32"/>
      <c r="AA829" s="3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32"/>
      <c r="O830" s="32"/>
      <c r="P830" s="32"/>
      <c r="Q830" s="32"/>
      <c r="R830" s="32"/>
      <c r="S830" s="32"/>
      <c r="T830" s="32"/>
      <c r="U830" s="32"/>
      <c r="V830" s="32"/>
      <c r="W830" s="32"/>
      <c r="X830" s="32"/>
      <c r="Y830" s="32"/>
      <c r="Z830" s="32"/>
      <c r="AA830" s="3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32"/>
      <c r="O831" s="32"/>
      <c r="P831" s="32"/>
      <c r="Q831" s="32"/>
      <c r="R831" s="32"/>
      <c r="S831" s="32"/>
      <c r="T831" s="32"/>
      <c r="U831" s="32"/>
      <c r="V831" s="32"/>
      <c r="W831" s="32"/>
      <c r="X831" s="32"/>
      <c r="Y831" s="32"/>
      <c r="Z831" s="32"/>
      <c r="AA831" s="3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32"/>
      <c r="O832" s="32"/>
      <c r="P832" s="32"/>
      <c r="Q832" s="32"/>
      <c r="R832" s="32"/>
      <c r="S832" s="32"/>
      <c r="T832" s="32"/>
      <c r="U832" s="32"/>
      <c r="V832" s="32"/>
      <c r="W832" s="32"/>
      <c r="X832" s="32"/>
      <c r="Y832" s="32"/>
      <c r="Z832" s="32"/>
      <c r="AA832" s="3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32"/>
      <c r="O833" s="32"/>
      <c r="P833" s="32"/>
      <c r="Q833" s="32"/>
      <c r="R833" s="32"/>
      <c r="S833" s="32"/>
      <c r="T833" s="32"/>
      <c r="U833" s="32"/>
      <c r="V833" s="32"/>
      <c r="W833" s="32"/>
      <c r="X833" s="32"/>
      <c r="Y833" s="32"/>
      <c r="Z833" s="32"/>
      <c r="AA833" s="3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32"/>
      <c r="O834" s="32"/>
      <c r="P834" s="32"/>
      <c r="Q834" s="32"/>
      <c r="R834" s="32"/>
      <c r="S834" s="32"/>
      <c r="T834" s="32"/>
      <c r="U834" s="32"/>
      <c r="V834" s="32"/>
      <c r="W834" s="32"/>
      <c r="X834" s="32"/>
      <c r="Y834" s="32"/>
      <c r="Z834" s="32"/>
      <c r="AA834" s="3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32"/>
      <c r="O835" s="32"/>
      <c r="P835" s="32"/>
      <c r="Q835" s="32"/>
      <c r="R835" s="32"/>
      <c r="S835" s="32"/>
      <c r="T835" s="32"/>
      <c r="U835" s="32"/>
      <c r="V835" s="32"/>
      <c r="W835" s="32"/>
      <c r="X835" s="32"/>
      <c r="Y835" s="32"/>
      <c r="Z835" s="32"/>
      <c r="AA835" s="3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32"/>
      <c r="O836" s="32"/>
      <c r="P836" s="32"/>
      <c r="Q836" s="32"/>
      <c r="R836" s="32"/>
      <c r="S836" s="32"/>
      <c r="T836" s="32"/>
      <c r="U836" s="32"/>
      <c r="V836" s="32"/>
      <c r="W836" s="32"/>
      <c r="X836" s="32"/>
      <c r="Y836" s="32"/>
      <c r="Z836" s="32"/>
      <c r="AA836" s="3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32"/>
      <c r="O837" s="32"/>
      <c r="P837" s="32"/>
      <c r="Q837" s="32"/>
      <c r="R837" s="32"/>
      <c r="S837" s="32"/>
      <c r="T837" s="32"/>
      <c r="U837" s="32"/>
      <c r="V837" s="32"/>
      <c r="W837" s="32"/>
      <c r="X837" s="32"/>
      <c r="Y837" s="32"/>
      <c r="Z837" s="32"/>
      <c r="AA837" s="3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32"/>
      <c r="O838" s="32"/>
      <c r="P838" s="32"/>
      <c r="Q838" s="32"/>
      <c r="R838" s="32"/>
      <c r="S838" s="32"/>
      <c r="T838" s="32"/>
      <c r="U838" s="32"/>
      <c r="V838" s="32"/>
      <c r="W838" s="32"/>
      <c r="X838" s="32"/>
      <c r="Y838" s="32"/>
      <c r="Z838" s="32"/>
      <c r="AA838" s="3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32"/>
      <c r="O839" s="32"/>
      <c r="P839" s="32"/>
      <c r="Q839" s="32"/>
      <c r="R839" s="32"/>
      <c r="S839" s="32"/>
      <c r="T839" s="32"/>
      <c r="U839" s="32"/>
      <c r="V839" s="32"/>
      <c r="W839" s="32"/>
      <c r="X839" s="32"/>
      <c r="Y839" s="32"/>
      <c r="Z839" s="32"/>
      <c r="AA839" s="3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32"/>
      <c r="O840" s="32"/>
      <c r="P840" s="32"/>
      <c r="Q840" s="32"/>
      <c r="R840" s="32"/>
      <c r="S840" s="32"/>
      <c r="T840" s="32"/>
      <c r="U840" s="32"/>
      <c r="V840" s="32"/>
      <c r="W840" s="32"/>
      <c r="X840" s="32"/>
      <c r="Y840" s="32"/>
      <c r="Z840" s="32"/>
      <c r="AA840" s="3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32"/>
      <c r="O841" s="32"/>
      <c r="P841" s="32"/>
      <c r="Q841" s="32"/>
      <c r="R841" s="32"/>
      <c r="S841" s="32"/>
      <c r="T841" s="32"/>
      <c r="U841" s="32"/>
      <c r="V841" s="32"/>
      <c r="W841" s="32"/>
      <c r="X841" s="32"/>
      <c r="Y841" s="32"/>
      <c r="Z841" s="32"/>
      <c r="AA841" s="3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32"/>
      <c r="O842" s="32"/>
      <c r="P842" s="32"/>
      <c r="Q842" s="32"/>
      <c r="R842" s="32"/>
      <c r="S842" s="32"/>
      <c r="T842" s="32"/>
      <c r="U842" s="32"/>
      <c r="V842" s="32"/>
      <c r="W842" s="32"/>
      <c r="X842" s="32"/>
      <c r="Y842" s="32"/>
      <c r="Z842" s="32"/>
      <c r="AA842" s="3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32"/>
      <c r="O843" s="32"/>
      <c r="P843" s="32"/>
      <c r="Q843" s="32"/>
      <c r="R843" s="32"/>
      <c r="S843" s="32"/>
      <c r="T843" s="32"/>
      <c r="U843" s="32"/>
      <c r="V843" s="32"/>
      <c r="W843" s="32"/>
      <c r="X843" s="32"/>
      <c r="Y843" s="32"/>
      <c r="Z843" s="32"/>
      <c r="AA843" s="3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32"/>
      <c r="O844" s="32"/>
      <c r="P844" s="32"/>
      <c r="Q844" s="32"/>
      <c r="R844" s="32"/>
      <c r="S844" s="32"/>
      <c r="T844" s="32"/>
      <c r="U844" s="32"/>
      <c r="V844" s="32"/>
      <c r="W844" s="32"/>
      <c r="X844" s="32"/>
      <c r="Y844" s="32"/>
      <c r="Z844" s="32"/>
      <c r="AA844" s="3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32"/>
      <c r="O845" s="32"/>
      <c r="P845" s="32"/>
      <c r="Q845" s="32"/>
      <c r="R845" s="32"/>
      <c r="S845" s="32"/>
      <c r="T845" s="32"/>
      <c r="U845" s="32"/>
      <c r="V845" s="32"/>
      <c r="W845" s="32"/>
      <c r="X845" s="32"/>
      <c r="Y845" s="32"/>
      <c r="Z845" s="32"/>
      <c r="AA845" s="3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32"/>
      <c r="O846" s="32"/>
      <c r="P846" s="32"/>
      <c r="Q846" s="32"/>
      <c r="R846" s="32"/>
      <c r="S846" s="32"/>
      <c r="T846" s="32"/>
      <c r="U846" s="32"/>
      <c r="V846" s="32"/>
      <c r="W846" s="32"/>
      <c r="X846" s="32"/>
      <c r="Y846" s="32"/>
      <c r="Z846" s="32"/>
      <c r="AA846" s="3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32"/>
      <c r="O847" s="32"/>
      <c r="P847" s="32"/>
      <c r="Q847" s="32"/>
      <c r="R847" s="32"/>
      <c r="S847" s="32"/>
      <c r="T847" s="32"/>
      <c r="U847" s="32"/>
      <c r="V847" s="32"/>
      <c r="W847" s="32"/>
      <c r="X847" s="32"/>
      <c r="Y847" s="32"/>
      <c r="Z847" s="32"/>
      <c r="AA847" s="3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32"/>
      <c r="O848" s="32"/>
      <c r="P848" s="32"/>
      <c r="Q848" s="32"/>
      <c r="R848" s="32"/>
      <c r="S848" s="32"/>
      <c r="T848" s="32"/>
      <c r="U848" s="32"/>
      <c r="V848" s="32"/>
      <c r="W848" s="32"/>
      <c r="X848" s="32"/>
      <c r="Y848" s="32"/>
      <c r="Z848" s="32"/>
      <c r="AA848" s="3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32"/>
      <c r="O849" s="32"/>
      <c r="P849" s="32"/>
      <c r="Q849" s="32"/>
      <c r="R849" s="32"/>
      <c r="S849" s="32"/>
      <c r="T849" s="32"/>
      <c r="U849" s="32"/>
      <c r="V849" s="32"/>
      <c r="W849" s="32"/>
      <c r="X849" s="32"/>
      <c r="Y849" s="32"/>
      <c r="Z849" s="32"/>
      <c r="AA849" s="3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32"/>
      <c r="O850" s="32"/>
      <c r="P850" s="32"/>
      <c r="Q850" s="32"/>
      <c r="R850" s="32"/>
      <c r="S850" s="32"/>
      <c r="T850" s="32"/>
      <c r="U850" s="32"/>
      <c r="V850" s="32"/>
      <c r="W850" s="32"/>
      <c r="X850" s="32"/>
      <c r="Y850" s="32"/>
      <c r="Z850" s="32"/>
      <c r="AA850" s="3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32"/>
      <c r="O851" s="32"/>
      <c r="P851" s="32"/>
      <c r="Q851" s="32"/>
      <c r="R851" s="32"/>
      <c r="S851" s="32"/>
      <c r="T851" s="32"/>
      <c r="U851" s="32"/>
      <c r="V851" s="32"/>
      <c r="W851" s="32"/>
      <c r="X851" s="32"/>
      <c r="Y851" s="32"/>
      <c r="Z851" s="32"/>
      <c r="AA851" s="3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32"/>
      <c r="O852" s="32"/>
      <c r="P852" s="32"/>
      <c r="Q852" s="32"/>
      <c r="R852" s="32"/>
      <c r="S852" s="32"/>
      <c r="T852" s="32"/>
      <c r="U852" s="32"/>
      <c r="V852" s="32"/>
      <c r="W852" s="32"/>
      <c r="X852" s="32"/>
      <c r="Y852" s="32"/>
      <c r="Z852" s="32"/>
      <c r="AA852" s="3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32"/>
      <c r="O853" s="32"/>
      <c r="P853" s="32"/>
      <c r="Q853" s="32"/>
      <c r="R853" s="32"/>
      <c r="S853" s="32"/>
      <c r="T853" s="32"/>
      <c r="U853" s="32"/>
      <c r="V853" s="32"/>
      <c r="W853" s="32"/>
      <c r="X853" s="32"/>
      <c r="Y853" s="32"/>
      <c r="Z853" s="32"/>
      <c r="AA853" s="3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32"/>
      <c r="O854" s="32"/>
      <c r="P854" s="32"/>
      <c r="Q854" s="32"/>
      <c r="R854" s="32"/>
      <c r="S854" s="32"/>
      <c r="T854" s="32"/>
      <c r="U854" s="32"/>
      <c r="V854" s="32"/>
      <c r="W854" s="32"/>
      <c r="X854" s="32"/>
      <c r="Y854" s="32"/>
      <c r="Z854" s="32"/>
      <c r="AA854" s="3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32"/>
      <c r="O855" s="32"/>
      <c r="P855" s="32"/>
      <c r="Q855" s="32"/>
      <c r="R855" s="32"/>
      <c r="S855" s="32"/>
      <c r="T855" s="32"/>
      <c r="U855" s="32"/>
      <c r="V855" s="32"/>
      <c r="W855" s="32"/>
      <c r="X855" s="32"/>
      <c r="Y855" s="32"/>
      <c r="Z855" s="32"/>
      <c r="AA855" s="3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32"/>
      <c r="O856" s="32"/>
      <c r="P856" s="32"/>
      <c r="Q856" s="32"/>
      <c r="R856" s="32"/>
      <c r="S856" s="32"/>
      <c r="T856" s="32"/>
      <c r="U856" s="32"/>
      <c r="V856" s="32"/>
      <c r="W856" s="32"/>
      <c r="X856" s="32"/>
      <c r="Y856" s="32"/>
      <c r="Z856" s="32"/>
      <c r="AA856" s="3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32"/>
      <c r="O857" s="32"/>
      <c r="P857" s="32"/>
      <c r="Q857" s="32"/>
      <c r="R857" s="32"/>
      <c r="S857" s="32"/>
      <c r="T857" s="32"/>
      <c r="U857" s="32"/>
      <c r="V857" s="32"/>
      <c r="W857" s="32"/>
      <c r="X857" s="32"/>
      <c r="Y857" s="32"/>
      <c r="Z857" s="32"/>
      <c r="AA857" s="3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32"/>
      <c r="O858" s="32"/>
      <c r="P858" s="32"/>
      <c r="Q858" s="32"/>
      <c r="R858" s="32"/>
      <c r="S858" s="32"/>
      <c r="T858" s="32"/>
      <c r="U858" s="32"/>
      <c r="V858" s="32"/>
      <c r="W858" s="32"/>
      <c r="X858" s="32"/>
      <c r="Y858" s="32"/>
      <c r="Z858" s="32"/>
      <c r="AA858" s="3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32"/>
      <c r="O859" s="32"/>
      <c r="P859" s="32"/>
      <c r="Q859" s="32"/>
      <c r="R859" s="32"/>
      <c r="S859" s="32"/>
      <c r="T859" s="32"/>
      <c r="U859" s="32"/>
      <c r="V859" s="32"/>
      <c r="W859" s="32"/>
      <c r="X859" s="32"/>
      <c r="Y859" s="32"/>
      <c r="Z859" s="32"/>
      <c r="AA859" s="3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32"/>
      <c r="O860" s="32"/>
      <c r="P860" s="32"/>
      <c r="Q860" s="32"/>
      <c r="R860" s="32"/>
      <c r="S860" s="32"/>
      <c r="T860" s="32"/>
      <c r="U860" s="32"/>
      <c r="V860" s="32"/>
      <c r="W860" s="32"/>
      <c r="X860" s="32"/>
      <c r="Y860" s="32"/>
      <c r="Z860" s="32"/>
      <c r="AA860" s="3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32"/>
      <c r="O861" s="32"/>
      <c r="P861" s="32"/>
      <c r="Q861" s="32"/>
      <c r="R861" s="32"/>
      <c r="S861" s="32"/>
      <c r="T861" s="32"/>
      <c r="U861" s="32"/>
      <c r="V861" s="32"/>
      <c r="W861" s="32"/>
      <c r="X861" s="32"/>
      <c r="Y861" s="32"/>
      <c r="Z861" s="32"/>
      <c r="AA861" s="3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32"/>
      <c r="O862" s="32"/>
      <c r="P862" s="32"/>
      <c r="Q862" s="32"/>
      <c r="R862" s="32"/>
      <c r="S862" s="32"/>
      <c r="T862" s="32"/>
      <c r="U862" s="32"/>
      <c r="V862" s="32"/>
      <c r="W862" s="32"/>
      <c r="X862" s="32"/>
      <c r="Y862" s="32"/>
      <c r="Z862" s="32"/>
      <c r="AA862" s="3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32"/>
      <c r="O863" s="32"/>
      <c r="P863" s="32"/>
      <c r="Q863" s="32"/>
      <c r="R863" s="32"/>
      <c r="S863" s="32"/>
      <c r="T863" s="32"/>
      <c r="U863" s="32"/>
      <c r="V863" s="32"/>
      <c r="W863" s="32"/>
      <c r="X863" s="32"/>
      <c r="Y863" s="32"/>
      <c r="Z863" s="32"/>
      <c r="AA863" s="3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32"/>
      <c r="O864" s="32"/>
      <c r="P864" s="32"/>
      <c r="Q864" s="32"/>
      <c r="R864" s="32"/>
      <c r="S864" s="32"/>
      <c r="T864" s="32"/>
      <c r="U864" s="32"/>
      <c r="V864" s="32"/>
      <c r="W864" s="32"/>
      <c r="X864" s="32"/>
      <c r="Y864" s="32"/>
      <c r="Z864" s="32"/>
      <c r="AA864" s="3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32"/>
      <c r="O865" s="32"/>
      <c r="P865" s="32"/>
      <c r="Q865" s="32"/>
      <c r="R865" s="32"/>
      <c r="S865" s="32"/>
      <c r="T865" s="32"/>
      <c r="U865" s="32"/>
      <c r="V865" s="32"/>
      <c r="W865" s="32"/>
      <c r="X865" s="32"/>
      <c r="Y865" s="32"/>
      <c r="Z865" s="32"/>
      <c r="AA865" s="3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32"/>
      <c r="O866" s="32"/>
      <c r="P866" s="32"/>
      <c r="Q866" s="32"/>
      <c r="R866" s="32"/>
      <c r="S866" s="32"/>
      <c r="T866" s="32"/>
      <c r="U866" s="32"/>
      <c r="V866" s="32"/>
      <c r="W866" s="32"/>
      <c r="X866" s="32"/>
      <c r="Y866" s="32"/>
      <c r="Z866" s="32"/>
      <c r="AA866" s="3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32"/>
      <c r="O867" s="32"/>
      <c r="P867" s="32"/>
      <c r="Q867" s="32"/>
      <c r="R867" s="32"/>
      <c r="S867" s="32"/>
      <c r="T867" s="32"/>
      <c r="U867" s="32"/>
      <c r="V867" s="32"/>
      <c r="W867" s="32"/>
      <c r="X867" s="32"/>
      <c r="Y867" s="32"/>
      <c r="Z867" s="32"/>
      <c r="AA867" s="3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32"/>
      <c r="O868" s="32"/>
      <c r="P868" s="32"/>
      <c r="Q868" s="32"/>
      <c r="R868" s="32"/>
      <c r="S868" s="32"/>
      <c r="T868" s="32"/>
      <c r="U868" s="32"/>
      <c r="V868" s="32"/>
      <c r="W868" s="32"/>
      <c r="X868" s="32"/>
      <c r="Y868" s="32"/>
      <c r="Z868" s="32"/>
      <c r="AA868" s="3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32"/>
      <c r="O869" s="32"/>
      <c r="P869" s="32"/>
      <c r="Q869" s="32"/>
      <c r="R869" s="32"/>
      <c r="S869" s="32"/>
      <c r="T869" s="32"/>
      <c r="U869" s="32"/>
      <c r="V869" s="32"/>
      <c r="W869" s="32"/>
      <c r="X869" s="32"/>
      <c r="Y869" s="32"/>
      <c r="Z869" s="32"/>
      <c r="AA869" s="3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32"/>
      <c r="O870" s="32"/>
      <c r="P870" s="32"/>
      <c r="Q870" s="32"/>
      <c r="R870" s="32"/>
      <c r="S870" s="32"/>
      <c r="T870" s="32"/>
      <c r="U870" s="32"/>
      <c r="V870" s="32"/>
      <c r="W870" s="32"/>
      <c r="X870" s="32"/>
      <c r="Y870" s="32"/>
      <c r="Z870" s="32"/>
      <c r="AA870" s="3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32"/>
      <c r="O871" s="32"/>
      <c r="P871" s="32"/>
      <c r="Q871" s="32"/>
      <c r="R871" s="32"/>
      <c r="S871" s="32"/>
      <c r="T871" s="32"/>
      <c r="U871" s="32"/>
      <c r="V871" s="32"/>
      <c r="W871" s="32"/>
      <c r="X871" s="32"/>
      <c r="Y871" s="32"/>
      <c r="Z871" s="32"/>
      <c r="AA871" s="3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32"/>
      <c r="O872" s="32"/>
      <c r="P872" s="32"/>
      <c r="Q872" s="32"/>
      <c r="R872" s="32"/>
      <c r="S872" s="32"/>
      <c r="T872" s="32"/>
      <c r="U872" s="32"/>
      <c r="V872" s="32"/>
      <c r="W872" s="32"/>
      <c r="X872" s="32"/>
      <c r="Y872" s="32"/>
      <c r="Z872" s="32"/>
      <c r="AA872" s="3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32"/>
      <c r="O873" s="32"/>
      <c r="P873" s="32"/>
      <c r="Q873" s="32"/>
      <c r="R873" s="32"/>
      <c r="S873" s="32"/>
      <c r="T873" s="32"/>
      <c r="U873" s="32"/>
      <c r="V873" s="32"/>
      <c r="W873" s="32"/>
      <c r="X873" s="32"/>
      <c r="Y873" s="32"/>
      <c r="Z873" s="32"/>
      <c r="AA873" s="3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32"/>
      <c r="O874" s="32"/>
      <c r="P874" s="32"/>
      <c r="Q874" s="32"/>
      <c r="R874" s="32"/>
      <c r="S874" s="32"/>
      <c r="T874" s="32"/>
      <c r="U874" s="32"/>
      <c r="V874" s="32"/>
      <c r="W874" s="32"/>
      <c r="X874" s="32"/>
      <c r="Y874" s="32"/>
      <c r="Z874" s="32"/>
      <c r="AA874" s="3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32"/>
      <c r="O875" s="32"/>
      <c r="P875" s="32"/>
      <c r="Q875" s="32"/>
      <c r="R875" s="32"/>
      <c r="S875" s="32"/>
      <c r="T875" s="32"/>
      <c r="U875" s="32"/>
      <c r="V875" s="32"/>
      <c r="W875" s="32"/>
      <c r="X875" s="32"/>
      <c r="Y875" s="32"/>
      <c r="Z875" s="32"/>
      <c r="AA875" s="3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32"/>
      <c r="O876" s="32"/>
      <c r="P876" s="32"/>
      <c r="Q876" s="32"/>
      <c r="R876" s="32"/>
      <c r="S876" s="32"/>
      <c r="T876" s="32"/>
      <c r="U876" s="32"/>
      <c r="V876" s="32"/>
      <c r="W876" s="32"/>
      <c r="X876" s="32"/>
      <c r="Y876" s="32"/>
      <c r="Z876" s="32"/>
      <c r="AA876" s="3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32"/>
      <c r="O877" s="32"/>
      <c r="P877" s="32"/>
      <c r="Q877" s="32"/>
      <c r="R877" s="32"/>
      <c r="S877" s="32"/>
      <c r="T877" s="32"/>
      <c r="U877" s="32"/>
      <c r="V877" s="32"/>
      <c r="W877" s="32"/>
      <c r="X877" s="32"/>
      <c r="Y877" s="32"/>
      <c r="Z877" s="32"/>
      <c r="AA877" s="3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32"/>
      <c r="O878" s="32"/>
      <c r="P878" s="32"/>
      <c r="Q878" s="32"/>
      <c r="R878" s="32"/>
      <c r="S878" s="32"/>
      <c r="T878" s="32"/>
      <c r="U878" s="32"/>
      <c r="V878" s="32"/>
      <c r="W878" s="32"/>
      <c r="X878" s="32"/>
      <c r="Y878" s="32"/>
      <c r="Z878" s="32"/>
      <c r="AA878" s="3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32"/>
      <c r="O879" s="32"/>
      <c r="P879" s="32"/>
      <c r="Q879" s="32"/>
      <c r="R879" s="32"/>
      <c r="S879" s="32"/>
      <c r="T879" s="32"/>
      <c r="U879" s="32"/>
      <c r="V879" s="32"/>
      <c r="W879" s="32"/>
      <c r="X879" s="32"/>
      <c r="Y879" s="32"/>
      <c r="Z879" s="32"/>
      <c r="AA879" s="3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32"/>
      <c r="O880" s="32"/>
      <c r="P880" s="32"/>
      <c r="Q880" s="32"/>
      <c r="R880" s="32"/>
      <c r="S880" s="32"/>
      <c r="T880" s="32"/>
      <c r="U880" s="32"/>
      <c r="V880" s="32"/>
      <c r="W880" s="32"/>
      <c r="X880" s="32"/>
      <c r="Y880" s="32"/>
      <c r="Z880" s="32"/>
      <c r="AA880" s="3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32"/>
      <c r="O881" s="32"/>
      <c r="P881" s="32"/>
      <c r="Q881" s="32"/>
      <c r="R881" s="32"/>
      <c r="S881" s="32"/>
      <c r="T881" s="32"/>
      <c r="U881" s="32"/>
      <c r="V881" s="32"/>
      <c r="W881" s="32"/>
      <c r="X881" s="32"/>
      <c r="Y881" s="32"/>
      <c r="Z881" s="32"/>
      <c r="AA881" s="3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32"/>
      <c r="O882" s="32"/>
      <c r="P882" s="32"/>
      <c r="Q882" s="32"/>
      <c r="R882" s="32"/>
      <c r="S882" s="32"/>
      <c r="T882" s="32"/>
      <c r="U882" s="32"/>
      <c r="V882" s="32"/>
      <c r="W882" s="32"/>
      <c r="X882" s="32"/>
      <c r="Y882" s="32"/>
      <c r="Z882" s="32"/>
      <c r="AA882" s="3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32"/>
      <c r="O883" s="32"/>
      <c r="P883" s="32"/>
      <c r="Q883" s="32"/>
      <c r="R883" s="32"/>
      <c r="S883" s="32"/>
      <c r="T883" s="32"/>
      <c r="U883" s="32"/>
      <c r="V883" s="32"/>
      <c r="W883" s="32"/>
      <c r="X883" s="32"/>
      <c r="Y883" s="32"/>
      <c r="Z883" s="32"/>
      <c r="AA883" s="3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32"/>
      <c r="O884" s="32"/>
      <c r="P884" s="32"/>
      <c r="Q884" s="32"/>
      <c r="R884" s="32"/>
      <c r="S884" s="32"/>
      <c r="T884" s="32"/>
      <c r="U884" s="32"/>
      <c r="V884" s="32"/>
      <c r="W884" s="32"/>
      <c r="X884" s="32"/>
      <c r="Y884" s="32"/>
      <c r="Z884" s="32"/>
      <c r="AA884" s="3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32"/>
      <c r="O885" s="32"/>
      <c r="P885" s="32"/>
      <c r="Q885" s="32"/>
      <c r="R885" s="32"/>
      <c r="S885" s="32"/>
      <c r="T885" s="32"/>
      <c r="U885" s="32"/>
      <c r="V885" s="32"/>
      <c r="W885" s="32"/>
      <c r="X885" s="32"/>
      <c r="Y885" s="32"/>
      <c r="Z885" s="32"/>
      <c r="AA885" s="3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32"/>
      <c r="O886" s="32"/>
      <c r="P886" s="32"/>
      <c r="Q886" s="32"/>
      <c r="R886" s="32"/>
      <c r="S886" s="32"/>
      <c r="T886" s="32"/>
      <c r="U886" s="32"/>
      <c r="V886" s="32"/>
      <c r="W886" s="32"/>
      <c r="X886" s="32"/>
      <c r="Y886" s="32"/>
      <c r="Z886" s="32"/>
      <c r="AA886" s="3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32"/>
      <c r="O887" s="32"/>
      <c r="P887" s="32"/>
      <c r="Q887" s="32"/>
      <c r="R887" s="32"/>
      <c r="S887" s="32"/>
      <c r="T887" s="32"/>
      <c r="U887" s="32"/>
      <c r="V887" s="32"/>
      <c r="W887" s="32"/>
      <c r="X887" s="32"/>
      <c r="Y887" s="32"/>
      <c r="Z887" s="32"/>
      <c r="AA887" s="3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32"/>
      <c r="O888" s="32"/>
      <c r="P888" s="32"/>
      <c r="Q888" s="32"/>
      <c r="R888" s="32"/>
      <c r="S888" s="32"/>
      <c r="T888" s="32"/>
      <c r="U888" s="32"/>
      <c r="V888" s="32"/>
      <c r="W888" s="32"/>
      <c r="X888" s="32"/>
      <c r="Y888" s="32"/>
      <c r="Z888" s="32"/>
      <c r="AA888" s="3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32"/>
      <c r="O889" s="32"/>
      <c r="P889" s="32"/>
      <c r="Q889" s="32"/>
      <c r="R889" s="32"/>
      <c r="S889" s="32"/>
      <c r="T889" s="32"/>
      <c r="U889" s="32"/>
      <c r="V889" s="32"/>
      <c r="W889" s="32"/>
      <c r="X889" s="32"/>
      <c r="Y889" s="32"/>
      <c r="Z889" s="32"/>
      <c r="AA889" s="3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32"/>
      <c r="O890" s="32"/>
      <c r="P890" s="32"/>
      <c r="Q890" s="32"/>
      <c r="R890" s="32"/>
      <c r="S890" s="32"/>
      <c r="T890" s="32"/>
      <c r="U890" s="32"/>
      <c r="V890" s="32"/>
      <c r="W890" s="32"/>
      <c r="X890" s="32"/>
      <c r="Y890" s="32"/>
      <c r="Z890" s="32"/>
      <c r="AA890" s="3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32"/>
      <c r="O891" s="32"/>
      <c r="P891" s="32"/>
      <c r="Q891" s="32"/>
      <c r="R891" s="32"/>
      <c r="S891" s="32"/>
      <c r="T891" s="32"/>
      <c r="U891" s="32"/>
      <c r="V891" s="32"/>
      <c r="W891" s="32"/>
      <c r="X891" s="32"/>
      <c r="Y891" s="32"/>
      <c r="Z891" s="32"/>
      <c r="AA891" s="3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32"/>
      <c r="O892" s="32"/>
      <c r="P892" s="32"/>
      <c r="Q892" s="32"/>
      <c r="R892" s="32"/>
      <c r="S892" s="32"/>
      <c r="T892" s="32"/>
      <c r="U892" s="32"/>
      <c r="V892" s="32"/>
      <c r="W892" s="32"/>
      <c r="X892" s="32"/>
      <c r="Y892" s="32"/>
      <c r="Z892" s="32"/>
      <c r="AA892" s="3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32"/>
      <c r="O893" s="32"/>
      <c r="P893" s="32"/>
      <c r="Q893" s="32"/>
      <c r="R893" s="32"/>
      <c r="S893" s="32"/>
      <c r="T893" s="32"/>
      <c r="U893" s="32"/>
      <c r="V893" s="32"/>
      <c r="W893" s="32"/>
      <c r="X893" s="32"/>
      <c r="Y893" s="32"/>
      <c r="Z893" s="32"/>
      <c r="AA893" s="3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32"/>
      <c r="O894" s="32"/>
      <c r="P894" s="32"/>
      <c r="Q894" s="32"/>
      <c r="R894" s="32"/>
      <c r="S894" s="32"/>
      <c r="T894" s="32"/>
      <c r="U894" s="32"/>
      <c r="V894" s="32"/>
      <c r="W894" s="32"/>
      <c r="X894" s="32"/>
      <c r="Y894" s="32"/>
      <c r="Z894" s="32"/>
      <c r="AA894" s="3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32"/>
      <c r="O895" s="32"/>
      <c r="P895" s="32"/>
      <c r="Q895" s="32"/>
      <c r="R895" s="32"/>
      <c r="S895" s="32"/>
      <c r="T895" s="32"/>
      <c r="U895" s="32"/>
      <c r="V895" s="32"/>
      <c r="W895" s="32"/>
      <c r="X895" s="32"/>
      <c r="Y895" s="32"/>
      <c r="Z895" s="32"/>
      <c r="AA895" s="3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32"/>
      <c r="O896" s="32"/>
      <c r="P896" s="32"/>
      <c r="Q896" s="32"/>
      <c r="R896" s="32"/>
      <c r="S896" s="32"/>
      <c r="T896" s="32"/>
      <c r="U896" s="32"/>
      <c r="V896" s="32"/>
      <c r="W896" s="32"/>
      <c r="X896" s="32"/>
      <c r="Y896" s="32"/>
      <c r="Z896" s="32"/>
      <c r="AA896" s="3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32"/>
      <c r="O897" s="32"/>
      <c r="P897" s="32"/>
      <c r="Q897" s="32"/>
      <c r="R897" s="32"/>
      <c r="S897" s="32"/>
      <c r="T897" s="32"/>
      <c r="U897" s="32"/>
      <c r="V897" s="32"/>
      <c r="W897" s="32"/>
      <c r="X897" s="32"/>
      <c r="Y897" s="32"/>
      <c r="Z897" s="32"/>
      <c r="AA897" s="3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32"/>
      <c r="O898" s="32"/>
      <c r="P898" s="32"/>
      <c r="Q898" s="32"/>
      <c r="R898" s="32"/>
      <c r="S898" s="32"/>
      <c r="T898" s="32"/>
      <c r="U898" s="32"/>
      <c r="V898" s="32"/>
      <c r="W898" s="32"/>
      <c r="X898" s="32"/>
      <c r="Y898" s="32"/>
      <c r="Z898" s="32"/>
      <c r="AA898" s="3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32"/>
      <c r="O899" s="32"/>
      <c r="P899" s="32"/>
      <c r="Q899" s="32"/>
      <c r="R899" s="32"/>
      <c r="S899" s="32"/>
      <c r="T899" s="32"/>
      <c r="U899" s="32"/>
      <c r="V899" s="32"/>
      <c r="W899" s="32"/>
      <c r="X899" s="32"/>
      <c r="Y899" s="32"/>
      <c r="Z899" s="32"/>
      <c r="AA899" s="3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32"/>
      <c r="O900" s="32"/>
      <c r="P900" s="32"/>
      <c r="Q900" s="32"/>
      <c r="R900" s="32"/>
      <c r="S900" s="32"/>
      <c r="T900" s="32"/>
      <c r="U900" s="32"/>
      <c r="V900" s="32"/>
      <c r="W900" s="32"/>
      <c r="X900" s="32"/>
      <c r="Y900" s="32"/>
      <c r="Z900" s="32"/>
      <c r="AA900" s="3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32"/>
      <c r="O901" s="32"/>
      <c r="P901" s="32"/>
      <c r="Q901" s="32"/>
      <c r="R901" s="32"/>
      <c r="S901" s="32"/>
      <c r="T901" s="32"/>
      <c r="U901" s="32"/>
      <c r="V901" s="32"/>
      <c r="W901" s="32"/>
      <c r="X901" s="32"/>
      <c r="Y901" s="32"/>
      <c r="Z901" s="32"/>
      <c r="AA901" s="3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32"/>
      <c r="O902" s="32"/>
      <c r="P902" s="32"/>
      <c r="Q902" s="32"/>
      <c r="R902" s="32"/>
      <c r="S902" s="32"/>
      <c r="T902" s="32"/>
      <c r="U902" s="32"/>
      <c r="V902" s="32"/>
      <c r="W902" s="32"/>
      <c r="X902" s="32"/>
      <c r="Y902" s="32"/>
      <c r="Z902" s="32"/>
      <c r="AA902" s="3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32"/>
      <c r="O903" s="32"/>
      <c r="P903" s="32"/>
      <c r="Q903" s="32"/>
      <c r="R903" s="32"/>
      <c r="S903" s="32"/>
      <c r="T903" s="32"/>
      <c r="U903" s="32"/>
      <c r="V903" s="32"/>
      <c r="W903" s="32"/>
      <c r="X903" s="32"/>
      <c r="Y903" s="32"/>
      <c r="Z903" s="32"/>
      <c r="AA903" s="3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32"/>
      <c r="O904" s="32"/>
      <c r="P904" s="32"/>
      <c r="Q904" s="32"/>
      <c r="R904" s="32"/>
      <c r="S904" s="32"/>
      <c r="T904" s="32"/>
      <c r="U904" s="32"/>
      <c r="V904" s="32"/>
      <c r="W904" s="32"/>
      <c r="X904" s="32"/>
      <c r="Y904" s="32"/>
      <c r="Z904" s="32"/>
      <c r="AA904" s="3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32"/>
      <c r="O905" s="32"/>
      <c r="P905" s="32"/>
      <c r="Q905" s="32"/>
      <c r="R905" s="32"/>
      <c r="S905" s="32"/>
      <c r="T905" s="32"/>
      <c r="U905" s="32"/>
      <c r="V905" s="32"/>
      <c r="W905" s="32"/>
      <c r="X905" s="32"/>
      <c r="Y905" s="32"/>
      <c r="Z905" s="32"/>
      <c r="AA905" s="3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32"/>
      <c r="O906" s="32"/>
      <c r="P906" s="32"/>
      <c r="Q906" s="32"/>
      <c r="R906" s="32"/>
      <c r="S906" s="32"/>
      <c r="T906" s="32"/>
      <c r="U906" s="32"/>
      <c r="V906" s="32"/>
      <c r="W906" s="32"/>
      <c r="X906" s="32"/>
      <c r="Y906" s="32"/>
      <c r="Z906" s="32"/>
      <c r="AA906" s="3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32"/>
      <c r="O907" s="32"/>
      <c r="P907" s="32"/>
      <c r="Q907" s="32"/>
      <c r="R907" s="32"/>
      <c r="S907" s="32"/>
      <c r="T907" s="32"/>
      <c r="U907" s="32"/>
      <c r="V907" s="32"/>
      <c r="W907" s="32"/>
      <c r="X907" s="32"/>
      <c r="Y907" s="32"/>
      <c r="Z907" s="32"/>
      <c r="AA907" s="3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32"/>
      <c r="O908" s="32"/>
      <c r="P908" s="32"/>
      <c r="Q908" s="32"/>
      <c r="R908" s="32"/>
      <c r="S908" s="32"/>
      <c r="T908" s="32"/>
      <c r="U908" s="32"/>
      <c r="V908" s="32"/>
      <c r="W908" s="32"/>
      <c r="X908" s="32"/>
      <c r="Y908" s="32"/>
      <c r="Z908" s="32"/>
      <c r="AA908" s="3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32"/>
      <c r="O909" s="32"/>
      <c r="P909" s="32"/>
      <c r="Q909" s="32"/>
      <c r="R909" s="32"/>
      <c r="S909" s="32"/>
      <c r="T909" s="32"/>
      <c r="U909" s="32"/>
      <c r="V909" s="32"/>
      <c r="W909" s="32"/>
      <c r="X909" s="32"/>
      <c r="Y909" s="32"/>
      <c r="Z909" s="32"/>
      <c r="AA909" s="3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32"/>
      <c r="O910" s="32"/>
      <c r="P910" s="32"/>
      <c r="Q910" s="32"/>
      <c r="R910" s="32"/>
      <c r="S910" s="32"/>
      <c r="T910" s="32"/>
      <c r="U910" s="32"/>
      <c r="V910" s="32"/>
      <c r="W910" s="32"/>
      <c r="X910" s="32"/>
      <c r="Y910" s="32"/>
      <c r="Z910" s="32"/>
      <c r="AA910" s="3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32"/>
      <c r="O911" s="32"/>
      <c r="P911" s="32"/>
      <c r="Q911" s="32"/>
      <c r="R911" s="32"/>
      <c r="S911" s="32"/>
      <c r="T911" s="32"/>
      <c r="U911" s="32"/>
      <c r="V911" s="32"/>
      <c r="W911" s="32"/>
      <c r="X911" s="32"/>
      <c r="Y911" s="32"/>
      <c r="Z911" s="32"/>
      <c r="AA911" s="3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32"/>
      <c r="O912" s="32"/>
      <c r="P912" s="32"/>
      <c r="Q912" s="32"/>
      <c r="R912" s="32"/>
      <c r="S912" s="32"/>
      <c r="T912" s="32"/>
      <c r="U912" s="32"/>
      <c r="V912" s="32"/>
      <c r="W912" s="32"/>
      <c r="X912" s="32"/>
      <c r="Y912" s="32"/>
      <c r="Z912" s="32"/>
      <c r="AA912" s="3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32"/>
      <c r="O913" s="32"/>
      <c r="P913" s="32"/>
      <c r="Q913" s="32"/>
      <c r="R913" s="32"/>
      <c r="S913" s="32"/>
      <c r="T913" s="32"/>
      <c r="U913" s="32"/>
      <c r="V913" s="32"/>
      <c r="W913" s="32"/>
      <c r="X913" s="32"/>
      <c r="Y913" s="32"/>
      <c r="Z913" s="32"/>
      <c r="AA913" s="3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32"/>
      <c r="O914" s="32"/>
      <c r="P914" s="32"/>
      <c r="Q914" s="32"/>
      <c r="R914" s="32"/>
      <c r="S914" s="32"/>
      <c r="T914" s="32"/>
      <c r="U914" s="32"/>
      <c r="V914" s="32"/>
      <c r="W914" s="32"/>
      <c r="X914" s="32"/>
      <c r="Y914" s="32"/>
      <c r="Z914" s="32"/>
      <c r="AA914" s="3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32"/>
      <c r="O915" s="32"/>
      <c r="P915" s="32"/>
      <c r="Q915" s="32"/>
      <c r="R915" s="32"/>
      <c r="S915" s="32"/>
      <c r="T915" s="32"/>
      <c r="U915" s="32"/>
      <c r="V915" s="32"/>
      <c r="W915" s="32"/>
      <c r="X915" s="32"/>
      <c r="Y915" s="32"/>
      <c r="Z915" s="32"/>
      <c r="AA915" s="3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32"/>
      <c r="O916" s="32"/>
      <c r="P916" s="32"/>
      <c r="Q916" s="32"/>
      <c r="R916" s="32"/>
      <c r="S916" s="32"/>
      <c r="T916" s="32"/>
      <c r="U916" s="32"/>
      <c r="V916" s="32"/>
      <c r="W916" s="32"/>
      <c r="X916" s="32"/>
      <c r="Y916" s="32"/>
      <c r="Z916" s="32"/>
      <c r="AA916" s="3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32"/>
      <c r="O917" s="32"/>
      <c r="P917" s="32"/>
      <c r="Q917" s="32"/>
      <c r="R917" s="32"/>
      <c r="S917" s="32"/>
      <c r="T917" s="32"/>
      <c r="U917" s="32"/>
      <c r="V917" s="32"/>
      <c r="W917" s="32"/>
      <c r="X917" s="32"/>
      <c r="Y917" s="32"/>
      <c r="Z917" s="32"/>
      <c r="AA917" s="3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32"/>
      <c r="O918" s="32"/>
      <c r="P918" s="32"/>
      <c r="Q918" s="32"/>
      <c r="R918" s="32"/>
      <c r="S918" s="32"/>
      <c r="T918" s="32"/>
      <c r="U918" s="32"/>
      <c r="V918" s="32"/>
      <c r="W918" s="32"/>
      <c r="X918" s="32"/>
      <c r="Y918" s="32"/>
      <c r="Z918" s="32"/>
      <c r="AA918" s="3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32"/>
      <c r="O919" s="32"/>
      <c r="P919" s="32"/>
      <c r="Q919" s="32"/>
      <c r="R919" s="32"/>
      <c r="S919" s="32"/>
      <c r="T919" s="32"/>
      <c r="U919" s="32"/>
      <c r="V919" s="32"/>
      <c r="W919" s="32"/>
      <c r="X919" s="32"/>
      <c r="Y919" s="32"/>
      <c r="Z919" s="32"/>
      <c r="AA919" s="3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32"/>
      <c r="O920" s="32"/>
      <c r="P920" s="32"/>
      <c r="Q920" s="32"/>
      <c r="R920" s="32"/>
      <c r="S920" s="32"/>
      <c r="T920" s="32"/>
      <c r="U920" s="32"/>
      <c r="V920" s="32"/>
      <c r="W920" s="32"/>
      <c r="X920" s="32"/>
      <c r="Y920" s="32"/>
      <c r="Z920" s="32"/>
      <c r="AA920" s="3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32"/>
      <c r="O921" s="32"/>
      <c r="P921" s="32"/>
      <c r="Q921" s="32"/>
      <c r="R921" s="32"/>
      <c r="S921" s="32"/>
      <c r="T921" s="32"/>
      <c r="U921" s="32"/>
      <c r="V921" s="32"/>
      <c r="W921" s="32"/>
      <c r="X921" s="32"/>
      <c r="Y921" s="32"/>
      <c r="Z921" s="32"/>
      <c r="AA921" s="3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32"/>
      <c r="O922" s="32"/>
      <c r="P922" s="32"/>
      <c r="Q922" s="32"/>
      <c r="R922" s="32"/>
      <c r="S922" s="32"/>
      <c r="T922" s="32"/>
      <c r="U922" s="32"/>
      <c r="V922" s="32"/>
      <c r="W922" s="32"/>
      <c r="X922" s="32"/>
      <c r="Y922" s="32"/>
      <c r="Z922" s="32"/>
      <c r="AA922" s="3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32"/>
      <c r="O923" s="32"/>
      <c r="P923" s="32"/>
      <c r="Q923" s="32"/>
      <c r="R923" s="32"/>
      <c r="S923" s="32"/>
      <c r="T923" s="32"/>
      <c r="U923" s="32"/>
      <c r="V923" s="32"/>
      <c r="W923" s="32"/>
      <c r="X923" s="32"/>
      <c r="Y923" s="32"/>
      <c r="Z923" s="32"/>
      <c r="AA923" s="3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32"/>
      <c r="O924" s="32"/>
      <c r="P924" s="32"/>
      <c r="Q924" s="32"/>
      <c r="R924" s="32"/>
      <c r="S924" s="32"/>
      <c r="T924" s="32"/>
      <c r="U924" s="32"/>
      <c r="V924" s="32"/>
      <c r="W924" s="32"/>
      <c r="X924" s="32"/>
      <c r="Y924" s="32"/>
      <c r="Z924" s="32"/>
      <c r="AA924" s="3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32"/>
      <c r="O925" s="32"/>
      <c r="P925" s="32"/>
      <c r="Q925" s="32"/>
      <c r="R925" s="32"/>
      <c r="S925" s="32"/>
      <c r="T925" s="32"/>
      <c r="U925" s="32"/>
      <c r="V925" s="32"/>
      <c r="W925" s="32"/>
      <c r="X925" s="32"/>
      <c r="Y925" s="32"/>
      <c r="Z925" s="32"/>
      <c r="AA925" s="3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32"/>
      <c r="O926" s="32"/>
      <c r="P926" s="32"/>
      <c r="Q926" s="32"/>
      <c r="R926" s="32"/>
      <c r="S926" s="32"/>
      <c r="T926" s="32"/>
      <c r="U926" s="32"/>
      <c r="V926" s="32"/>
      <c r="W926" s="32"/>
      <c r="X926" s="32"/>
      <c r="Y926" s="32"/>
      <c r="Z926" s="32"/>
      <c r="AA926" s="3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32"/>
      <c r="O927" s="32"/>
      <c r="P927" s="32"/>
      <c r="Q927" s="32"/>
      <c r="R927" s="32"/>
      <c r="S927" s="32"/>
      <c r="T927" s="32"/>
      <c r="U927" s="32"/>
      <c r="V927" s="32"/>
      <c r="W927" s="32"/>
      <c r="X927" s="32"/>
      <c r="Y927" s="32"/>
      <c r="Z927" s="32"/>
      <c r="AA927" s="3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32"/>
      <c r="O928" s="32"/>
      <c r="P928" s="32"/>
      <c r="Q928" s="32"/>
      <c r="R928" s="32"/>
      <c r="S928" s="32"/>
      <c r="T928" s="32"/>
      <c r="U928" s="32"/>
      <c r="V928" s="32"/>
      <c r="W928" s="32"/>
      <c r="X928" s="32"/>
      <c r="Y928" s="32"/>
      <c r="Z928" s="32"/>
      <c r="AA928" s="3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32"/>
      <c r="O929" s="32"/>
      <c r="P929" s="32"/>
      <c r="Q929" s="32"/>
      <c r="R929" s="32"/>
      <c r="S929" s="32"/>
      <c r="T929" s="32"/>
      <c r="U929" s="32"/>
      <c r="V929" s="32"/>
      <c r="W929" s="32"/>
      <c r="X929" s="32"/>
      <c r="Y929" s="32"/>
      <c r="Z929" s="32"/>
      <c r="AA929" s="3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32"/>
      <c r="O930" s="32"/>
      <c r="P930" s="32"/>
      <c r="Q930" s="32"/>
      <c r="R930" s="32"/>
      <c r="S930" s="32"/>
      <c r="T930" s="32"/>
      <c r="U930" s="32"/>
      <c r="V930" s="32"/>
      <c r="W930" s="32"/>
      <c r="X930" s="32"/>
      <c r="Y930" s="32"/>
      <c r="Z930" s="32"/>
      <c r="AA930" s="3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32"/>
      <c r="O931" s="32"/>
      <c r="P931" s="32"/>
      <c r="Q931" s="32"/>
      <c r="R931" s="32"/>
      <c r="S931" s="32"/>
      <c r="T931" s="32"/>
      <c r="U931" s="32"/>
      <c r="V931" s="32"/>
      <c r="W931" s="32"/>
      <c r="X931" s="32"/>
      <c r="Y931" s="32"/>
      <c r="Z931" s="32"/>
      <c r="AA931" s="3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32"/>
      <c r="O932" s="32"/>
      <c r="P932" s="32"/>
      <c r="Q932" s="32"/>
      <c r="R932" s="32"/>
      <c r="S932" s="32"/>
      <c r="T932" s="32"/>
      <c r="U932" s="32"/>
      <c r="V932" s="32"/>
      <c r="W932" s="32"/>
      <c r="X932" s="32"/>
      <c r="Y932" s="32"/>
      <c r="Z932" s="32"/>
      <c r="AA932" s="3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32"/>
      <c r="O933" s="32"/>
      <c r="P933" s="32"/>
      <c r="Q933" s="32"/>
      <c r="R933" s="32"/>
      <c r="S933" s="32"/>
      <c r="T933" s="32"/>
      <c r="U933" s="32"/>
      <c r="V933" s="32"/>
      <c r="W933" s="32"/>
      <c r="X933" s="32"/>
      <c r="Y933" s="32"/>
      <c r="Z933" s="32"/>
      <c r="AA933" s="3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32"/>
      <c r="O934" s="32"/>
      <c r="P934" s="32"/>
      <c r="Q934" s="32"/>
      <c r="R934" s="32"/>
      <c r="S934" s="32"/>
      <c r="T934" s="32"/>
      <c r="U934" s="32"/>
      <c r="V934" s="32"/>
      <c r="W934" s="32"/>
      <c r="X934" s="32"/>
      <c r="Y934" s="32"/>
      <c r="Z934" s="32"/>
      <c r="AA934" s="3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32"/>
      <c r="O935" s="32"/>
      <c r="P935" s="32"/>
      <c r="Q935" s="32"/>
      <c r="R935" s="32"/>
      <c r="S935" s="32"/>
      <c r="T935" s="32"/>
      <c r="U935" s="32"/>
      <c r="V935" s="32"/>
      <c r="W935" s="32"/>
      <c r="X935" s="32"/>
      <c r="Y935" s="32"/>
      <c r="Z935" s="32"/>
      <c r="AA935" s="3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32"/>
      <c r="O936" s="32"/>
      <c r="P936" s="32"/>
      <c r="Q936" s="32"/>
      <c r="R936" s="32"/>
      <c r="S936" s="32"/>
      <c r="T936" s="32"/>
      <c r="U936" s="32"/>
      <c r="V936" s="32"/>
      <c r="W936" s="32"/>
      <c r="X936" s="32"/>
      <c r="Y936" s="32"/>
      <c r="Z936" s="32"/>
      <c r="AA936" s="3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32"/>
      <c r="O937" s="32"/>
      <c r="P937" s="32"/>
      <c r="Q937" s="32"/>
      <c r="R937" s="32"/>
      <c r="S937" s="32"/>
      <c r="T937" s="32"/>
      <c r="U937" s="32"/>
      <c r="V937" s="32"/>
      <c r="W937" s="32"/>
      <c r="X937" s="32"/>
      <c r="Y937" s="32"/>
      <c r="Z937" s="32"/>
      <c r="AA937" s="3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32"/>
      <c r="O938" s="32"/>
      <c r="P938" s="32"/>
      <c r="Q938" s="32"/>
      <c r="R938" s="32"/>
      <c r="S938" s="32"/>
      <c r="T938" s="32"/>
      <c r="U938" s="32"/>
      <c r="V938" s="32"/>
      <c r="W938" s="32"/>
      <c r="X938" s="32"/>
      <c r="Y938" s="32"/>
      <c r="Z938" s="32"/>
      <c r="AA938" s="3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32"/>
      <c r="O939" s="32"/>
      <c r="P939" s="32"/>
      <c r="Q939" s="32"/>
      <c r="R939" s="32"/>
      <c r="S939" s="32"/>
      <c r="T939" s="32"/>
      <c r="U939" s="32"/>
      <c r="V939" s="32"/>
      <c r="W939" s="32"/>
      <c r="X939" s="32"/>
      <c r="Y939" s="32"/>
      <c r="Z939" s="32"/>
      <c r="AA939" s="3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32"/>
      <c r="O940" s="32"/>
      <c r="P940" s="32"/>
      <c r="Q940" s="32"/>
      <c r="R940" s="32"/>
      <c r="S940" s="32"/>
      <c r="T940" s="32"/>
      <c r="U940" s="32"/>
      <c r="V940" s="32"/>
      <c r="W940" s="32"/>
      <c r="X940" s="32"/>
      <c r="Y940" s="32"/>
      <c r="Z940" s="32"/>
      <c r="AA940" s="3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32"/>
      <c r="O941" s="32"/>
      <c r="P941" s="32"/>
      <c r="Q941" s="32"/>
      <c r="R941" s="32"/>
      <c r="S941" s="32"/>
      <c r="T941" s="32"/>
      <c r="U941" s="32"/>
      <c r="V941" s="32"/>
      <c r="W941" s="32"/>
      <c r="X941" s="32"/>
      <c r="Y941" s="32"/>
      <c r="Z941" s="32"/>
      <c r="AA941" s="3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32"/>
      <c r="O942" s="32"/>
      <c r="P942" s="32"/>
      <c r="Q942" s="32"/>
      <c r="R942" s="32"/>
      <c r="S942" s="32"/>
      <c r="T942" s="32"/>
      <c r="U942" s="32"/>
      <c r="V942" s="32"/>
      <c r="W942" s="32"/>
      <c r="X942" s="32"/>
      <c r="Y942" s="32"/>
      <c r="Z942" s="32"/>
      <c r="AA942" s="3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32"/>
      <c r="O943" s="32"/>
      <c r="P943" s="32"/>
      <c r="Q943" s="32"/>
      <c r="R943" s="32"/>
      <c r="S943" s="32"/>
      <c r="T943" s="32"/>
      <c r="U943" s="32"/>
      <c r="V943" s="32"/>
      <c r="W943" s="32"/>
      <c r="X943" s="32"/>
      <c r="Y943" s="32"/>
      <c r="Z943" s="32"/>
      <c r="AA943" s="3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32"/>
      <c r="O944" s="32"/>
      <c r="P944" s="32"/>
      <c r="Q944" s="32"/>
      <c r="R944" s="32"/>
      <c r="S944" s="32"/>
      <c r="T944" s="32"/>
      <c r="U944" s="32"/>
      <c r="V944" s="32"/>
      <c r="W944" s="32"/>
      <c r="X944" s="32"/>
      <c r="Y944" s="32"/>
      <c r="Z944" s="32"/>
      <c r="AA944" s="3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32"/>
      <c r="O945" s="32"/>
      <c r="P945" s="32"/>
      <c r="Q945" s="32"/>
      <c r="R945" s="32"/>
      <c r="S945" s="32"/>
      <c r="T945" s="32"/>
      <c r="U945" s="32"/>
      <c r="V945" s="32"/>
      <c r="W945" s="32"/>
      <c r="X945" s="32"/>
      <c r="Y945" s="32"/>
      <c r="Z945" s="32"/>
      <c r="AA945" s="3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32"/>
      <c r="O946" s="32"/>
      <c r="P946" s="32"/>
      <c r="Q946" s="32"/>
      <c r="R946" s="32"/>
      <c r="S946" s="32"/>
      <c r="T946" s="32"/>
      <c r="U946" s="32"/>
      <c r="V946" s="32"/>
      <c r="W946" s="32"/>
      <c r="X946" s="32"/>
      <c r="Y946" s="32"/>
      <c r="Z946" s="32"/>
      <c r="AA946" s="3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32"/>
      <c r="O947" s="32"/>
      <c r="P947" s="32"/>
      <c r="Q947" s="32"/>
      <c r="R947" s="32"/>
      <c r="S947" s="32"/>
      <c r="T947" s="32"/>
      <c r="U947" s="32"/>
      <c r="V947" s="32"/>
      <c r="W947" s="32"/>
      <c r="X947" s="32"/>
      <c r="Y947" s="32"/>
      <c r="Z947" s="32"/>
      <c r="AA947" s="3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32"/>
      <c r="O948" s="32"/>
      <c r="P948" s="32"/>
      <c r="Q948" s="32"/>
      <c r="R948" s="32"/>
      <c r="S948" s="32"/>
      <c r="T948" s="32"/>
      <c r="U948" s="32"/>
      <c r="V948" s="32"/>
      <c r="W948" s="32"/>
      <c r="X948" s="32"/>
      <c r="Y948" s="32"/>
      <c r="Z948" s="32"/>
      <c r="AA948" s="3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32"/>
      <c r="O949" s="32"/>
      <c r="P949" s="32"/>
      <c r="Q949" s="32"/>
      <c r="R949" s="32"/>
      <c r="S949" s="32"/>
      <c r="T949" s="32"/>
      <c r="U949" s="32"/>
      <c r="V949" s="32"/>
      <c r="W949" s="32"/>
      <c r="X949" s="32"/>
      <c r="Y949" s="32"/>
      <c r="Z949" s="32"/>
      <c r="AA949" s="3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32"/>
      <c r="O950" s="32"/>
      <c r="P950" s="32"/>
      <c r="Q950" s="32"/>
      <c r="R950" s="32"/>
      <c r="S950" s="32"/>
      <c r="T950" s="32"/>
      <c r="U950" s="32"/>
      <c r="V950" s="32"/>
      <c r="W950" s="32"/>
      <c r="X950" s="32"/>
      <c r="Y950" s="32"/>
      <c r="Z950" s="32"/>
      <c r="AA950" s="3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32"/>
      <c r="O951" s="32"/>
      <c r="P951" s="32"/>
      <c r="Q951" s="32"/>
      <c r="R951" s="32"/>
      <c r="S951" s="32"/>
      <c r="T951" s="32"/>
      <c r="U951" s="32"/>
      <c r="V951" s="32"/>
      <c r="W951" s="32"/>
      <c r="X951" s="32"/>
      <c r="Y951" s="32"/>
      <c r="Z951" s="32"/>
      <c r="AA951" s="3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32"/>
      <c r="O952" s="32"/>
      <c r="P952" s="32"/>
      <c r="Q952" s="32"/>
      <c r="R952" s="32"/>
      <c r="S952" s="32"/>
      <c r="T952" s="32"/>
      <c r="U952" s="32"/>
      <c r="V952" s="32"/>
      <c r="W952" s="32"/>
      <c r="X952" s="32"/>
      <c r="Y952" s="32"/>
      <c r="Z952" s="32"/>
      <c r="AA952" s="3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32"/>
      <c r="O953" s="32"/>
      <c r="P953" s="32"/>
      <c r="Q953" s="32"/>
      <c r="R953" s="32"/>
      <c r="S953" s="32"/>
      <c r="T953" s="32"/>
      <c r="U953" s="32"/>
      <c r="V953" s="32"/>
      <c r="W953" s="32"/>
      <c r="X953" s="32"/>
      <c r="Y953" s="32"/>
      <c r="Z953" s="32"/>
      <c r="AA953" s="3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32"/>
      <c r="O954" s="32"/>
      <c r="P954" s="32"/>
      <c r="Q954" s="32"/>
      <c r="R954" s="32"/>
      <c r="S954" s="32"/>
      <c r="T954" s="32"/>
      <c r="U954" s="32"/>
      <c r="V954" s="32"/>
      <c r="W954" s="32"/>
      <c r="X954" s="32"/>
      <c r="Y954" s="32"/>
      <c r="Z954" s="32"/>
      <c r="AA954" s="3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32"/>
      <c r="O955" s="32"/>
      <c r="P955" s="32"/>
      <c r="Q955" s="32"/>
      <c r="R955" s="32"/>
      <c r="S955" s="32"/>
      <c r="T955" s="32"/>
      <c r="U955" s="32"/>
      <c r="V955" s="32"/>
      <c r="W955" s="32"/>
      <c r="X955" s="32"/>
      <c r="Y955" s="32"/>
      <c r="Z955" s="32"/>
      <c r="AA955" s="3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32"/>
      <c r="O956" s="32"/>
      <c r="P956" s="32"/>
      <c r="Q956" s="32"/>
      <c r="R956" s="32"/>
      <c r="S956" s="32"/>
      <c r="T956" s="32"/>
      <c r="U956" s="32"/>
      <c r="V956" s="32"/>
      <c r="W956" s="32"/>
      <c r="X956" s="32"/>
      <c r="Y956" s="32"/>
      <c r="Z956" s="32"/>
      <c r="AA956" s="3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32"/>
      <c r="O957" s="32"/>
      <c r="P957" s="32"/>
      <c r="Q957" s="32"/>
      <c r="R957" s="32"/>
      <c r="S957" s="32"/>
      <c r="T957" s="32"/>
      <c r="U957" s="32"/>
      <c r="V957" s="32"/>
      <c r="W957" s="32"/>
      <c r="X957" s="32"/>
      <c r="Y957" s="32"/>
      <c r="Z957" s="32"/>
      <c r="AA957" s="3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32"/>
      <c r="O958" s="32"/>
      <c r="P958" s="32"/>
      <c r="Q958" s="32"/>
      <c r="R958" s="32"/>
      <c r="S958" s="32"/>
      <c r="T958" s="32"/>
      <c r="U958" s="32"/>
      <c r="V958" s="32"/>
      <c r="W958" s="32"/>
      <c r="X958" s="32"/>
      <c r="Y958" s="32"/>
      <c r="Z958" s="32"/>
      <c r="AA958" s="3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32"/>
      <c r="O959" s="32"/>
      <c r="P959" s="32"/>
      <c r="Q959" s="32"/>
      <c r="R959" s="32"/>
      <c r="S959" s="32"/>
      <c r="T959" s="32"/>
      <c r="U959" s="32"/>
      <c r="V959" s="32"/>
      <c r="W959" s="32"/>
      <c r="X959" s="32"/>
      <c r="Y959" s="32"/>
      <c r="Z959" s="32"/>
      <c r="AA959" s="3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32"/>
      <c r="O960" s="32"/>
      <c r="P960" s="32"/>
      <c r="Q960" s="32"/>
      <c r="R960" s="32"/>
      <c r="S960" s="32"/>
      <c r="T960" s="32"/>
      <c r="U960" s="32"/>
      <c r="V960" s="32"/>
      <c r="W960" s="32"/>
      <c r="X960" s="32"/>
      <c r="Y960" s="32"/>
      <c r="Z960" s="32"/>
      <c r="AA960" s="3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32"/>
      <c r="O961" s="32"/>
      <c r="P961" s="32"/>
      <c r="Q961" s="32"/>
      <c r="R961" s="32"/>
      <c r="S961" s="32"/>
      <c r="T961" s="32"/>
      <c r="U961" s="32"/>
      <c r="V961" s="32"/>
      <c r="W961" s="32"/>
      <c r="X961" s="32"/>
      <c r="Y961" s="32"/>
      <c r="Z961" s="32"/>
      <c r="AA961" s="3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32"/>
      <c r="O962" s="32"/>
      <c r="P962" s="32"/>
      <c r="Q962" s="32"/>
      <c r="R962" s="32"/>
      <c r="S962" s="32"/>
      <c r="T962" s="32"/>
      <c r="U962" s="32"/>
      <c r="V962" s="32"/>
      <c r="W962" s="32"/>
      <c r="X962" s="32"/>
      <c r="Y962" s="32"/>
      <c r="Z962" s="32"/>
      <c r="AA962" s="3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32"/>
      <c r="O963" s="32"/>
      <c r="P963" s="32"/>
      <c r="Q963" s="32"/>
      <c r="R963" s="32"/>
      <c r="S963" s="32"/>
      <c r="T963" s="32"/>
      <c r="U963" s="32"/>
      <c r="V963" s="32"/>
      <c r="W963" s="32"/>
      <c r="X963" s="32"/>
      <c r="Y963" s="32"/>
      <c r="Z963" s="32"/>
      <c r="AA963" s="3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32"/>
      <c r="O964" s="32"/>
      <c r="P964" s="32"/>
      <c r="Q964" s="32"/>
      <c r="R964" s="32"/>
      <c r="S964" s="32"/>
      <c r="T964" s="32"/>
      <c r="U964" s="32"/>
      <c r="V964" s="32"/>
      <c r="W964" s="32"/>
      <c r="X964" s="32"/>
      <c r="Y964" s="32"/>
      <c r="Z964" s="32"/>
      <c r="AA964" s="3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32"/>
      <c r="O965" s="32"/>
      <c r="P965" s="32"/>
      <c r="Q965" s="32"/>
      <c r="R965" s="32"/>
      <c r="S965" s="32"/>
      <c r="T965" s="32"/>
      <c r="U965" s="32"/>
      <c r="V965" s="32"/>
      <c r="W965" s="32"/>
      <c r="X965" s="32"/>
      <c r="Y965" s="32"/>
      <c r="Z965" s="32"/>
      <c r="AA965" s="3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32"/>
      <c r="O966" s="32"/>
      <c r="P966" s="32"/>
      <c r="Q966" s="32"/>
      <c r="R966" s="32"/>
      <c r="S966" s="32"/>
      <c r="T966" s="32"/>
      <c r="U966" s="32"/>
      <c r="V966" s="32"/>
      <c r="W966" s="32"/>
      <c r="X966" s="32"/>
      <c r="Y966" s="32"/>
      <c r="Z966" s="32"/>
      <c r="AA966" s="3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32"/>
      <c r="O967" s="32"/>
      <c r="P967" s="32"/>
      <c r="Q967" s="32"/>
      <c r="R967" s="32"/>
      <c r="S967" s="32"/>
      <c r="T967" s="32"/>
      <c r="U967" s="32"/>
      <c r="V967" s="32"/>
      <c r="W967" s="32"/>
      <c r="X967" s="32"/>
      <c r="Y967" s="32"/>
      <c r="Z967" s="32"/>
      <c r="AA967" s="3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32"/>
      <c r="O968" s="32"/>
      <c r="P968" s="32"/>
      <c r="Q968" s="32"/>
      <c r="R968" s="32"/>
      <c r="S968" s="32"/>
      <c r="T968" s="32"/>
      <c r="U968" s="32"/>
      <c r="V968" s="32"/>
      <c r="W968" s="32"/>
      <c r="X968" s="32"/>
      <c r="Y968" s="32"/>
      <c r="Z968" s="32"/>
      <c r="AA968" s="3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32"/>
      <c r="O969" s="32"/>
      <c r="P969" s="32"/>
      <c r="Q969" s="32"/>
      <c r="R969" s="32"/>
      <c r="S969" s="32"/>
      <c r="T969" s="32"/>
      <c r="U969" s="32"/>
      <c r="V969" s="32"/>
      <c r="W969" s="32"/>
      <c r="X969" s="32"/>
      <c r="Y969" s="32"/>
      <c r="Z969" s="32"/>
      <c r="AA969" s="3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32"/>
      <c r="O970" s="32"/>
      <c r="P970" s="32"/>
      <c r="Q970" s="32"/>
      <c r="R970" s="32"/>
      <c r="S970" s="32"/>
      <c r="T970" s="32"/>
      <c r="U970" s="32"/>
      <c r="V970" s="32"/>
      <c r="W970" s="32"/>
      <c r="X970" s="32"/>
      <c r="Y970" s="32"/>
      <c r="Z970" s="32"/>
      <c r="AA970" s="3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32"/>
      <c r="O971" s="32"/>
      <c r="P971" s="32"/>
      <c r="Q971" s="32"/>
      <c r="R971" s="32"/>
      <c r="S971" s="32"/>
      <c r="T971" s="32"/>
      <c r="U971" s="32"/>
      <c r="V971" s="32"/>
      <c r="W971" s="32"/>
      <c r="X971" s="32"/>
      <c r="Y971" s="32"/>
      <c r="Z971" s="32"/>
      <c r="AA971" s="3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32"/>
      <c r="O972" s="32"/>
      <c r="P972" s="32"/>
      <c r="Q972" s="32"/>
      <c r="R972" s="32"/>
      <c r="S972" s="32"/>
      <c r="T972" s="32"/>
      <c r="U972" s="32"/>
      <c r="V972" s="32"/>
      <c r="W972" s="32"/>
      <c r="X972" s="32"/>
      <c r="Y972" s="32"/>
      <c r="Z972" s="32"/>
      <c r="AA972" s="3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32"/>
      <c r="O973" s="32"/>
      <c r="P973" s="32"/>
      <c r="Q973" s="32"/>
      <c r="R973" s="32"/>
      <c r="S973" s="32"/>
      <c r="T973" s="32"/>
      <c r="U973" s="32"/>
      <c r="V973" s="32"/>
      <c r="W973" s="32"/>
      <c r="X973" s="32"/>
      <c r="Y973" s="32"/>
      <c r="Z973" s="32"/>
      <c r="AA973" s="3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32"/>
      <c r="O974" s="32"/>
      <c r="P974" s="32"/>
      <c r="Q974" s="32"/>
      <c r="R974" s="32"/>
      <c r="S974" s="32"/>
      <c r="T974" s="32"/>
      <c r="U974" s="32"/>
      <c r="V974" s="32"/>
      <c r="W974" s="32"/>
      <c r="X974" s="32"/>
      <c r="Y974" s="32"/>
      <c r="Z974" s="32"/>
      <c r="AA974" s="3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32"/>
      <c r="O975" s="32"/>
      <c r="P975" s="32"/>
      <c r="Q975" s="32"/>
      <c r="R975" s="32"/>
      <c r="S975" s="32"/>
      <c r="T975" s="32"/>
      <c r="U975" s="32"/>
      <c r="V975" s="32"/>
      <c r="W975" s="32"/>
      <c r="X975" s="32"/>
      <c r="Y975" s="32"/>
      <c r="Z975" s="32"/>
      <c r="AA975" s="3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32"/>
      <c r="O976" s="32"/>
      <c r="P976" s="32"/>
      <c r="Q976" s="32"/>
      <c r="R976" s="32"/>
      <c r="S976" s="32"/>
      <c r="T976" s="32"/>
      <c r="U976" s="32"/>
      <c r="V976" s="32"/>
      <c r="W976" s="32"/>
      <c r="X976" s="32"/>
      <c r="Y976" s="32"/>
      <c r="Z976" s="32"/>
      <c r="AA976" s="3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32"/>
      <c r="O977" s="32"/>
      <c r="P977" s="32"/>
      <c r="Q977" s="32"/>
      <c r="R977" s="32"/>
      <c r="S977" s="32"/>
      <c r="T977" s="32"/>
      <c r="U977" s="32"/>
      <c r="V977" s="32"/>
      <c r="W977" s="32"/>
      <c r="X977" s="32"/>
      <c r="Y977" s="32"/>
      <c r="Z977" s="32"/>
      <c r="AA977" s="3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32"/>
      <c r="O978" s="32"/>
      <c r="P978" s="32"/>
      <c r="Q978" s="32"/>
      <c r="R978" s="32"/>
      <c r="S978" s="32"/>
      <c r="T978" s="32"/>
      <c r="U978" s="32"/>
      <c r="V978" s="32"/>
      <c r="W978" s="32"/>
      <c r="X978" s="32"/>
      <c r="Y978" s="32"/>
      <c r="Z978" s="32"/>
      <c r="AA978" s="3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32"/>
      <c r="O979" s="32"/>
      <c r="P979" s="32"/>
      <c r="Q979" s="32"/>
      <c r="R979" s="32"/>
      <c r="S979" s="32"/>
      <c r="T979" s="32"/>
      <c r="U979" s="32"/>
      <c r="V979" s="32"/>
      <c r="W979" s="32"/>
      <c r="X979" s="32"/>
      <c r="Y979" s="32"/>
      <c r="Z979" s="32"/>
      <c r="AA979" s="3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32"/>
      <c r="O980" s="32"/>
      <c r="P980" s="32"/>
      <c r="Q980" s="32"/>
      <c r="R980" s="32"/>
      <c r="S980" s="32"/>
      <c r="T980" s="32"/>
      <c r="U980" s="32"/>
      <c r="V980" s="32"/>
      <c r="W980" s="32"/>
      <c r="X980" s="32"/>
      <c r="Y980" s="32"/>
      <c r="Z980" s="32"/>
      <c r="AA980" s="3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32"/>
      <c r="O981" s="32"/>
      <c r="P981" s="32"/>
      <c r="Q981" s="32"/>
      <c r="R981" s="32"/>
      <c r="S981" s="32"/>
      <c r="T981" s="32"/>
      <c r="U981" s="32"/>
      <c r="V981" s="32"/>
      <c r="W981" s="32"/>
      <c r="X981" s="32"/>
      <c r="Y981" s="32"/>
      <c r="Z981" s="32"/>
      <c r="AA981" s="3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32"/>
      <c r="O982" s="32"/>
      <c r="P982" s="32"/>
      <c r="Q982" s="32"/>
      <c r="R982" s="32"/>
      <c r="S982" s="32"/>
      <c r="T982" s="32"/>
      <c r="U982" s="32"/>
      <c r="V982" s="32"/>
      <c r="W982" s="32"/>
      <c r="X982" s="32"/>
      <c r="Y982" s="32"/>
      <c r="Z982" s="32"/>
      <c r="AA982" s="3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32"/>
      <c r="O983" s="32"/>
      <c r="P983" s="32"/>
      <c r="Q983" s="32"/>
      <c r="R983" s="32"/>
      <c r="S983" s="32"/>
      <c r="T983" s="32"/>
      <c r="U983" s="32"/>
      <c r="V983" s="32"/>
      <c r="W983" s="32"/>
      <c r="X983" s="32"/>
      <c r="Y983" s="32"/>
      <c r="Z983" s="32"/>
      <c r="AA983" s="3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32"/>
      <c r="O984" s="32"/>
      <c r="P984" s="32"/>
      <c r="Q984" s="32"/>
      <c r="R984" s="32"/>
      <c r="S984" s="32"/>
      <c r="T984" s="32"/>
      <c r="U984" s="32"/>
      <c r="V984" s="32"/>
      <c r="W984" s="32"/>
      <c r="X984" s="32"/>
      <c r="Y984" s="32"/>
      <c r="Z984" s="32"/>
      <c r="AA984" s="3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32"/>
      <c r="O985" s="32"/>
      <c r="P985" s="32"/>
      <c r="Q985" s="32"/>
      <c r="R985" s="32"/>
      <c r="S985" s="32"/>
      <c r="T985" s="32"/>
      <c r="U985" s="32"/>
      <c r="V985" s="32"/>
      <c r="W985" s="32"/>
      <c r="X985" s="32"/>
      <c r="Y985" s="32"/>
      <c r="Z985" s="32"/>
      <c r="AA985" s="3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32"/>
      <c r="O986" s="32"/>
      <c r="P986" s="32"/>
      <c r="Q986" s="32"/>
      <c r="R986" s="32"/>
      <c r="S986" s="32"/>
      <c r="T986" s="32"/>
      <c r="U986" s="32"/>
      <c r="V986" s="32"/>
      <c r="W986" s="32"/>
      <c r="X986" s="32"/>
      <c r="Y986" s="32"/>
      <c r="Z986" s="32"/>
      <c r="AA986" s="3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32"/>
      <c r="O987" s="32"/>
      <c r="P987" s="32"/>
      <c r="Q987" s="32"/>
      <c r="R987" s="32"/>
      <c r="S987" s="32"/>
      <c r="T987" s="32"/>
      <c r="U987" s="32"/>
      <c r="V987" s="32"/>
      <c r="W987" s="32"/>
      <c r="X987" s="32"/>
      <c r="Y987" s="32"/>
      <c r="Z987" s="32"/>
      <c r="AA987" s="3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32"/>
      <c r="O988" s="32"/>
      <c r="P988" s="32"/>
      <c r="Q988" s="32"/>
      <c r="R988" s="32"/>
      <c r="S988" s="32"/>
      <c r="T988" s="32"/>
      <c r="U988" s="32"/>
      <c r="V988" s="32"/>
      <c r="W988" s="32"/>
      <c r="X988" s="32"/>
      <c r="Y988" s="32"/>
      <c r="Z988" s="32"/>
      <c r="AA988" s="3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32"/>
      <c r="O989" s="32"/>
      <c r="P989" s="32"/>
      <c r="Q989" s="32"/>
      <c r="R989" s="32"/>
      <c r="S989" s="32"/>
      <c r="T989" s="32"/>
      <c r="U989" s="32"/>
      <c r="V989" s="32"/>
      <c r="W989" s="32"/>
      <c r="X989" s="32"/>
      <c r="Y989" s="32"/>
      <c r="Z989" s="32"/>
      <c r="AA989" s="3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32"/>
      <c r="O990" s="32"/>
      <c r="P990" s="32"/>
      <c r="Q990" s="32"/>
      <c r="R990" s="32"/>
      <c r="S990" s="32"/>
      <c r="T990" s="32"/>
      <c r="U990" s="32"/>
      <c r="V990" s="32"/>
      <c r="W990" s="32"/>
      <c r="X990" s="32"/>
      <c r="Y990" s="32"/>
      <c r="Z990" s="32"/>
      <c r="AA990" s="3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32"/>
      <c r="O991" s="32"/>
      <c r="P991" s="32"/>
      <c r="Q991" s="32"/>
      <c r="R991" s="32"/>
      <c r="S991" s="32"/>
      <c r="T991" s="32"/>
      <c r="U991" s="32"/>
      <c r="V991" s="32"/>
      <c r="W991" s="32"/>
      <c r="X991" s="32"/>
      <c r="Y991" s="32"/>
      <c r="Z991" s="32"/>
      <c r="AA991" s="3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32"/>
      <c r="O992" s="32"/>
      <c r="P992" s="32"/>
      <c r="Q992" s="32"/>
      <c r="R992" s="32"/>
      <c r="S992" s="32"/>
      <c r="T992" s="32"/>
      <c r="U992" s="32"/>
      <c r="V992" s="32"/>
      <c r="W992" s="32"/>
      <c r="X992" s="32"/>
      <c r="Y992" s="32"/>
      <c r="Z992" s="32"/>
      <c r="AA992" s="3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32"/>
      <c r="O993" s="32"/>
      <c r="P993" s="32"/>
      <c r="Q993" s="32"/>
      <c r="R993" s="32"/>
      <c r="S993" s="32"/>
      <c r="T993" s="32"/>
      <c r="U993" s="32"/>
      <c r="V993" s="32"/>
      <c r="W993" s="32"/>
      <c r="X993" s="32"/>
      <c r="Y993" s="32"/>
      <c r="Z993" s="32"/>
      <c r="AA993" s="3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32"/>
      <c r="O994" s="32"/>
      <c r="P994" s="32"/>
      <c r="Q994" s="32"/>
      <c r="R994" s="32"/>
      <c r="S994" s="32"/>
      <c r="T994" s="32"/>
      <c r="U994" s="32"/>
      <c r="V994" s="32"/>
      <c r="W994" s="32"/>
      <c r="X994" s="32"/>
      <c r="Y994" s="32"/>
      <c r="Z994" s="32"/>
      <c r="AA994" s="3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32"/>
      <c r="O995" s="32"/>
      <c r="P995" s="32"/>
      <c r="Q995" s="32"/>
      <c r="R995" s="32"/>
      <c r="S995" s="32"/>
      <c r="T995" s="32"/>
      <c r="U995" s="32"/>
      <c r="V995" s="32"/>
      <c r="W995" s="32"/>
      <c r="X995" s="32"/>
      <c r="Y995" s="32"/>
      <c r="Z995" s="32"/>
      <c r="AA995" s="3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32"/>
      <c r="O996" s="32"/>
      <c r="P996" s="32"/>
      <c r="Q996" s="32"/>
      <c r="R996" s="32"/>
      <c r="S996" s="32"/>
      <c r="T996" s="32"/>
      <c r="U996" s="32"/>
      <c r="V996" s="32"/>
      <c r="W996" s="32"/>
      <c r="X996" s="32"/>
      <c r="Y996" s="32"/>
      <c r="Z996" s="32"/>
      <c r="AA996" s="3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32"/>
      <c r="O997" s="32"/>
      <c r="P997" s="32"/>
      <c r="Q997" s="32"/>
      <c r="R997" s="32"/>
      <c r="S997" s="32"/>
      <c r="T997" s="32"/>
      <c r="U997" s="32"/>
      <c r="V997" s="32"/>
      <c r="W997" s="32"/>
      <c r="X997" s="32"/>
      <c r="Y997" s="32"/>
      <c r="Z997" s="32"/>
      <c r="AA997" s="3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32"/>
      <c r="O998" s="32"/>
      <c r="P998" s="32"/>
      <c r="Q998" s="32"/>
      <c r="R998" s="32"/>
      <c r="S998" s="32"/>
      <c r="T998" s="32"/>
      <c r="U998" s="32"/>
      <c r="V998" s="32"/>
      <c r="W998" s="32"/>
      <c r="X998" s="32"/>
      <c r="Y998" s="32"/>
      <c r="Z998" s="32"/>
      <c r="AA998" s="3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32"/>
      <c r="O999" s="32"/>
      <c r="P999" s="32"/>
      <c r="Q999" s="32"/>
      <c r="R999" s="32"/>
      <c r="S999" s="32"/>
      <c r="T999" s="32"/>
      <c r="U999" s="32"/>
      <c r="V999" s="32"/>
      <c r="W999" s="32"/>
      <c r="X999" s="32"/>
      <c r="Y999" s="32"/>
      <c r="Z999" s="32"/>
      <c r="AA999" s="3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32"/>
      <c r="O1000" s="32"/>
      <c r="P1000" s="32"/>
      <c r="Q1000" s="32"/>
      <c r="R1000" s="32"/>
      <c r="S1000" s="32"/>
      <c r="T1000" s="32"/>
      <c r="U1000" s="32"/>
      <c r="V1000" s="32"/>
      <c r="W1000" s="32"/>
      <c r="X1000" s="32"/>
      <c r="Y1000" s="32"/>
      <c r="Z1000" s="32"/>
      <c r="AA1000" s="3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32"/>
      <c r="O1001" s="32"/>
      <c r="P1001" s="32"/>
      <c r="Q1001" s="32"/>
      <c r="R1001" s="32"/>
      <c r="S1001" s="32"/>
      <c r="T1001" s="32"/>
      <c r="U1001" s="32"/>
      <c r="V1001" s="32"/>
      <c r="W1001" s="32"/>
      <c r="X1001" s="32"/>
      <c r="Y1001" s="32"/>
      <c r="Z1001" s="32"/>
      <c r="AA1001" s="3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32"/>
      <c r="O1002" s="32"/>
      <c r="P1002" s="32"/>
      <c r="Q1002" s="32"/>
      <c r="R1002" s="32"/>
      <c r="S1002" s="32"/>
      <c r="T1002" s="32"/>
      <c r="U1002" s="32"/>
      <c r="V1002" s="32"/>
      <c r="W1002" s="32"/>
      <c r="X1002" s="32"/>
      <c r="Y1002" s="32"/>
      <c r="Z1002" s="32"/>
      <c r="AA1002" s="3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32"/>
      <c r="O1003" s="32"/>
      <c r="P1003" s="32"/>
      <c r="Q1003" s="32"/>
      <c r="R1003" s="32"/>
      <c r="S1003" s="32"/>
      <c r="T1003" s="32"/>
      <c r="U1003" s="32"/>
      <c r="V1003" s="32"/>
      <c r="W1003" s="32"/>
      <c r="X1003" s="32"/>
      <c r="Y1003" s="32"/>
      <c r="Z1003" s="32"/>
      <c r="AA1003" s="3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32"/>
      <c r="O1004" s="32"/>
      <c r="P1004" s="32"/>
      <c r="Q1004" s="32"/>
      <c r="R1004" s="32"/>
      <c r="S1004" s="32"/>
      <c r="T1004" s="32"/>
      <c r="U1004" s="32"/>
      <c r="V1004" s="32"/>
      <c r="W1004" s="32"/>
      <c r="X1004" s="32"/>
      <c r="Y1004" s="32"/>
      <c r="Z1004" s="32"/>
      <c r="AA1004" s="3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32"/>
      <c r="O1005" s="32"/>
      <c r="P1005" s="32"/>
      <c r="Q1005" s="32"/>
      <c r="R1005" s="32"/>
      <c r="S1005" s="32"/>
      <c r="T1005" s="32"/>
      <c r="U1005" s="32"/>
      <c r="V1005" s="32"/>
      <c r="W1005" s="32"/>
      <c r="X1005" s="32"/>
      <c r="Y1005" s="32"/>
      <c r="Z1005" s="32"/>
      <c r="AA1005" s="3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32"/>
      <c r="O1006" s="32"/>
      <c r="P1006" s="32"/>
      <c r="Q1006" s="32"/>
      <c r="R1006" s="32"/>
      <c r="S1006" s="32"/>
      <c r="T1006" s="32"/>
      <c r="U1006" s="32"/>
      <c r="V1006" s="32"/>
      <c r="W1006" s="32"/>
      <c r="X1006" s="32"/>
      <c r="Y1006" s="32"/>
      <c r="Z1006" s="32"/>
      <c r="AA1006" s="3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32"/>
      <c r="O1007" s="32"/>
      <c r="P1007" s="32"/>
      <c r="Q1007" s="32"/>
      <c r="R1007" s="32"/>
      <c r="S1007" s="32"/>
      <c r="T1007" s="32"/>
      <c r="U1007" s="32"/>
      <c r="V1007" s="32"/>
      <c r="W1007" s="32"/>
      <c r="X1007" s="32"/>
      <c r="Y1007" s="32"/>
      <c r="Z1007" s="32"/>
      <c r="AA1007" s="3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32"/>
      <c r="O1008" s="32"/>
      <c r="P1008" s="32"/>
      <c r="Q1008" s="32"/>
      <c r="R1008" s="32"/>
      <c r="S1008" s="32"/>
      <c r="T1008" s="32"/>
      <c r="U1008" s="32"/>
      <c r="V1008" s="32"/>
      <c r="W1008" s="32"/>
      <c r="X1008" s="32"/>
      <c r="Y1008" s="32"/>
      <c r="Z1008" s="32"/>
      <c r="AA1008" s="3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32"/>
      <c r="O1009" s="32"/>
      <c r="P1009" s="32"/>
      <c r="Q1009" s="32"/>
      <c r="R1009" s="32"/>
      <c r="S1009" s="32"/>
      <c r="T1009" s="32"/>
      <c r="U1009" s="32"/>
      <c r="V1009" s="32"/>
      <c r="W1009" s="32"/>
      <c r="X1009" s="32"/>
      <c r="Y1009" s="32"/>
      <c r="Z1009" s="32"/>
      <c r="AA1009" s="3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32"/>
      <c r="O1010" s="32"/>
      <c r="P1010" s="32"/>
      <c r="Q1010" s="32"/>
      <c r="R1010" s="32"/>
      <c r="S1010" s="32"/>
      <c r="T1010" s="32"/>
      <c r="U1010" s="32"/>
      <c r="V1010" s="32"/>
      <c r="W1010" s="32"/>
      <c r="X1010" s="32"/>
      <c r="Y1010" s="32"/>
      <c r="Z1010" s="32"/>
      <c r="AA1010" s="3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32"/>
      <c r="O1011" s="32"/>
      <c r="P1011" s="32"/>
      <c r="Q1011" s="32"/>
      <c r="R1011" s="32"/>
      <c r="S1011" s="32"/>
      <c r="T1011" s="32"/>
      <c r="U1011" s="32"/>
      <c r="V1011" s="32"/>
      <c r="W1011" s="32"/>
      <c r="X1011" s="32"/>
      <c r="Y1011" s="32"/>
      <c r="Z1011" s="32"/>
      <c r="AA1011" s="3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32"/>
      <c r="O1012" s="32"/>
      <c r="P1012" s="32"/>
      <c r="Q1012" s="32"/>
      <c r="R1012" s="32"/>
      <c r="S1012" s="32"/>
      <c r="T1012" s="32"/>
      <c r="U1012" s="32"/>
      <c r="V1012" s="32"/>
      <c r="W1012" s="32"/>
      <c r="X1012" s="32"/>
      <c r="Y1012" s="32"/>
      <c r="Z1012" s="32"/>
      <c r="AA1012" s="3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32"/>
      <c r="O1013" s="32"/>
      <c r="P1013" s="32"/>
      <c r="Q1013" s="32"/>
      <c r="R1013" s="32"/>
      <c r="S1013" s="32"/>
      <c r="T1013" s="32"/>
      <c r="U1013" s="32"/>
      <c r="V1013" s="32"/>
      <c r="W1013" s="32"/>
      <c r="X1013" s="32"/>
      <c r="Y1013" s="32"/>
      <c r="Z1013" s="32"/>
      <c r="AA1013" s="3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32"/>
      <c r="O1014" s="32"/>
      <c r="P1014" s="32"/>
      <c r="Q1014" s="32"/>
      <c r="R1014" s="32"/>
      <c r="S1014" s="32"/>
      <c r="T1014" s="32"/>
      <c r="U1014" s="32"/>
      <c r="V1014" s="32"/>
      <c r="W1014" s="32"/>
      <c r="X1014" s="32"/>
      <c r="Y1014" s="32"/>
      <c r="Z1014" s="32"/>
      <c r="AA1014" s="3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32"/>
      <c r="O1015" s="32"/>
      <c r="P1015" s="32"/>
      <c r="Q1015" s="32"/>
      <c r="R1015" s="32"/>
      <c r="S1015" s="32"/>
      <c r="T1015" s="32"/>
      <c r="U1015" s="32"/>
      <c r="V1015" s="32"/>
      <c r="W1015" s="32"/>
      <c r="X1015" s="32"/>
      <c r="Y1015" s="32"/>
      <c r="Z1015" s="32"/>
      <c r="AA1015" s="3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32"/>
      <c r="O1016" s="32"/>
      <c r="P1016" s="32"/>
      <c r="Q1016" s="32"/>
      <c r="R1016" s="32"/>
      <c r="S1016" s="32"/>
      <c r="T1016" s="32"/>
      <c r="U1016" s="32"/>
      <c r="V1016" s="32"/>
      <c r="W1016" s="32"/>
      <c r="X1016" s="32"/>
      <c r="Y1016" s="32"/>
      <c r="Z1016" s="32"/>
      <c r="AA1016" s="3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32"/>
      <c r="O1017" s="32"/>
      <c r="P1017" s="32"/>
      <c r="Q1017" s="32"/>
      <c r="R1017" s="32"/>
      <c r="S1017" s="32"/>
      <c r="T1017" s="32"/>
      <c r="U1017" s="32"/>
      <c r="V1017" s="32"/>
      <c r="W1017" s="32"/>
      <c r="X1017" s="32"/>
      <c r="Y1017" s="32"/>
      <c r="Z1017" s="32"/>
      <c r="AA1017" s="3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32"/>
      <c r="O1018" s="32"/>
      <c r="P1018" s="32"/>
      <c r="Q1018" s="32"/>
      <c r="R1018" s="32"/>
      <c r="S1018" s="32"/>
      <c r="T1018" s="32"/>
      <c r="U1018" s="32"/>
      <c r="V1018" s="32"/>
      <c r="W1018" s="32"/>
      <c r="X1018" s="32"/>
      <c r="Y1018" s="32"/>
      <c r="Z1018" s="32"/>
      <c r="AA1018" s="3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32"/>
      <c r="O1019" s="32"/>
      <c r="P1019" s="32"/>
      <c r="Q1019" s="32"/>
      <c r="R1019" s="32"/>
      <c r="S1019" s="32"/>
      <c r="T1019" s="32"/>
      <c r="U1019" s="32"/>
      <c r="V1019" s="32"/>
      <c r="W1019" s="32"/>
      <c r="X1019" s="32"/>
      <c r="Y1019" s="32"/>
      <c r="Z1019" s="32"/>
      <c r="AA1019" s="3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32"/>
      <c r="O1020" s="32"/>
      <c r="P1020" s="32"/>
      <c r="Q1020" s="32"/>
      <c r="R1020" s="32"/>
      <c r="S1020" s="32"/>
      <c r="T1020" s="32"/>
      <c r="U1020" s="32"/>
      <c r="V1020" s="32"/>
      <c r="W1020" s="32"/>
      <c r="X1020" s="32"/>
      <c r="Y1020" s="32"/>
      <c r="Z1020" s="32"/>
      <c r="AA1020" s="3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32"/>
      <c r="O1021" s="32"/>
      <c r="P1021" s="32"/>
      <c r="Q1021" s="32"/>
      <c r="R1021" s="32"/>
      <c r="S1021" s="32"/>
      <c r="T1021" s="32"/>
      <c r="U1021" s="32"/>
      <c r="V1021" s="32"/>
      <c r="W1021" s="32"/>
      <c r="X1021" s="32"/>
      <c r="Y1021" s="32"/>
      <c r="Z1021" s="32"/>
      <c r="AA1021" s="3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32"/>
      <c r="O1022" s="32"/>
      <c r="P1022" s="32"/>
      <c r="Q1022" s="32"/>
      <c r="R1022" s="32"/>
      <c r="S1022" s="32"/>
      <c r="T1022" s="32"/>
      <c r="U1022" s="32"/>
      <c r="V1022" s="32"/>
      <c r="W1022" s="32"/>
      <c r="X1022" s="32"/>
      <c r="Y1022" s="32"/>
      <c r="Z1022" s="32"/>
      <c r="AA1022" s="3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32"/>
      <c r="O1023" s="32"/>
      <c r="P1023" s="32"/>
      <c r="Q1023" s="32"/>
      <c r="R1023" s="32"/>
      <c r="S1023" s="32"/>
      <c r="T1023" s="32"/>
      <c r="U1023" s="32"/>
      <c r="V1023" s="32"/>
      <c r="W1023" s="32"/>
      <c r="X1023" s="32"/>
      <c r="Y1023" s="32"/>
      <c r="Z1023" s="32"/>
      <c r="AA1023" s="3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32"/>
      <c r="O1024" s="32"/>
      <c r="P1024" s="32"/>
      <c r="Q1024" s="32"/>
      <c r="R1024" s="32"/>
      <c r="S1024" s="32"/>
      <c r="T1024" s="32"/>
      <c r="U1024" s="32"/>
      <c r="V1024" s="32"/>
      <c r="W1024" s="32"/>
      <c r="X1024" s="32"/>
      <c r="Y1024" s="32"/>
      <c r="Z1024" s="32"/>
      <c r="AA1024" s="3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32"/>
      <c r="O1025" s="32"/>
      <c r="P1025" s="32"/>
      <c r="Q1025" s="32"/>
      <c r="R1025" s="32"/>
      <c r="S1025" s="32"/>
      <c r="T1025" s="32"/>
      <c r="U1025" s="32"/>
      <c r="V1025" s="32"/>
      <c r="W1025" s="32"/>
      <c r="X1025" s="32"/>
      <c r="Y1025" s="32"/>
      <c r="Z1025" s="32"/>
      <c r="AA1025" s="3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32"/>
      <c r="O1026" s="32"/>
      <c r="P1026" s="32"/>
      <c r="Q1026" s="32"/>
      <c r="R1026" s="32"/>
      <c r="S1026" s="32"/>
      <c r="T1026" s="32"/>
      <c r="U1026" s="32"/>
      <c r="V1026" s="32"/>
      <c r="W1026" s="32"/>
      <c r="X1026" s="32"/>
      <c r="Y1026" s="32"/>
      <c r="Z1026" s="32"/>
      <c r="AA1026" s="3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32"/>
      <c r="O1027" s="32"/>
      <c r="P1027" s="32"/>
      <c r="Q1027" s="32"/>
      <c r="R1027" s="32"/>
      <c r="S1027" s="32"/>
      <c r="T1027" s="32"/>
      <c r="U1027" s="32"/>
      <c r="V1027" s="32"/>
      <c r="W1027" s="32"/>
      <c r="X1027" s="32"/>
      <c r="Y1027" s="32"/>
      <c r="Z1027" s="32"/>
      <c r="AA1027" s="3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32"/>
      <c r="O1028" s="32"/>
      <c r="P1028" s="32"/>
      <c r="Q1028" s="32"/>
      <c r="R1028" s="32"/>
      <c r="S1028" s="32"/>
      <c r="T1028" s="32"/>
      <c r="U1028" s="32"/>
      <c r="V1028" s="32"/>
      <c r="W1028" s="32"/>
      <c r="X1028" s="32"/>
      <c r="Y1028" s="32"/>
      <c r="Z1028" s="32"/>
      <c r="AA1028" s="3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32"/>
      <c r="O1029" s="32"/>
      <c r="P1029" s="32"/>
      <c r="Q1029" s="32"/>
      <c r="R1029" s="32"/>
      <c r="S1029" s="32"/>
      <c r="T1029" s="32"/>
      <c r="U1029" s="32"/>
      <c r="V1029" s="32"/>
      <c r="W1029" s="32"/>
      <c r="X1029" s="32"/>
      <c r="Y1029" s="32"/>
      <c r="Z1029" s="32"/>
      <c r="AA1029" s="3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32"/>
      <c r="O1030" s="32"/>
      <c r="P1030" s="32"/>
      <c r="Q1030" s="32"/>
      <c r="R1030" s="32"/>
      <c r="S1030" s="32"/>
      <c r="T1030" s="32"/>
      <c r="U1030" s="32"/>
      <c r="V1030" s="32"/>
      <c r="W1030" s="32"/>
      <c r="X1030" s="32"/>
      <c r="Y1030" s="32"/>
      <c r="Z1030" s="32"/>
      <c r="AA1030" s="3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32"/>
      <c r="O1031" s="32"/>
      <c r="P1031" s="32"/>
      <c r="Q1031" s="32"/>
      <c r="R1031" s="32"/>
      <c r="S1031" s="32"/>
      <c r="T1031" s="32"/>
      <c r="U1031" s="32"/>
      <c r="V1031" s="32"/>
      <c r="W1031" s="32"/>
      <c r="X1031" s="32"/>
      <c r="Y1031" s="32"/>
      <c r="Z1031" s="32"/>
      <c r="AA1031" s="3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32"/>
      <c r="O1032" s="32"/>
      <c r="P1032" s="32"/>
      <c r="Q1032" s="32"/>
      <c r="R1032" s="32"/>
      <c r="S1032" s="32"/>
      <c r="T1032" s="32"/>
      <c r="U1032" s="32"/>
      <c r="V1032" s="32"/>
      <c r="W1032" s="32"/>
      <c r="X1032" s="32"/>
      <c r="Y1032" s="32"/>
      <c r="Z1032" s="32"/>
      <c r="AA1032" s="3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32"/>
      <c r="O1033" s="32"/>
      <c r="P1033" s="32"/>
      <c r="Q1033" s="32"/>
      <c r="R1033" s="32"/>
      <c r="S1033" s="32"/>
      <c r="T1033" s="32"/>
      <c r="U1033" s="32"/>
      <c r="V1033" s="32"/>
      <c r="W1033" s="32"/>
      <c r="X1033" s="32"/>
      <c r="Y1033" s="32"/>
      <c r="Z1033" s="32"/>
      <c r="AA1033" s="3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32"/>
      <c r="O1034" s="32"/>
      <c r="P1034" s="32"/>
      <c r="Q1034" s="32"/>
      <c r="R1034" s="32"/>
      <c r="S1034" s="32"/>
      <c r="T1034" s="32"/>
      <c r="U1034" s="32"/>
      <c r="V1034" s="32"/>
      <c r="W1034" s="32"/>
      <c r="X1034" s="32"/>
      <c r="Y1034" s="32"/>
      <c r="Z1034" s="32"/>
      <c r="AA1034" s="3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32"/>
      <c r="O1035" s="32"/>
      <c r="P1035" s="32"/>
      <c r="Q1035" s="32"/>
      <c r="R1035" s="32"/>
      <c r="S1035" s="32"/>
      <c r="T1035" s="32"/>
      <c r="U1035" s="32"/>
      <c r="V1035" s="32"/>
      <c r="W1035" s="32"/>
      <c r="X1035" s="32"/>
      <c r="Y1035" s="32"/>
      <c r="Z1035" s="32"/>
      <c r="AA1035" s="3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32"/>
      <c r="O1036" s="32"/>
      <c r="P1036" s="32"/>
      <c r="Q1036" s="32"/>
      <c r="R1036" s="32"/>
      <c r="S1036" s="32"/>
      <c r="T1036" s="32"/>
      <c r="U1036" s="32"/>
      <c r="V1036" s="32"/>
      <c r="W1036" s="32"/>
      <c r="X1036" s="32"/>
      <c r="Y1036" s="32"/>
      <c r="Z1036" s="32"/>
      <c r="AA1036" s="3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32"/>
      <c r="O1037" s="32"/>
      <c r="P1037" s="32"/>
      <c r="Q1037" s="32"/>
      <c r="R1037" s="32"/>
      <c r="S1037" s="32"/>
      <c r="T1037" s="32"/>
      <c r="U1037" s="32"/>
      <c r="V1037" s="32"/>
      <c r="W1037" s="32"/>
      <c r="X1037" s="32"/>
      <c r="Y1037" s="32"/>
      <c r="Z1037" s="32"/>
      <c r="AA1037" s="3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32"/>
      <c r="O1038" s="32"/>
      <c r="P1038" s="32"/>
      <c r="Q1038" s="32"/>
      <c r="R1038" s="32"/>
      <c r="S1038" s="32"/>
      <c r="T1038" s="32"/>
      <c r="U1038" s="32"/>
      <c r="V1038" s="32"/>
      <c r="W1038" s="32"/>
      <c r="X1038" s="32"/>
      <c r="Y1038" s="32"/>
      <c r="Z1038" s="32"/>
      <c r="AA1038" s="3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32"/>
      <c r="O1039" s="32"/>
      <c r="P1039" s="32"/>
      <c r="Q1039" s="32"/>
      <c r="R1039" s="32"/>
      <c r="S1039" s="32"/>
      <c r="T1039" s="32"/>
      <c r="U1039" s="32"/>
      <c r="V1039" s="32"/>
      <c r="W1039" s="32"/>
      <c r="X1039" s="32"/>
      <c r="Y1039" s="32"/>
      <c r="Z1039" s="32"/>
      <c r="AA1039" s="3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32"/>
      <c r="O1040" s="32"/>
      <c r="P1040" s="32"/>
      <c r="Q1040" s="32"/>
      <c r="R1040" s="32"/>
      <c r="S1040" s="32"/>
      <c r="T1040" s="32"/>
      <c r="U1040" s="32"/>
      <c r="V1040" s="32"/>
      <c r="W1040" s="32"/>
      <c r="X1040" s="32"/>
      <c r="Y1040" s="32"/>
      <c r="Z1040" s="32"/>
      <c r="AA1040" s="3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32"/>
      <c r="O1041" s="32"/>
      <c r="P1041" s="32"/>
      <c r="Q1041" s="32"/>
      <c r="R1041" s="32"/>
      <c r="S1041" s="32"/>
      <c r="T1041" s="32"/>
      <c r="U1041" s="32"/>
      <c r="V1041" s="32"/>
      <c r="W1041" s="32"/>
      <c r="X1041" s="32"/>
      <c r="Y1041" s="32"/>
      <c r="Z1041" s="32"/>
      <c r="AA1041" s="3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32"/>
      <c r="O1042" s="32"/>
      <c r="P1042" s="32"/>
      <c r="Q1042" s="32"/>
      <c r="R1042" s="32"/>
      <c r="S1042" s="32"/>
      <c r="T1042" s="32"/>
      <c r="U1042" s="32"/>
      <c r="V1042" s="32"/>
      <c r="W1042" s="32"/>
      <c r="X1042" s="32"/>
      <c r="Y1042" s="32"/>
      <c r="Z1042" s="32"/>
      <c r="AA1042" s="3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32"/>
      <c r="O1043" s="32"/>
      <c r="P1043" s="32"/>
      <c r="Q1043" s="32"/>
      <c r="R1043" s="32"/>
      <c r="S1043" s="32"/>
      <c r="T1043" s="32"/>
      <c r="U1043" s="32"/>
      <c r="V1043" s="32"/>
      <c r="W1043" s="32"/>
      <c r="X1043" s="32"/>
      <c r="Y1043" s="32"/>
      <c r="Z1043" s="32"/>
      <c r="AA1043" s="3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32"/>
      <c r="O1044" s="32"/>
      <c r="P1044" s="32"/>
      <c r="Q1044" s="32"/>
      <c r="R1044" s="32"/>
      <c r="S1044" s="32"/>
      <c r="T1044" s="32"/>
      <c r="U1044" s="32"/>
      <c r="V1044" s="32"/>
      <c r="W1044" s="32"/>
      <c r="X1044" s="32"/>
      <c r="Y1044" s="32"/>
      <c r="Z1044" s="32"/>
      <c r="AA1044" s="3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32"/>
      <c r="O1045" s="32"/>
      <c r="P1045" s="32"/>
      <c r="Q1045" s="32"/>
      <c r="R1045" s="32"/>
      <c r="S1045" s="32"/>
      <c r="T1045" s="32"/>
      <c r="U1045" s="32"/>
      <c r="V1045" s="32"/>
      <c r="W1045" s="32"/>
      <c r="X1045" s="32"/>
      <c r="Y1045" s="32"/>
      <c r="Z1045" s="32"/>
      <c r="AA1045" s="3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32"/>
      <c r="O1046" s="32"/>
      <c r="P1046" s="32"/>
      <c r="Q1046" s="32"/>
      <c r="R1046" s="32"/>
      <c r="S1046" s="32"/>
      <c r="T1046" s="32"/>
      <c r="U1046" s="32"/>
      <c r="V1046" s="32"/>
      <c r="W1046" s="32"/>
      <c r="X1046" s="32"/>
      <c r="Y1046" s="32"/>
      <c r="Z1046" s="32"/>
      <c r="AA1046" s="3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32"/>
      <c r="O1047" s="32"/>
      <c r="P1047" s="32"/>
      <c r="Q1047" s="32"/>
      <c r="R1047" s="32"/>
      <c r="S1047" s="32"/>
      <c r="T1047" s="32"/>
      <c r="U1047" s="32"/>
      <c r="V1047" s="32"/>
      <c r="W1047" s="32"/>
      <c r="X1047" s="32"/>
      <c r="Y1047" s="32"/>
      <c r="Z1047" s="32"/>
      <c r="AA1047" s="3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32"/>
      <c r="O1048" s="32"/>
      <c r="P1048" s="32"/>
      <c r="Q1048" s="32"/>
      <c r="R1048" s="32"/>
      <c r="S1048" s="32"/>
      <c r="T1048" s="32"/>
      <c r="U1048" s="32"/>
      <c r="V1048" s="32"/>
      <c r="W1048" s="32"/>
      <c r="X1048" s="32"/>
      <c r="Y1048" s="32"/>
      <c r="Z1048" s="32"/>
      <c r="AA1048" s="3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32"/>
      <c r="O1049" s="32"/>
      <c r="P1049" s="32"/>
      <c r="Q1049" s="32"/>
      <c r="R1049" s="32"/>
      <c r="S1049" s="32"/>
      <c r="T1049" s="32"/>
      <c r="U1049" s="32"/>
      <c r="V1049" s="32"/>
      <c r="W1049" s="32"/>
      <c r="X1049" s="32"/>
      <c r="Y1049" s="32"/>
      <c r="Z1049" s="32"/>
      <c r="AA1049" s="3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32"/>
      <c r="O1050" s="32"/>
      <c r="P1050" s="32"/>
      <c r="Q1050" s="32"/>
      <c r="R1050" s="32"/>
      <c r="S1050" s="32"/>
      <c r="T1050" s="32"/>
      <c r="U1050" s="32"/>
      <c r="V1050" s="32"/>
      <c r="W1050" s="32"/>
      <c r="X1050" s="32"/>
      <c r="Y1050" s="32"/>
      <c r="Z1050" s="32"/>
      <c r="AA1050" s="3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32"/>
      <c r="O1051" s="32"/>
      <c r="P1051" s="32"/>
      <c r="Q1051" s="32"/>
      <c r="R1051" s="32"/>
      <c r="S1051" s="32"/>
      <c r="T1051" s="32"/>
      <c r="U1051" s="32"/>
      <c r="V1051" s="32"/>
      <c r="W1051" s="32"/>
      <c r="X1051" s="32"/>
      <c r="Y1051" s="32"/>
      <c r="Z1051" s="32"/>
      <c r="AA1051" s="3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row r="1052" spans="1:51" x14ac:dyDescent="0.25">
      <c r="A1052" s="2"/>
      <c r="B1052" s="2"/>
      <c r="C1052" s="2"/>
      <c r="D1052" s="2"/>
      <c r="E1052" s="2"/>
      <c r="F1052" s="2"/>
      <c r="G1052" s="2"/>
      <c r="H1052" s="2"/>
      <c r="I1052" s="2"/>
      <c r="J1052" s="2"/>
      <c r="K1052" s="2"/>
      <c r="L1052" s="2"/>
      <c r="M1052" s="2"/>
      <c r="N1052" s="32"/>
      <c r="O1052" s="32"/>
      <c r="P1052" s="32"/>
      <c r="Q1052" s="32"/>
      <c r="R1052" s="32"/>
      <c r="S1052" s="32"/>
      <c r="T1052" s="32"/>
      <c r="U1052" s="32"/>
      <c r="V1052" s="32"/>
      <c r="W1052" s="32"/>
      <c r="X1052" s="32"/>
      <c r="Y1052" s="32"/>
      <c r="Z1052" s="32"/>
      <c r="AA1052" s="3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row>
    <row r="1053" spans="1:51" x14ac:dyDescent="0.25">
      <c r="A1053" s="2"/>
      <c r="B1053" s="2"/>
      <c r="C1053" s="2"/>
      <c r="D1053" s="2"/>
      <c r="E1053" s="2"/>
      <c r="F1053" s="2"/>
      <c r="G1053" s="2"/>
      <c r="H1053" s="2"/>
      <c r="I1053" s="2"/>
      <c r="J1053" s="2"/>
      <c r="K1053" s="2"/>
      <c r="L1053" s="2"/>
      <c r="M1053" s="2"/>
      <c r="N1053" s="32"/>
      <c r="O1053" s="32"/>
      <c r="P1053" s="32"/>
      <c r="Q1053" s="32"/>
      <c r="R1053" s="32"/>
      <c r="S1053" s="32"/>
      <c r="T1053" s="32"/>
      <c r="U1053" s="32"/>
      <c r="V1053" s="32"/>
      <c r="W1053" s="32"/>
      <c r="X1053" s="32"/>
      <c r="Y1053" s="32"/>
      <c r="Z1053" s="32"/>
      <c r="AA1053" s="3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row>
    <row r="1054" spans="1:51" x14ac:dyDescent="0.25">
      <c r="A1054" s="2"/>
      <c r="B1054" s="2"/>
      <c r="C1054" s="2"/>
      <c r="D1054" s="2"/>
      <c r="E1054" s="2"/>
      <c r="F1054" s="2"/>
      <c r="G1054" s="2"/>
      <c r="H1054" s="2"/>
      <c r="I1054" s="2"/>
      <c r="J1054" s="2"/>
      <c r="K1054" s="2"/>
      <c r="L1054" s="2"/>
      <c r="M1054" s="2"/>
      <c r="N1054" s="32"/>
      <c r="O1054" s="32"/>
      <c r="P1054" s="32"/>
      <c r="Q1054" s="32"/>
      <c r="R1054" s="32"/>
      <c r="S1054" s="32"/>
      <c r="T1054" s="32"/>
      <c r="U1054" s="32"/>
      <c r="V1054" s="32"/>
      <c r="W1054" s="32"/>
      <c r="X1054" s="32"/>
      <c r="Y1054" s="32"/>
      <c r="Z1054" s="32"/>
      <c r="AA1054" s="3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row>
    <row r="1055" spans="1:51" x14ac:dyDescent="0.25">
      <c r="A1055" s="2"/>
      <c r="B1055" s="2"/>
      <c r="C1055" s="2"/>
      <c r="D1055" s="2"/>
      <c r="E1055" s="2"/>
      <c r="F1055" s="2"/>
      <c r="G1055" s="2"/>
      <c r="H1055" s="2"/>
      <c r="I1055" s="2"/>
      <c r="J1055" s="2"/>
      <c r="K1055" s="2"/>
      <c r="L1055" s="2"/>
      <c r="M1055" s="2"/>
      <c r="N1055" s="32"/>
      <c r="O1055" s="32"/>
      <c r="P1055" s="32"/>
      <c r="Q1055" s="32"/>
      <c r="R1055" s="32"/>
      <c r="S1055" s="32"/>
      <c r="T1055" s="32"/>
      <c r="U1055" s="32"/>
      <c r="V1055" s="32"/>
      <c r="W1055" s="32"/>
      <c r="X1055" s="32"/>
      <c r="Y1055" s="32"/>
      <c r="Z1055" s="32"/>
      <c r="AA1055" s="3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row>
    <row r="1056" spans="1:51" x14ac:dyDescent="0.25">
      <c r="A1056" s="2"/>
      <c r="B1056" s="2"/>
      <c r="C1056" s="2"/>
      <c r="D1056" s="2"/>
      <c r="E1056" s="2"/>
      <c r="F1056" s="2"/>
      <c r="G1056" s="2"/>
      <c r="H1056" s="2"/>
      <c r="I1056" s="2"/>
      <c r="J1056" s="2"/>
      <c r="K1056" s="2"/>
      <c r="L1056" s="2"/>
      <c r="M1056" s="2"/>
      <c r="N1056" s="32"/>
      <c r="O1056" s="32"/>
      <c r="P1056" s="32"/>
      <c r="Q1056" s="32"/>
      <c r="R1056" s="32"/>
      <c r="S1056" s="32"/>
      <c r="T1056" s="32"/>
      <c r="U1056" s="32"/>
      <c r="V1056" s="32"/>
      <c r="W1056" s="32"/>
      <c r="X1056" s="32"/>
      <c r="Y1056" s="32"/>
      <c r="Z1056" s="32"/>
      <c r="AA1056" s="3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row>
    <row r="1057" spans="1:51" x14ac:dyDescent="0.25">
      <c r="A1057" s="2"/>
      <c r="B1057" s="2"/>
      <c r="C1057" s="2"/>
      <c r="D1057" s="2"/>
      <c r="E1057" s="2"/>
      <c r="F1057" s="2"/>
      <c r="G1057" s="2"/>
      <c r="H1057" s="2"/>
      <c r="I1057" s="2"/>
      <c r="J1057" s="2"/>
      <c r="K1057" s="2"/>
      <c r="L1057" s="2"/>
      <c r="M1057" s="2"/>
      <c r="N1057" s="32"/>
      <c r="O1057" s="32"/>
      <c r="P1057" s="32"/>
      <c r="Q1057" s="32"/>
      <c r="R1057" s="32"/>
      <c r="S1057" s="32"/>
      <c r="T1057" s="32"/>
      <c r="U1057" s="32"/>
      <c r="V1057" s="32"/>
      <c r="W1057" s="32"/>
      <c r="X1057" s="32"/>
      <c r="Y1057" s="32"/>
      <c r="Z1057" s="32"/>
      <c r="AA1057" s="3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row>
    <row r="1058" spans="1:51" x14ac:dyDescent="0.25">
      <c r="A1058" s="2"/>
      <c r="B1058" s="2"/>
      <c r="C1058" s="2"/>
      <c r="D1058" s="2"/>
      <c r="E1058" s="2"/>
      <c r="F1058" s="2"/>
      <c r="G1058" s="2"/>
      <c r="H1058" s="2"/>
      <c r="I1058" s="2"/>
      <c r="J1058" s="2"/>
      <c r="K1058" s="2"/>
      <c r="L1058" s="2"/>
      <c r="M1058" s="2"/>
      <c r="N1058" s="32"/>
      <c r="O1058" s="32"/>
      <c r="P1058" s="32"/>
      <c r="Q1058" s="32"/>
      <c r="R1058" s="32"/>
      <c r="S1058" s="32"/>
      <c r="T1058" s="32"/>
      <c r="U1058" s="32"/>
      <c r="V1058" s="32"/>
      <c r="W1058" s="32"/>
      <c r="X1058" s="32"/>
      <c r="Y1058" s="32"/>
      <c r="Z1058" s="32"/>
      <c r="AA1058" s="3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row>
    <row r="1059" spans="1:51" x14ac:dyDescent="0.25">
      <c r="A1059" s="2"/>
      <c r="B1059" s="2"/>
      <c r="C1059" s="2"/>
      <c r="D1059" s="2"/>
      <c r="E1059" s="2"/>
      <c r="F1059" s="2"/>
      <c r="G1059" s="2"/>
      <c r="H1059" s="2"/>
      <c r="I1059" s="2"/>
      <c r="J1059" s="2"/>
      <c r="K1059" s="2"/>
      <c r="L1059" s="2"/>
      <c r="M1059" s="2"/>
      <c r="N1059" s="32"/>
      <c r="O1059" s="32"/>
      <c r="P1059" s="32"/>
      <c r="Q1059" s="32"/>
      <c r="R1059" s="32"/>
      <c r="S1059" s="32"/>
      <c r="T1059" s="32"/>
      <c r="U1059" s="32"/>
      <c r="V1059" s="32"/>
      <c r="W1059" s="32"/>
      <c r="X1059" s="32"/>
      <c r="Y1059" s="32"/>
      <c r="Z1059" s="32"/>
      <c r="AA1059" s="3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row>
    <row r="1060" spans="1:51" x14ac:dyDescent="0.25">
      <c r="A1060" s="2"/>
      <c r="B1060" s="2"/>
      <c r="C1060" s="2"/>
      <c r="D1060" s="2"/>
      <c r="E1060" s="2"/>
      <c r="F1060" s="2"/>
      <c r="G1060" s="2"/>
      <c r="H1060" s="2"/>
      <c r="I1060" s="2"/>
      <c r="J1060" s="2"/>
      <c r="K1060" s="2"/>
      <c r="L1060" s="2"/>
      <c r="M1060" s="2"/>
      <c r="N1060" s="32"/>
      <c r="O1060" s="32"/>
      <c r="P1060" s="32"/>
      <c r="Q1060" s="32"/>
      <c r="R1060" s="32"/>
      <c r="S1060" s="32"/>
      <c r="T1060" s="32"/>
      <c r="U1060" s="32"/>
      <c r="V1060" s="32"/>
      <c r="W1060" s="32"/>
      <c r="X1060" s="32"/>
      <c r="Y1060" s="32"/>
      <c r="Z1060" s="32"/>
      <c r="AA1060" s="3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row>
  </sheetData>
  <mergeCells count="31">
    <mergeCell ref="G28:I29"/>
    <mergeCell ref="G30:I31"/>
    <mergeCell ref="G32:I33"/>
    <mergeCell ref="D20:D21"/>
    <mergeCell ref="C26:F27"/>
    <mergeCell ref="C28:F29"/>
    <mergeCell ref="C30:F31"/>
    <mergeCell ref="C32:F33"/>
    <mergeCell ref="F14:I14"/>
    <mergeCell ref="F15:I22"/>
    <mergeCell ref="C24:F25"/>
    <mergeCell ref="G24:I25"/>
    <mergeCell ref="G26:I27"/>
    <mergeCell ref="C8:D9"/>
    <mergeCell ref="C10:D12"/>
    <mergeCell ref="E8:E9"/>
    <mergeCell ref="F8:G9"/>
    <mergeCell ref="H8:I9"/>
    <mergeCell ref="E10:E12"/>
    <mergeCell ref="F10:G12"/>
    <mergeCell ref="H10:I12"/>
    <mergeCell ref="A6:K6"/>
    <mergeCell ref="A1:C4"/>
    <mergeCell ref="D1:D2"/>
    <mergeCell ref="E1:F2"/>
    <mergeCell ref="G1:G2"/>
    <mergeCell ref="D3:D4"/>
    <mergeCell ref="E3:F4"/>
    <mergeCell ref="G3:G4"/>
    <mergeCell ref="H1:K2"/>
    <mergeCell ref="H3:K4"/>
  </mergeCells>
  <phoneticPr fontId="6" type="noConversion"/>
  <pageMargins left="0.70866141732283472" right="0.70866141732283472" top="0.74803149606299213" bottom="0.74803149606299213" header="0.31496062992125984" footer="0.31496062992125984"/>
  <pageSetup scale="29" orientation="portrait" r:id="rId1"/>
  <headerFooter>
    <oddFooter>&amp;R&amp;8Fecha de Versión: 8 de meyo de 2025</oddFooter>
  </headerFooter>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2F92"/>
  </sheetPr>
  <dimension ref="A1:AY1051"/>
  <sheetViews>
    <sheetView view="pageBreakPreview" topLeftCell="E1" zoomScale="55" zoomScaleNormal="93" zoomScaleSheetLayoutView="55" workbookViewId="0">
      <selection activeCell="O1" sqref="O1:S2"/>
    </sheetView>
  </sheetViews>
  <sheetFormatPr baseColWidth="10" defaultColWidth="11" defaultRowHeight="15.75" x14ac:dyDescent="0.25"/>
  <cols>
    <col min="1" max="1" width="4.875" customWidth="1"/>
    <col min="2" max="2" width="2.625" customWidth="1"/>
    <col min="3" max="3" width="36.875" customWidth="1"/>
    <col min="4" max="4" width="23.5" customWidth="1"/>
    <col min="5" max="5" width="45.125" customWidth="1"/>
    <col min="6" max="6" width="40" customWidth="1"/>
    <col min="7" max="7" width="48.125" customWidth="1"/>
    <col min="8" max="8" width="14.375" customWidth="1"/>
    <col min="9" max="9" width="17.125" customWidth="1"/>
    <col min="10" max="10" width="13.5" customWidth="1"/>
    <col min="11" max="11" width="14.875" customWidth="1"/>
    <col min="12" max="12" width="12.625" customWidth="1"/>
    <col min="13" max="13" width="14.375" customWidth="1"/>
    <col min="14" max="14" width="16.625" customWidth="1"/>
    <col min="15" max="15" width="13.375" customWidth="1"/>
    <col min="16" max="17" width="16.875" customWidth="1"/>
    <col min="18" max="18" width="2.875" customWidth="1"/>
    <col min="19" max="19" width="4.5" customWidth="1"/>
    <col min="33" max="33" width="14.875" customWidth="1"/>
  </cols>
  <sheetData>
    <row r="1" spans="1:46" ht="26.1" customHeight="1" x14ac:dyDescent="0.25">
      <c r="A1" s="157"/>
      <c r="B1" s="158"/>
      <c r="C1" s="158"/>
      <c r="D1" s="219" t="s">
        <v>165</v>
      </c>
      <c r="E1" s="219"/>
      <c r="F1" s="220" t="s">
        <v>166</v>
      </c>
      <c r="G1" s="220"/>
      <c r="H1" s="220"/>
      <c r="I1" s="220"/>
      <c r="J1" s="220"/>
      <c r="K1" s="220"/>
      <c r="L1" s="219" t="s">
        <v>169</v>
      </c>
      <c r="M1" s="219"/>
      <c r="N1" s="219"/>
      <c r="O1" s="222" t="s">
        <v>104</v>
      </c>
      <c r="P1" s="222"/>
      <c r="Q1" s="222"/>
      <c r="R1" s="222"/>
      <c r="S1" s="223"/>
      <c r="AG1" s="103" t="s">
        <v>34</v>
      </c>
    </row>
    <row r="2" spans="1:46" ht="24.95" customHeight="1" thickBot="1" x14ac:dyDescent="0.3">
      <c r="A2" s="159"/>
      <c r="B2" s="160"/>
      <c r="C2" s="160"/>
      <c r="D2" s="177"/>
      <c r="E2" s="177"/>
      <c r="F2" s="221"/>
      <c r="G2" s="221"/>
      <c r="H2" s="221"/>
      <c r="I2" s="221"/>
      <c r="J2" s="221"/>
      <c r="K2" s="221"/>
      <c r="L2" s="177"/>
      <c r="M2" s="177"/>
      <c r="N2" s="177"/>
      <c r="O2" s="224"/>
      <c r="P2" s="224"/>
      <c r="Q2" s="224"/>
      <c r="R2" s="224"/>
      <c r="S2" s="225"/>
      <c r="AG2" s="103" t="s">
        <v>36</v>
      </c>
    </row>
    <row r="3" spans="1:46" ht="29.1" customHeight="1" x14ac:dyDescent="0.25">
      <c r="A3" s="159"/>
      <c r="B3" s="160"/>
      <c r="C3" s="160"/>
      <c r="D3" s="226" t="s">
        <v>167</v>
      </c>
      <c r="E3" s="226"/>
      <c r="F3" s="221" t="s">
        <v>168</v>
      </c>
      <c r="G3" s="221"/>
      <c r="H3" s="221"/>
      <c r="I3" s="221"/>
      <c r="J3" s="221"/>
      <c r="K3" s="221"/>
      <c r="L3" s="177" t="s">
        <v>170</v>
      </c>
      <c r="M3" s="177"/>
      <c r="N3" s="177"/>
      <c r="O3" s="230" t="s">
        <v>237</v>
      </c>
      <c r="P3" s="230"/>
      <c r="Q3" s="230"/>
      <c r="R3" s="230"/>
      <c r="S3" s="231"/>
      <c r="AG3" s="103" t="s">
        <v>37</v>
      </c>
    </row>
    <row r="4" spans="1:46" ht="30.95" customHeight="1" thickBot="1" x14ac:dyDescent="0.3">
      <c r="A4" s="161"/>
      <c r="B4" s="162"/>
      <c r="C4" s="162"/>
      <c r="D4" s="227"/>
      <c r="E4" s="227"/>
      <c r="F4" s="228"/>
      <c r="G4" s="228"/>
      <c r="H4" s="228"/>
      <c r="I4" s="228"/>
      <c r="J4" s="228"/>
      <c r="K4" s="228"/>
      <c r="L4" s="229"/>
      <c r="M4" s="229"/>
      <c r="N4" s="229"/>
      <c r="O4" s="232"/>
      <c r="P4" s="232"/>
      <c r="Q4" s="232"/>
      <c r="R4" s="232"/>
      <c r="S4" s="233"/>
      <c r="T4" s="2"/>
      <c r="U4" s="2"/>
      <c r="V4" s="2"/>
      <c r="W4" s="2"/>
      <c r="X4" s="2"/>
      <c r="Y4" s="2"/>
      <c r="Z4" s="2"/>
      <c r="AA4" s="2"/>
      <c r="AB4" s="2"/>
      <c r="AC4" s="2"/>
      <c r="AD4" s="2"/>
      <c r="AE4" s="2"/>
      <c r="AF4" s="2"/>
      <c r="AG4" s="2"/>
      <c r="AH4" s="2"/>
      <c r="AI4" s="2"/>
      <c r="AJ4" s="2"/>
      <c r="AK4" s="2"/>
      <c r="AL4" s="2"/>
      <c r="AM4" s="2"/>
      <c r="AN4" s="2"/>
      <c r="AO4" s="2"/>
      <c r="AP4" s="2"/>
      <c r="AQ4" s="2"/>
    </row>
    <row r="5" spans="1:46" ht="30.95" customHeight="1" x14ac:dyDescent="0.25">
      <c r="A5" s="217" t="s">
        <v>82</v>
      </c>
      <c r="B5" s="218"/>
      <c r="C5" s="218"/>
      <c r="D5" s="218"/>
      <c r="E5" s="218"/>
      <c r="F5" s="218"/>
      <c r="G5" s="218"/>
      <c r="H5" s="218"/>
      <c r="I5" s="218"/>
      <c r="J5" s="218"/>
      <c r="K5" s="218"/>
      <c r="L5" s="218"/>
      <c r="M5" s="218"/>
      <c r="N5" s="218"/>
      <c r="O5" s="218"/>
      <c r="P5" s="218"/>
      <c r="Q5" s="218"/>
      <c r="R5" s="218"/>
      <c r="S5" s="218"/>
      <c r="X5" s="2"/>
      <c r="Y5" s="2"/>
      <c r="Z5" s="2"/>
      <c r="AA5" s="2"/>
      <c r="AB5" s="2"/>
      <c r="AC5" s="2"/>
      <c r="AD5" s="2"/>
      <c r="AE5" s="2"/>
      <c r="AF5" s="2"/>
      <c r="AG5" s="2"/>
      <c r="AH5" s="2"/>
      <c r="AI5" s="2"/>
      <c r="AJ5" s="2"/>
      <c r="AK5" s="2"/>
      <c r="AL5" s="2"/>
      <c r="AM5" s="2"/>
      <c r="AN5" s="2"/>
      <c r="AO5" s="2"/>
      <c r="AP5" s="2"/>
      <c r="AQ5" s="2"/>
      <c r="AR5" s="2"/>
      <c r="AS5" s="2"/>
      <c r="AT5" s="2"/>
    </row>
    <row r="6" spans="1:46" x14ac:dyDescent="0.25">
      <c r="A6" s="89"/>
      <c r="B6" s="6"/>
      <c r="C6" s="6"/>
      <c r="D6" s="6"/>
      <c r="E6" s="6"/>
      <c r="F6" s="6"/>
      <c r="G6" s="6"/>
      <c r="H6" s="6"/>
      <c r="I6" s="6"/>
      <c r="J6" s="6"/>
      <c r="K6" s="6"/>
      <c r="L6" s="6"/>
      <c r="M6" s="6"/>
      <c r="N6" s="6"/>
      <c r="O6" s="6"/>
      <c r="P6" s="6"/>
      <c r="Q6" s="6"/>
      <c r="R6" s="6"/>
      <c r="S6" s="89"/>
      <c r="X6" s="2"/>
      <c r="Y6" s="2"/>
      <c r="Z6" s="2"/>
      <c r="AA6" s="2"/>
      <c r="AB6" s="2"/>
      <c r="AC6" s="2"/>
      <c r="AD6" s="2"/>
      <c r="AE6" s="2"/>
      <c r="AF6" s="2"/>
      <c r="AG6" s="2"/>
      <c r="AH6" s="2"/>
      <c r="AI6" s="2"/>
      <c r="AJ6" s="2"/>
      <c r="AK6" s="2"/>
      <c r="AL6" s="2"/>
      <c r="AM6" s="2"/>
      <c r="AN6" s="2"/>
      <c r="AO6" s="2"/>
      <c r="AP6" s="2"/>
      <c r="AQ6" s="2"/>
      <c r="AR6" s="2"/>
      <c r="AS6" s="2"/>
      <c r="AT6" s="2"/>
    </row>
    <row r="7" spans="1:46" ht="24" customHeight="1" x14ac:dyDescent="0.25">
      <c r="A7" s="89"/>
      <c r="B7" s="6"/>
      <c r="C7" s="195" t="s">
        <v>0</v>
      </c>
      <c r="D7" s="195" t="s">
        <v>8</v>
      </c>
      <c r="E7" s="195" t="s">
        <v>17</v>
      </c>
      <c r="F7" s="195" t="s">
        <v>7</v>
      </c>
      <c r="G7" s="195" t="s">
        <v>10</v>
      </c>
      <c r="H7" s="195" t="s">
        <v>1</v>
      </c>
      <c r="I7" s="196" t="s">
        <v>46</v>
      </c>
      <c r="J7" s="196" t="s">
        <v>47</v>
      </c>
      <c r="K7" s="197" t="s">
        <v>48</v>
      </c>
      <c r="L7" s="198"/>
      <c r="M7" s="199"/>
      <c r="N7" s="196" t="s">
        <v>39</v>
      </c>
      <c r="O7" s="195" t="s">
        <v>49</v>
      </c>
      <c r="P7" s="195" t="s">
        <v>66</v>
      </c>
      <c r="Q7" s="195" t="s">
        <v>85</v>
      </c>
      <c r="R7" s="6"/>
      <c r="S7" s="89"/>
      <c r="T7" s="2"/>
      <c r="U7" s="2"/>
      <c r="V7" s="2"/>
      <c r="W7" s="2"/>
      <c r="X7" s="2"/>
      <c r="Y7" s="2"/>
      <c r="Z7" s="2"/>
      <c r="AA7" s="2"/>
      <c r="AB7" s="2"/>
      <c r="AC7" s="2"/>
      <c r="AD7" s="2"/>
      <c r="AE7" s="2"/>
      <c r="AF7" s="2"/>
      <c r="AG7" s="2"/>
      <c r="AH7" s="2"/>
      <c r="AI7" s="2"/>
      <c r="AJ7" s="2"/>
      <c r="AK7" s="2"/>
      <c r="AL7" s="2"/>
      <c r="AM7" s="2"/>
      <c r="AN7" s="2"/>
      <c r="AO7" s="2"/>
      <c r="AP7" s="2"/>
      <c r="AQ7" s="2"/>
      <c r="AR7" s="2"/>
      <c r="AS7" s="2"/>
      <c r="AT7" s="2"/>
    </row>
    <row r="8" spans="1:46" ht="33.950000000000003" customHeight="1" thickBot="1" x14ac:dyDescent="0.3">
      <c r="A8" s="89"/>
      <c r="B8" s="6"/>
      <c r="C8" s="195"/>
      <c r="D8" s="195"/>
      <c r="E8" s="196"/>
      <c r="F8" s="196"/>
      <c r="G8" s="196"/>
      <c r="H8" s="196"/>
      <c r="I8" s="206"/>
      <c r="J8" s="206"/>
      <c r="K8" s="19" t="s">
        <v>37</v>
      </c>
      <c r="L8" s="19" t="s">
        <v>36</v>
      </c>
      <c r="M8" s="19" t="s">
        <v>34</v>
      </c>
      <c r="N8" s="206"/>
      <c r="O8" s="195"/>
      <c r="P8" s="195"/>
      <c r="Q8" s="195"/>
      <c r="R8" s="6"/>
      <c r="S8" s="89"/>
      <c r="T8" s="2"/>
      <c r="U8" s="2"/>
      <c r="V8" s="2"/>
      <c r="W8" s="2"/>
      <c r="X8" s="2"/>
      <c r="Y8" s="2"/>
      <c r="Z8" s="2"/>
      <c r="AA8" s="2"/>
      <c r="AB8" s="2"/>
      <c r="AC8" s="2"/>
      <c r="AD8" s="2"/>
      <c r="AE8" s="2"/>
      <c r="AF8" s="2"/>
      <c r="AG8" s="2"/>
      <c r="AH8" s="2"/>
      <c r="AI8" s="2"/>
      <c r="AJ8" s="2"/>
      <c r="AK8" s="2"/>
      <c r="AL8" s="2"/>
      <c r="AM8" s="2"/>
      <c r="AN8" s="2"/>
      <c r="AO8" s="2"/>
      <c r="AP8" s="2"/>
      <c r="AQ8" s="2"/>
      <c r="AR8" s="2"/>
      <c r="AS8" s="2"/>
      <c r="AT8" s="2"/>
    </row>
    <row r="9" spans="1:46" ht="60" customHeight="1" x14ac:dyDescent="0.25">
      <c r="A9" s="89"/>
      <c r="B9" s="6"/>
      <c r="C9" s="200" t="s">
        <v>172</v>
      </c>
      <c r="D9" s="207" t="s">
        <v>22</v>
      </c>
      <c r="E9" s="212" t="s">
        <v>42</v>
      </c>
      <c r="F9" s="110" t="s">
        <v>97</v>
      </c>
      <c r="G9" s="16" t="s">
        <v>98</v>
      </c>
      <c r="H9" s="17" t="s">
        <v>9</v>
      </c>
      <c r="I9" s="17" t="s">
        <v>5</v>
      </c>
      <c r="J9" s="17" t="s">
        <v>52</v>
      </c>
      <c r="K9" s="27" t="s">
        <v>176</v>
      </c>
      <c r="L9" s="28" t="s">
        <v>177</v>
      </c>
      <c r="M9" s="29" t="s">
        <v>178</v>
      </c>
      <c r="N9" s="114">
        <f>+'5. SEGUIMIENTO Y REPORTE SST'!G18</f>
        <v>0</v>
      </c>
      <c r="O9" s="17" t="str">
        <f>IF(N9&lt;=0.3,"BUENO",IF(AND(N9&gt;=0.31,N9&lt;=0.5),"REGULAR",IF(AND(N9&gt;=0.51,N9&gt;=10),"DEFICIENTE",IF(N9&gt;=600,"No aceptable",na))))</f>
        <v>BUENO</v>
      </c>
      <c r="P9" s="17" t="str">
        <f>IF(O9="BUENO", "100%",IF(O9="REGULAR","50%","0%"))</f>
        <v>100%</v>
      </c>
      <c r="Q9" s="202">
        <f>AVERAGE(T9:T14)</f>
        <v>1</v>
      </c>
      <c r="R9" s="6"/>
      <c r="S9" s="89"/>
      <c r="T9" s="31">
        <v>1</v>
      </c>
      <c r="U9" s="36"/>
      <c r="V9" s="2"/>
      <c r="W9" s="80">
        <f>+Q9+Q15+Q22+Q23</f>
        <v>4</v>
      </c>
      <c r="X9" s="2">
        <f>+W9/4</f>
        <v>1</v>
      </c>
      <c r="Y9" s="2"/>
      <c r="Z9" s="2"/>
      <c r="AA9" s="2"/>
      <c r="AB9" s="2"/>
      <c r="AC9" s="2"/>
      <c r="AD9" s="2"/>
      <c r="AE9" s="2"/>
      <c r="AF9" s="2"/>
      <c r="AG9" s="2"/>
      <c r="AH9" s="2"/>
      <c r="AI9" s="2"/>
      <c r="AJ9" s="2"/>
      <c r="AK9" s="2"/>
      <c r="AL9" s="2"/>
      <c r="AM9" s="2"/>
      <c r="AN9" s="2"/>
      <c r="AO9" s="2"/>
      <c r="AP9" s="2"/>
      <c r="AQ9" s="2"/>
      <c r="AR9" s="2"/>
      <c r="AS9" s="2"/>
      <c r="AT9" s="2"/>
    </row>
    <row r="10" spans="1:46" ht="63.95" customHeight="1" x14ac:dyDescent="0.25">
      <c r="A10" s="89"/>
      <c r="B10" s="6"/>
      <c r="C10" s="201"/>
      <c r="D10" s="208"/>
      <c r="E10" s="213"/>
      <c r="F10" s="110" t="s">
        <v>11</v>
      </c>
      <c r="G10" s="16" t="s">
        <v>163</v>
      </c>
      <c r="H10" s="17" t="s">
        <v>9</v>
      </c>
      <c r="I10" s="17" t="s">
        <v>5</v>
      </c>
      <c r="J10" s="17" t="s">
        <v>52</v>
      </c>
      <c r="K10" s="27" t="s">
        <v>179</v>
      </c>
      <c r="L10" s="28" t="s">
        <v>180</v>
      </c>
      <c r="M10" s="29" t="s">
        <v>162</v>
      </c>
      <c r="N10" s="114" t="e">
        <f>+#REF!</f>
        <v>#REF!</v>
      </c>
      <c r="O10" s="17" t="s">
        <v>34</v>
      </c>
      <c r="P10" s="17" t="str">
        <f>IF(O10="BUENO", "100%",IF(O10="REGULAR","50%","0%"))</f>
        <v>100%</v>
      </c>
      <c r="Q10" s="202"/>
      <c r="R10" s="6"/>
      <c r="S10" s="89"/>
      <c r="T10" s="31">
        <v>1</v>
      </c>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row>
    <row r="11" spans="1:46" ht="63.95" customHeight="1" x14ac:dyDescent="0.25">
      <c r="A11" s="89"/>
      <c r="B11" s="6"/>
      <c r="C11" s="201"/>
      <c r="D11" s="208"/>
      <c r="E11" s="213"/>
      <c r="F11" s="110" t="s">
        <v>12</v>
      </c>
      <c r="G11" s="16" t="s">
        <v>103</v>
      </c>
      <c r="H11" s="17" t="s">
        <v>9</v>
      </c>
      <c r="I11" s="17" t="s">
        <v>5</v>
      </c>
      <c r="J11" s="17" t="s">
        <v>52</v>
      </c>
      <c r="K11" s="27" t="s">
        <v>181</v>
      </c>
      <c r="L11" s="28" t="s">
        <v>182</v>
      </c>
      <c r="M11" s="29" t="s">
        <v>183</v>
      </c>
      <c r="N11" s="138" t="e">
        <f>+#REF!</f>
        <v>#REF!</v>
      </c>
      <c r="O11" s="17" t="s">
        <v>34</v>
      </c>
      <c r="P11" s="17" t="str">
        <f>IF(O11="BUENO", "100%",IF(O11="REGULAR","50%","0%"))</f>
        <v>100%</v>
      </c>
      <c r="Q11" s="202"/>
      <c r="R11" s="6"/>
      <c r="S11" s="89"/>
      <c r="T11" s="31">
        <v>1</v>
      </c>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row>
    <row r="12" spans="1:46" ht="60" customHeight="1" x14ac:dyDescent="0.25">
      <c r="A12" s="89"/>
      <c r="B12" s="6"/>
      <c r="C12" s="201"/>
      <c r="D12" s="208"/>
      <c r="E12" s="213"/>
      <c r="F12" s="110" t="s">
        <v>2</v>
      </c>
      <c r="G12" s="113" t="s">
        <v>102</v>
      </c>
      <c r="H12" s="17" t="s">
        <v>9</v>
      </c>
      <c r="I12" s="17" t="s">
        <v>5</v>
      </c>
      <c r="J12" s="17" t="s">
        <v>52</v>
      </c>
      <c r="K12" s="27" t="s">
        <v>184</v>
      </c>
      <c r="L12" s="28" t="s">
        <v>185</v>
      </c>
      <c r="M12" s="29" t="s">
        <v>186</v>
      </c>
      <c r="N12" s="138" t="e">
        <f>+#REF!</f>
        <v>#REF!</v>
      </c>
      <c r="O12" s="17" t="s">
        <v>34</v>
      </c>
      <c r="P12" s="17" t="str">
        <f t="shared" ref="P12:P25" si="0">IF(O12="BUENO", "100%",IF(O12="REGULAR","50%","0%"))</f>
        <v>100%</v>
      </c>
      <c r="Q12" s="202"/>
      <c r="R12" s="6"/>
      <c r="S12" s="89"/>
      <c r="T12" s="31">
        <v>1</v>
      </c>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row>
    <row r="13" spans="1:46" ht="69.95" customHeight="1" x14ac:dyDescent="0.25">
      <c r="A13" s="89"/>
      <c r="B13" s="6"/>
      <c r="C13" s="201"/>
      <c r="D13" s="208"/>
      <c r="E13" s="213"/>
      <c r="F13" s="110" t="s">
        <v>3</v>
      </c>
      <c r="G13" s="113" t="s">
        <v>100</v>
      </c>
      <c r="H13" s="17" t="s">
        <v>9</v>
      </c>
      <c r="I13" s="17" t="s">
        <v>5</v>
      </c>
      <c r="J13" s="17" t="s">
        <v>38</v>
      </c>
      <c r="K13" s="27" t="s">
        <v>187</v>
      </c>
      <c r="L13" s="28" t="s">
        <v>188</v>
      </c>
      <c r="M13" s="29" t="s">
        <v>189</v>
      </c>
      <c r="N13" s="114" t="e">
        <f>+#REF!</f>
        <v>#REF!</v>
      </c>
      <c r="O13" s="17" t="s">
        <v>34</v>
      </c>
      <c r="P13" s="17" t="str">
        <f t="shared" si="0"/>
        <v>100%</v>
      </c>
      <c r="Q13" s="202"/>
      <c r="R13" s="6"/>
      <c r="S13" s="89"/>
      <c r="T13" s="31">
        <v>1</v>
      </c>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row>
    <row r="14" spans="1:46" ht="59.1" customHeight="1" thickBot="1" x14ac:dyDescent="0.3">
      <c r="A14" s="89"/>
      <c r="B14" s="6"/>
      <c r="C14" s="201"/>
      <c r="D14" s="208"/>
      <c r="E14" s="213"/>
      <c r="F14" s="110" t="s">
        <v>4</v>
      </c>
      <c r="G14" s="16" t="s">
        <v>13</v>
      </c>
      <c r="H14" s="17" t="s">
        <v>9</v>
      </c>
      <c r="I14" s="17" t="s">
        <v>5</v>
      </c>
      <c r="J14" s="17" t="s">
        <v>38</v>
      </c>
      <c r="K14" s="27" t="s">
        <v>190</v>
      </c>
      <c r="L14" s="115" t="s">
        <v>191</v>
      </c>
      <c r="M14" s="29" t="s">
        <v>50</v>
      </c>
      <c r="N14" s="114" t="e">
        <f>#REF!</f>
        <v>#REF!</v>
      </c>
      <c r="O14" s="17" t="s">
        <v>34</v>
      </c>
      <c r="P14" s="17" t="str">
        <f t="shared" si="0"/>
        <v>100%</v>
      </c>
      <c r="Q14" s="202"/>
      <c r="R14" s="6"/>
      <c r="S14" s="89"/>
      <c r="T14" s="31">
        <v>1</v>
      </c>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46" ht="54.95" customHeight="1" x14ac:dyDescent="0.25">
      <c r="A15" s="89"/>
      <c r="B15" s="6"/>
      <c r="C15" s="201"/>
      <c r="D15" s="208"/>
      <c r="E15" s="214" t="s">
        <v>173</v>
      </c>
      <c r="F15" s="110" t="s">
        <v>40</v>
      </c>
      <c r="G15" s="16" t="s">
        <v>19</v>
      </c>
      <c r="H15" s="17" t="s">
        <v>15</v>
      </c>
      <c r="I15" s="17" t="s">
        <v>14</v>
      </c>
      <c r="J15" s="17" t="s">
        <v>38</v>
      </c>
      <c r="K15" s="27" t="s">
        <v>51</v>
      </c>
      <c r="L15" s="28" t="s">
        <v>56</v>
      </c>
      <c r="M15" s="29" t="s">
        <v>55</v>
      </c>
      <c r="N15" s="139" t="e">
        <f>+#REF!</f>
        <v>#REF!</v>
      </c>
      <c r="O15" s="17" t="s">
        <v>34</v>
      </c>
      <c r="P15" s="17" t="str">
        <f t="shared" si="0"/>
        <v>100%</v>
      </c>
      <c r="Q15" s="203">
        <f>AVERAGE(T15:T21)</f>
        <v>1</v>
      </c>
      <c r="R15" s="6"/>
      <c r="S15" s="89"/>
      <c r="T15" s="31">
        <v>1</v>
      </c>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46" ht="72" customHeight="1" x14ac:dyDescent="0.25">
      <c r="A16" s="89"/>
      <c r="B16" s="6"/>
      <c r="C16" s="201"/>
      <c r="D16" s="208"/>
      <c r="E16" s="215"/>
      <c r="F16" s="111" t="s">
        <v>54</v>
      </c>
      <c r="G16" s="16" t="s">
        <v>53</v>
      </c>
      <c r="H16" s="17" t="s">
        <v>9</v>
      </c>
      <c r="I16" s="17" t="s">
        <v>45</v>
      </c>
      <c r="J16" s="17" t="s">
        <v>38</v>
      </c>
      <c r="K16" s="27" t="s">
        <v>51</v>
      </c>
      <c r="L16" s="28" t="s">
        <v>56</v>
      </c>
      <c r="M16" s="29" t="s">
        <v>55</v>
      </c>
      <c r="N16" s="139" t="e">
        <f>+#REF!</f>
        <v>#REF!</v>
      </c>
      <c r="O16" s="17" t="s">
        <v>34</v>
      </c>
      <c r="P16" s="17" t="str">
        <f t="shared" si="0"/>
        <v>100%</v>
      </c>
      <c r="Q16" s="204"/>
      <c r="R16" s="6"/>
      <c r="S16" s="89"/>
      <c r="T16" s="31">
        <v>1</v>
      </c>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51" ht="63" customHeight="1" x14ac:dyDescent="0.25">
      <c r="A17" s="89"/>
      <c r="B17" s="6"/>
      <c r="C17" s="201"/>
      <c r="D17" s="208"/>
      <c r="E17" s="215"/>
      <c r="F17" s="111" t="s">
        <v>57</v>
      </c>
      <c r="G17" s="16" t="s">
        <v>41</v>
      </c>
      <c r="H17" s="17" t="s">
        <v>15</v>
      </c>
      <c r="I17" s="17" t="s">
        <v>45</v>
      </c>
      <c r="J17" s="17" t="s">
        <v>38</v>
      </c>
      <c r="K17" s="27" t="s">
        <v>51</v>
      </c>
      <c r="L17" s="28" t="s">
        <v>56</v>
      </c>
      <c r="M17" s="29" t="s">
        <v>55</v>
      </c>
      <c r="N17" s="139" t="e">
        <f>+#REF!</f>
        <v>#REF!</v>
      </c>
      <c r="O17" s="17" t="s">
        <v>34</v>
      </c>
      <c r="P17" s="17" t="str">
        <f t="shared" si="0"/>
        <v>100%</v>
      </c>
      <c r="Q17" s="204"/>
      <c r="R17" s="6"/>
      <c r="S17" s="89"/>
      <c r="T17" s="31">
        <v>1</v>
      </c>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18" spans="1:51" ht="66" customHeight="1" x14ac:dyDescent="0.25">
      <c r="A18" s="89"/>
      <c r="B18" s="6"/>
      <c r="C18" s="201"/>
      <c r="D18" s="208"/>
      <c r="E18" s="215"/>
      <c r="F18" s="49" t="s">
        <v>174</v>
      </c>
      <c r="G18" s="50" t="s">
        <v>101</v>
      </c>
      <c r="H18" s="17" t="s">
        <v>15</v>
      </c>
      <c r="I18" s="17" t="s">
        <v>45</v>
      </c>
      <c r="J18" s="17" t="s">
        <v>99</v>
      </c>
      <c r="K18" s="27" t="s">
        <v>51</v>
      </c>
      <c r="L18" s="28" t="s">
        <v>56</v>
      </c>
      <c r="M18" s="29" t="s">
        <v>55</v>
      </c>
      <c r="N18" s="139" t="e">
        <f>+#REF!</f>
        <v>#REF!</v>
      </c>
      <c r="O18" s="17" t="s">
        <v>34</v>
      </c>
      <c r="P18" s="17" t="str">
        <f t="shared" si="0"/>
        <v>100%</v>
      </c>
      <c r="Q18" s="204"/>
      <c r="R18" s="6"/>
      <c r="S18" s="89"/>
      <c r="T18" s="31">
        <v>1</v>
      </c>
      <c r="U18" s="2"/>
      <c r="V18" s="51"/>
      <c r="W18" s="51"/>
      <c r="X18" s="2"/>
      <c r="Y18" s="2"/>
      <c r="Z18" s="2"/>
      <c r="AA18" s="2"/>
      <c r="AB18" s="2"/>
      <c r="AC18" s="2"/>
      <c r="AD18" s="2"/>
      <c r="AE18" s="2"/>
      <c r="AF18" s="2"/>
      <c r="AG18" s="2"/>
      <c r="AH18" s="2"/>
      <c r="AI18" s="2"/>
      <c r="AJ18" s="2"/>
      <c r="AK18" s="2"/>
      <c r="AL18" s="2"/>
      <c r="AM18" s="2"/>
      <c r="AN18" s="2"/>
      <c r="AO18" s="2"/>
      <c r="AP18" s="2"/>
      <c r="AQ18" s="2"/>
      <c r="AR18" s="2"/>
      <c r="AS18" s="2"/>
      <c r="AT18" s="2"/>
    </row>
    <row r="19" spans="1:51" ht="59.1" customHeight="1" x14ac:dyDescent="0.25">
      <c r="A19" s="89"/>
      <c r="B19" s="6"/>
      <c r="C19" s="201"/>
      <c r="D19" s="208"/>
      <c r="E19" s="215"/>
      <c r="F19" s="112" t="s">
        <v>58</v>
      </c>
      <c r="G19" s="30" t="s">
        <v>20</v>
      </c>
      <c r="H19" s="17" t="s">
        <v>15</v>
      </c>
      <c r="I19" s="17" t="s">
        <v>45</v>
      </c>
      <c r="J19" s="17" t="s">
        <v>38</v>
      </c>
      <c r="K19" s="27" t="s">
        <v>192</v>
      </c>
      <c r="L19" s="28" t="s">
        <v>193</v>
      </c>
      <c r="M19" s="29" t="s">
        <v>55</v>
      </c>
      <c r="N19" s="139" t="e">
        <f>+#REF!</f>
        <v>#REF!</v>
      </c>
      <c r="O19" s="17" t="s">
        <v>34</v>
      </c>
      <c r="P19" s="17" t="str">
        <f t="shared" si="0"/>
        <v>100%</v>
      </c>
      <c r="Q19" s="204"/>
      <c r="R19" s="6"/>
      <c r="S19" s="89"/>
      <c r="T19" s="31">
        <v>1</v>
      </c>
      <c r="U19" s="2"/>
      <c r="V19" s="194"/>
      <c r="W19" s="194"/>
      <c r="X19" s="2"/>
      <c r="Y19" s="2"/>
      <c r="Z19" s="2"/>
      <c r="AA19" s="2"/>
      <c r="AB19" s="2"/>
      <c r="AC19" s="2"/>
      <c r="AD19" s="2"/>
      <c r="AE19" s="2"/>
      <c r="AF19" s="2"/>
      <c r="AG19" s="2"/>
      <c r="AH19" s="2"/>
      <c r="AI19" s="2"/>
      <c r="AJ19" s="2"/>
      <c r="AK19" s="2"/>
      <c r="AL19" s="2"/>
      <c r="AM19" s="2"/>
      <c r="AN19" s="2"/>
      <c r="AO19" s="2"/>
      <c r="AP19" s="2"/>
      <c r="AQ19" s="2"/>
      <c r="AR19" s="2"/>
      <c r="AS19" s="2"/>
      <c r="AT19" s="2"/>
    </row>
    <row r="20" spans="1:51" ht="62.1" customHeight="1" x14ac:dyDescent="0.25">
      <c r="A20" s="89"/>
      <c r="B20" s="6"/>
      <c r="C20" s="201"/>
      <c r="D20" s="208"/>
      <c r="E20" s="215"/>
      <c r="F20" s="112" t="s">
        <v>59</v>
      </c>
      <c r="G20" s="30" t="s">
        <v>20</v>
      </c>
      <c r="H20" s="17" t="s">
        <v>15</v>
      </c>
      <c r="I20" s="17" t="s">
        <v>45</v>
      </c>
      <c r="J20" s="17" t="s">
        <v>38</v>
      </c>
      <c r="K20" s="27" t="s">
        <v>51</v>
      </c>
      <c r="L20" s="28" t="s">
        <v>56</v>
      </c>
      <c r="M20" s="29" t="s">
        <v>55</v>
      </c>
      <c r="N20" s="139" t="e">
        <f>+#REF!</f>
        <v>#REF!</v>
      </c>
      <c r="O20" s="17" t="s">
        <v>34</v>
      </c>
      <c r="P20" s="17" t="str">
        <f t="shared" si="0"/>
        <v>100%</v>
      </c>
      <c r="Q20" s="204"/>
      <c r="R20" s="6"/>
      <c r="S20" s="89"/>
      <c r="T20" s="31">
        <v>1</v>
      </c>
      <c r="U20" s="2"/>
      <c r="V20" s="194"/>
      <c r="W20" s="194"/>
      <c r="X20" s="2"/>
      <c r="Y20" s="2"/>
      <c r="Z20" s="2"/>
      <c r="AA20" s="2"/>
      <c r="AB20" s="2"/>
      <c r="AC20" s="2"/>
      <c r="AD20" s="2"/>
      <c r="AE20" s="2"/>
      <c r="AF20" s="2"/>
      <c r="AG20" s="2"/>
      <c r="AH20" s="2"/>
      <c r="AI20" s="2"/>
      <c r="AJ20" s="2"/>
      <c r="AK20" s="2"/>
      <c r="AL20" s="2"/>
      <c r="AM20" s="2"/>
      <c r="AN20" s="2"/>
      <c r="AO20" s="2"/>
      <c r="AP20" s="2"/>
      <c r="AQ20" s="2"/>
      <c r="AR20" s="2"/>
      <c r="AS20" s="2"/>
      <c r="AT20" s="2"/>
    </row>
    <row r="21" spans="1:51" ht="59.1" customHeight="1" thickBot="1" x14ac:dyDescent="0.3">
      <c r="A21" s="89"/>
      <c r="B21" s="6"/>
      <c r="C21" s="201"/>
      <c r="D21" s="208"/>
      <c r="E21" s="216"/>
      <c r="F21" s="112" t="s">
        <v>60</v>
      </c>
      <c r="G21" s="30" t="s">
        <v>20</v>
      </c>
      <c r="H21" s="17" t="s">
        <v>15</v>
      </c>
      <c r="I21" s="17" t="s">
        <v>45</v>
      </c>
      <c r="J21" s="17" t="s">
        <v>38</v>
      </c>
      <c r="K21" s="27" t="s">
        <v>51</v>
      </c>
      <c r="L21" s="28" t="s">
        <v>56</v>
      </c>
      <c r="M21" s="29" t="s">
        <v>55</v>
      </c>
      <c r="N21" s="139" t="e">
        <f>+#REF!</f>
        <v>#REF!</v>
      </c>
      <c r="O21" s="17" t="s">
        <v>34</v>
      </c>
      <c r="P21" s="17" t="str">
        <f t="shared" si="0"/>
        <v>100%</v>
      </c>
      <c r="Q21" s="205"/>
      <c r="R21" s="6"/>
      <c r="S21" s="89"/>
      <c r="T21" s="31">
        <v>1</v>
      </c>
      <c r="U21" s="2"/>
      <c r="V21" s="51"/>
      <c r="W21" s="51"/>
      <c r="X21" s="2"/>
      <c r="Y21" s="2"/>
      <c r="Z21" s="2"/>
      <c r="AA21" s="2"/>
      <c r="AB21" s="2"/>
      <c r="AC21" s="2"/>
      <c r="AD21" s="2"/>
      <c r="AE21" s="2"/>
      <c r="AF21" s="2"/>
      <c r="AG21" s="2"/>
      <c r="AH21" s="2"/>
      <c r="AI21" s="2"/>
      <c r="AJ21" s="2"/>
      <c r="AK21" s="2"/>
      <c r="AL21" s="2"/>
      <c r="AM21" s="2"/>
      <c r="AN21" s="2"/>
      <c r="AO21" s="2"/>
      <c r="AP21" s="2"/>
      <c r="AQ21" s="2"/>
      <c r="AR21" s="2"/>
      <c r="AS21" s="2"/>
      <c r="AT21" s="2"/>
    </row>
    <row r="22" spans="1:51" ht="68.099999999999994" customHeight="1" thickBot="1" x14ac:dyDescent="0.3">
      <c r="A22" s="89"/>
      <c r="B22" s="6"/>
      <c r="C22" s="201"/>
      <c r="D22" s="208"/>
      <c r="E22" s="60" t="s">
        <v>43</v>
      </c>
      <c r="F22" s="111" t="s">
        <v>164</v>
      </c>
      <c r="G22" s="30" t="s">
        <v>175</v>
      </c>
      <c r="H22" s="17" t="s">
        <v>15</v>
      </c>
      <c r="I22" s="17" t="s">
        <v>5</v>
      </c>
      <c r="J22" s="17" t="s">
        <v>38</v>
      </c>
      <c r="K22" s="27" t="s">
        <v>51</v>
      </c>
      <c r="L22" s="28" t="s">
        <v>56</v>
      </c>
      <c r="M22" s="29" t="s">
        <v>55</v>
      </c>
      <c r="N22" s="139" t="e">
        <f>#REF!</f>
        <v>#REF!</v>
      </c>
      <c r="O22" s="17" t="s">
        <v>34</v>
      </c>
      <c r="P22" s="17" t="str">
        <f t="shared" si="0"/>
        <v>100%</v>
      </c>
      <c r="Q22" s="104">
        <f>AVERAGE(T22)</f>
        <v>1</v>
      </c>
      <c r="R22" s="6"/>
      <c r="S22" s="89"/>
      <c r="T22" s="31">
        <v>1</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row>
    <row r="23" spans="1:51" ht="69.95" customHeight="1" x14ac:dyDescent="0.25">
      <c r="A23" s="89"/>
      <c r="B23" s="6"/>
      <c r="C23" s="201"/>
      <c r="D23" s="208"/>
      <c r="E23" s="209" t="s">
        <v>44</v>
      </c>
      <c r="F23" s="112" t="s">
        <v>18</v>
      </c>
      <c r="G23" s="30" t="s">
        <v>21</v>
      </c>
      <c r="H23" s="17" t="s">
        <v>15</v>
      </c>
      <c r="I23" s="17" t="s">
        <v>14</v>
      </c>
      <c r="J23" s="17" t="s">
        <v>38</v>
      </c>
      <c r="K23" s="27" t="s">
        <v>51</v>
      </c>
      <c r="L23" s="28" t="s">
        <v>56</v>
      </c>
      <c r="M23" s="29" t="s">
        <v>55</v>
      </c>
      <c r="N23" s="139" t="e">
        <f>+#REF!</f>
        <v>#REF!</v>
      </c>
      <c r="O23" s="17" t="s">
        <v>34</v>
      </c>
      <c r="P23" s="17" t="str">
        <f t="shared" si="0"/>
        <v>100%</v>
      </c>
      <c r="Q23" s="203">
        <f>AVERAGE(T23:T25)</f>
        <v>1</v>
      </c>
      <c r="R23" s="6"/>
      <c r="S23" s="89"/>
      <c r="T23" s="31">
        <v>1</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row>
    <row r="24" spans="1:51" ht="62.1" customHeight="1" x14ac:dyDescent="0.25">
      <c r="A24" s="89"/>
      <c r="B24" s="6"/>
      <c r="C24" s="201"/>
      <c r="D24" s="208"/>
      <c r="E24" s="210"/>
      <c r="F24" s="49" t="s">
        <v>16</v>
      </c>
      <c r="G24" s="30" t="s">
        <v>61</v>
      </c>
      <c r="H24" s="17" t="s">
        <v>15</v>
      </c>
      <c r="I24" s="17" t="s">
        <v>14</v>
      </c>
      <c r="J24" s="17" t="s">
        <v>38</v>
      </c>
      <c r="K24" s="27" t="s">
        <v>51</v>
      </c>
      <c r="L24" s="28" t="s">
        <v>56</v>
      </c>
      <c r="M24" s="29" t="s">
        <v>55</v>
      </c>
      <c r="N24" s="139" t="e">
        <f>+#REF!</f>
        <v>#REF!</v>
      </c>
      <c r="O24" s="17" t="s">
        <v>34</v>
      </c>
      <c r="P24" s="17" t="str">
        <f t="shared" si="0"/>
        <v>100%</v>
      </c>
      <c r="Q24" s="204"/>
      <c r="R24" s="6"/>
      <c r="S24" s="89"/>
      <c r="T24" s="31">
        <v>1</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row>
    <row r="25" spans="1:51" ht="69.95" customHeight="1" thickBot="1" x14ac:dyDescent="0.3">
      <c r="A25" s="89"/>
      <c r="B25" s="6"/>
      <c r="C25" s="201"/>
      <c r="D25" s="208"/>
      <c r="E25" s="211"/>
      <c r="F25" s="49" t="s">
        <v>87</v>
      </c>
      <c r="G25" s="30" t="s">
        <v>86</v>
      </c>
      <c r="H25" s="17" t="s">
        <v>15</v>
      </c>
      <c r="I25" s="17" t="s">
        <v>14</v>
      </c>
      <c r="J25" s="17" t="s">
        <v>38</v>
      </c>
      <c r="K25" s="27" t="s">
        <v>51</v>
      </c>
      <c r="L25" s="28" t="s">
        <v>56</v>
      </c>
      <c r="M25" s="29" t="s">
        <v>55</v>
      </c>
      <c r="N25" s="139" t="e">
        <f>+#REF!</f>
        <v>#REF!</v>
      </c>
      <c r="O25" s="17" t="s">
        <v>34</v>
      </c>
      <c r="P25" s="17" t="str">
        <f t="shared" si="0"/>
        <v>100%</v>
      </c>
      <c r="Q25" s="205"/>
      <c r="R25" s="6"/>
      <c r="S25" s="89"/>
      <c r="T25" s="31">
        <v>1</v>
      </c>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row>
    <row r="26" spans="1:51" x14ac:dyDescent="0.25">
      <c r="A26" s="89"/>
      <c r="B26" s="6"/>
      <c r="C26" s="6"/>
      <c r="D26" s="6"/>
      <c r="E26" s="6"/>
      <c r="F26" s="5"/>
      <c r="G26" s="5"/>
      <c r="H26" s="6"/>
      <c r="I26" s="6"/>
      <c r="J26" s="6"/>
      <c r="K26" s="6"/>
      <c r="L26" s="6"/>
      <c r="M26" s="6"/>
      <c r="N26" s="6"/>
      <c r="O26" s="6"/>
      <c r="P26" s="20"/>
      <c r="Q26" s="21"/>
      <c r="R26" s="6"/>
      <c r="S26" s="89"/>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row>
    <row r="27" spans="1:51" ht="24.95" customHeight="1" x14ac:dyDescent="0.25">
      <c r="A27" s="89"/>
      <c r="B27" s="89"/>
      <c r="C27" s="89"/>
      <c r="D27" s="89"/>
      <c r="E27" s="89"/>
      <c r="F27" s="90"/>
      <c r="G27" s="90"/>
      <c r="H27" s="89"/>
      <c r="I27" s="89"/>
      <c r="J27" s="89"/>
      <c r="K27" s="89"/>
      <c r="L27" s="89"/>
      <c r="M27" s="89"/>
      <c r="N27" s="89"/>
      <c r="O27" s="89"/>
      <c r="P27" s="89"/>
      <c r="Q27" s="91"/>
      <c r="R27" s="89"/>
      <c r="S27" s="89"/>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row>
    <row r="28" spans="1:5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row r="39" spans="1:5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row>
    <row r="40" spans="1:5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row>
    <row r="41" spans="1:5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row>
    <row r="42" spans="1:5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row>
    <row r="43" spans="1:5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row>
    <row r="44" spans="1:5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row>
    <row r="45" spans="1:5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row>
    <row r="46" spans="1:5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row>
    <row r="47" spans="1:5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row>
    <row r="73" spans="1:5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row>
    <row r="74" spans="1:5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row>
    <row r="75" spans="1:5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row>
    <row r="76" spans="1:5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row>
    <row r="77" spans="1:5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row>
    <row r="78" spans="1:5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row>
    <row r="79" spans="1:5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row>
    <row r="80" spans="1:5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row>
    <row r="81" spans="1:5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row>
    <row r="82" spans="1:5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row>
    <row r="83" spans="1:5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row>
    <row r="84" spans="1:5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row>
    <row r="85" spans="1:5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row>
    <row r="86" spans="1:5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row>
    <row r="87" spans="1:5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row>
    <row r="88" spans="1:5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row>
    <row r="89" spans="1:5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row>
    <row r="90" spans="1:5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row>
    <row r="91" spans="1:5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row>
    <row r="92" spans="1:5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row>
    <row r="93" spans="1:5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row>
    <row r="95" spans="1:5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row>
    <row r="96" spans="1:5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row>
    <row r="97" spans="1:5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row>
    <row r="98" spans="1:5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row>
    <row r="99" spans="1:5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row>
    <row r="100" spans="1:5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1:5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1:5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1:5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1:5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1:5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1:5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1:5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1:5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1:5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1:5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1:5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1:5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1:5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1:5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1:5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1:5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1:5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1:5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1:5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1:5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1:5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1:5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sheetData>
  <mergeCells count="33">
    <mergeCell ref="A5:S5"/>
    <mergeCell ref="A1:C4"/>
    <mergeCell ref="D1:E2"/>
    <mergeCell ref="F1:K2"/>
    <mergeCell ref="L1:N2"/>
    <mergeCell ref="O1:S2"/>
    <mergeCell ref="D3:E4"/>
    <mergeCell ref="F3:K4"/>
    <mergeCell ref="L3:N4"/>
    <mergeCell ref="O3:S4"/>
    <mergeCell ref="C9:C25"/>
    <mergeCell ref="V19:V20"/>
    <mergeCell ref="Q9:Q14"/>
    <mergeCell ref="Q15:Q21"/>
    <mergeCell ref="J7:J8"/>
    <mergeCell ref="D9:D25"/>
    <mergeCell ref="Q23:Q25"/>
    <mergeCell ref="E23:E25"/>
    <mergeCell ref="E9:E14"/>
    <mergeCell ref="E15:E21"/>
    <mergeCell ref="C7:C8"/>
    <mergeCell ref="G7:G8"/>
    <mergeCell ref="D7:D8"/>
    <mergeCell ref="N7:N8"/>
    <mergeCell ref="H7:H8"/>
    <mergeCell ref="I7:I8"/>
    <mergeCell ref="W19:W20"/>
    <mergeCell ref="Q7:Q8"/>
    <mergeCell ref="O7:O8"/>
    <mergeCell ref="P7:P8"/>
    <mergeCell ref="E7:E8"/>
    <mergeCell ref="F7:F8"/>
    <mergeCell ref="K7:M7"/>
  </mergeCells>
  <phoneticPr fontId="6" type="noConversion"/>
  <conditionalFormatting sqref="M11">
    <cfRule type="cellIs" dxfId="397" priority="67" operator="greaterThanOrEqual">
      <formula>90%</formula>
    </cfRule>
  </conditionalFormatting>
  <conditionalFormatting sqref="K11">
    <cfRule type="cellIs" dxfId="396" priority="65" operator="lessThanOrEqual">
      <formula>0.599</formula>
    </cfRule>
  </conditionalFormatting>
  <conditionalFormatting sqref="L11">
    <cfRule type="cellIs" dxfId="395" priority="66" operator="between">
      <formula>0.6</formula>
      <formula>0.899</formula>
    </cfRule>
  </conditionalFormatting>
  <conditionalFormatting sqref="Q9:Q21">
    <cfRule type="iconSet" priority="58">
      <iconSet>
        <cfvo type="percent" val="0"/>
        <cfvo type="percent" val="0.06"/>
        <cfvo type="num" val="0.09"/>
      </iconSet>
    </cfRule>
  </conditionalFormatting>
  <conditionalFormatting sqref="Q22">
    <cfRule type="iconSet" priority="57">
      <iconSet>
        <cfvo type="percent" val="0"/>
        <cfvo type="percent" val="60"/>
        <cfvo type="percent" val="90"/>
      </iconSet>
    </cfRule>
  </conditionalFormatting>
  <conditionalFormatting sqref="Q23">
    <cfRule type="iconSet" priority="56">
      <iconSet>
        <cfvo type="percent" val="0"/>
        <cfvo type="percent" val="60"/>
        <cfvo type="percent" val="90"/>
      </iconSet>
    </cfRule>
  </conditionalFormatting>
  <conditionalFormatting sqref="O9:O25">
    <cfRule type="containsText" dxfId="394" priority="53" operator="containsText" text="DEFICIENTE">
      <formula>NOT(ISERROR(SEARCH("DEFICIENTE",O9)))</formula>
    </cfRule>
    <cfRule type="containsText" dxfId="393" priority="54" operator="containsText" text="REGULAR">
      <formula>NOT(ISERROR(SEARCH("REGULAR",O9)))</formula>
    </cfRule>
    <cfRule type="containsText" dxfId="392" priority="55" operator="containsText" text="BUENO">
      <formula>NOT(ISERROR(SEARCH("BUENO",O9)))</formula>
    </cfRule>
  </conditionalFormatting>
  <conditionalFormatting sqref="N9">
    <cfRule type="cellIs" dxfId="391" priority="109" operator="between">
      <formula>0.51%</formula>
      <formula>10%</formula>
    </cfRule>
    <cfRule type="cellIs" dxfId="390" priority="110" operator="between">
      <formula>0.31%</formula>
      <formula>0.5%</formula>
    </cfRule>
    <cfRule type="cellIs" dxfId="389" priority="111" operator="between">
      <formula>0%</formula>
      <formula>0.3%</formula>
    </cfRule>
  </conditionalFormatting>
  <conditionalFormatting sqref="N10">
    <cfRule type="cellIs" dxfId="388" priority="46" operator="between">
      <formula>0</formula>
      <formula>0.1</formula>
    </cfRule>
    <cfRule type="cellIs" dxfId="387" priority="47" operator="between">
      <formula>0.1001</formula>
      <formula>0.2</formula>
    </cfRule>
    <cfRule type="cellIs" dxfId="386" priority="48" operator="between">
      <formula>0.2001</formula>
      <formula>0.3</formula>
    </cfRule>
  </conditionalFormatting>
  <conditionalFormatting sqref="N11">
    <cfRule type="cellIs" dxfId="385" priority="43" operator="between">
      <formula>0</formula>
      <formula>1600</formula>
    </cfRule>
    <cfRule type="cellIs" dxfId="384" priority="44" operator="between">
      <formula>1601</formula>
      <formula>1700</formula>
    </cfRule>
    <cfRule type="cellIs" dxfId="383" priority="45" operator="between">
      <formula>1701</formula>
      <formula>2000</formula>
    </cfRule>
  </conditionalFormatting>
  <conditionalFormatting sqref="N12">
    <cfRule type="cellIs" dxfId="382" priority="40" operator="between">
      <formula>0</formula>
      <formula>600</formula>
    </cfRule>
    <cfRule type="cellIs" dxfId="381" priority="41" operator="between">
      <formula>601</formula>
      <formula>900</formula>
    </cfRule>
    <cfRule type="cellIs" dxfId="380" priority="42" operator="between">
      <formula>901</formula>
      <formula>1200</formula>
    </cfRule>
  </conditionalFormatting>
  <conditionalFormatting sqref="N13">
    <cfRule type="cellIs" dxfId="379" priority="37" operator="between">
      <formula>0</formula>
      <formula>0.05</formula>
    </cfRule>
    <cfRule type="cellIs" dxfId="378" priority="38" operator="between">
      <formula>0.0501</formula>
      <formula>0.07</formula>
    </cfRule>
    <cfRule type="cellIs" dxfId="377" priority="39" operator="between">
      <formula>0.0701</formula>
      <formula>0.1</formula>
    </cfRule>
  </conditionalFormatting>
  <conditionalFormatting sqref="N14">
    <cfRule type="cellIs" dxfId="376" priority="34" operator="between">
      <formula>100</formula>
      <formula>100</formula>
    </cfRule>
    <cfRule type="cellIs" dxfId="375" priority="35" operator="between">
      <formula>1</formula>
      <formula>99</formula>
    </cfRule>
    <cfRule type="cellIs" dxfId="374" priority="36" operator="between">
      <formula>0</formula>
      <formula>0</formula>
    </cfRule>
  </conditionalFormatting>
  <conditionalFormatting sqref="N15">
    <cfRule type="cellIs" dxfId="373" priority="31" operator="between">
      <formula>0.9</formula>
      <formula>1</formula>
    </cfRule>
    <cfRule type="cellIs" dxfId="372" priority="32" operator="between">
      <formula>0.6</formula>
      <formula>0.89</formula>
    </cfRule>
    <cfRule type="cellIs" dxfId="371" priority="33" operator="between">
      <formula>0%</formula>
      <formula>59%</formula>
    </cfRule>
  </conditionalFormatting>
  <conditionalFormatting sqref="N16">
    <cfRule type="cellIs" dxfId="370" priority="28" operator="between">
      <formula>0.9</formula>
      <formula>1</formula>
    </cfRule>
    <cfRule type="cellIs" dxfId="369" priority="29" operator="between">
      <formula>0.6</formula>
      <formula>0.89</formula>
    </cfRule>
    <cfRule type="cellIs" dxfId="368" priority="30" operator="between">
      <formula>0%</formula>
      <formula>59%</formula>
    </cfRule>
  </conditionalFormatting>
  <conditionalFormatting sqref="N17">
    <cfRule type="cellIs" dxfId="367" priority="25" operator="between">
      <formula>0.9</formula>
      <formula>1</formula>
    </cfRule>
    <cfRule type="cellIs" dxfId="366" priority="26" operator="between">
      <formula>0.6</formula>
      <formula>0.89</formula>
    </cfRule>
    <cfRule type="cellIs" dxfId="365" priority="27" operator="between">
      <formula>0%</formula>
      <formula>59%</formula>
    </cfRule>
  </conditionalFormatting>
  <conditionalFormatting sqref="N18">
    <cfRule type="cellIs" dxfId="364" priority="22" operator="between">
      <formula>0.9</formula>
      <formula>1</formula>
    </cfRule>
    <cfRule type="cellIs" dxfId="363" priority="23" operator="between">
      <formula>0.6</formula>
      <formula>0.89</formula>
    </cfRule>
    <cfRule type="cellIs" dxfId="362" priority="24" operator="between">
      <formula>0%</formula>
      <formula>59%</formula>
    </cfRule>
  </conditionalFormatting>
  <conditionalFormatting sqref="N19">
    <cfRule type="cellIs" dxfId="361" priority="19" operator="between">
      <formula>0.9</formula>
      <formula>1</formula>
    </cfRule>
    <cfRule type="cellIs" dxfId="360" priority="20" operator="between">
      <formula>0.6</formula>
      <formula>0.89</formula>
    </cfRule>
    <cfRule type="cellIs" dxfId="359" priority="21" operator="between">
      <formula>0%</formula>
      <formula>59%</formula>
    </cfRule>
  </conditionalFormatting>
  <conditionalFormatting sqref="N20">
    <cfRule type="cellIs" dxfId="358" priority="16" operator="between">
      <formula>0.9</formula>
      <formula>1</formula>
    </cfRule>
    <cfRule type="cellIs" dxfId="357" priority="17" operator="between">
      <formula>0.6</formula>
      <formula>0.89</formula>
    </cfRule>
    <cfRule type="cellIs" dxfId="356" priority="18" operator="between">
      <formula>0%</formula>
      <formula>59%</formula>
    </cfRule>
  </conditionalFormatting>
  <conditionalFormatting sqref="N21">
    <cfRule type="cellIs" dxfId="355" priority="13" operator="between">
      <formula>0.9</formula>
      <formula>1</formula>
    </cfRule>
    <cfRule type="cellIs" dxfId="354" priority="14" operator="between">
      <formula>0.6</formula>
      <formula>0.89</formula>
    </cfRule>
    <cfRule type="cellIs" dxfId="353" priority="15" operator="between">
      <formula>0%</formula>
      <formula>59%</formula>
    </cfRule>
  </conditionalFormatting>
  <conditionalFormatting sqref="N22">
    <cfRule type="cellIs" dxfId="352" priority="10" operator="between">
      <formula>0.9</formula>
      <formula>1</formula>
    </cfRule>
    <cfRule type="cellIs" dxfId="351" priority="11" operator="between">
      <formula>0.6</formula>
      <formula>0.89</formula>
    </cfRule>
    <cfRule type="cellIs" dxfId="350" priority="12" operator="between">
      <formula>0%</formula>
      <formula>59%</formula>
    </cfRule>
  </conditionalFormatting>
  <conditionalFormatting sqref="N23">
    <cfRule type="cellIs" dxfId="349" priority="7" operator="between">
      <formula>0.9</formula>
      <formula>1</formula>
    </cfRule>
    <cfRule type="cellIs" dxfId="348" priority="8" operator="between">
      <formula>0.6</formula>
      <formula>0.89</formula>
    </cfRule>
    <cfRule type="cellIs" dxfId="347" priority="9" operator="between">
      <formula>0%</formula>
      <formula>59%</formula>
    </cfRule>
  </conditionalFormatting>
  <conditionalFormatting sqref="N24">
    <cfRule type="cellIs" dxfId="346" priority="4" operator="between">
      <formula>0.9</formula>
      <formula>1</formula>
    </cfRule>
    <cfRule type="cellIs" dxfId="345" priority="5" operator="between">
      <formula>0.6</formula>
      <formula>0.89</formula>
    </cfRule>
    <cfRule type="cellIs" dxfId="344" priority="6" operator="between">
      <formula>0%</formula>
      <formula>59%</formula>
    </cfRule>
  </conditionalFormatting>
  <conditionalFormatting sqref="N25">
    <cfRule type="cellIs" dxfId="343" priority="1" operator="between">
      <formula>0.9</formula>
      <formula>1</formula>
    </cfRule>
    <cfRule type="cellIs" dxfId="342" priority="2" operator="between">
      <formula>0.6</formula>
      <formula>0.89</formula>
    </cfRule>
    <cfRule type="cellIs" dxfId="341" priority="3" operator="between">
      <formula>0%</formula>
      <formula>59%</formula>
    </cfRule>
  </conditionalFormatting>
  <dataValidations count="1">
    <dataValidation type="list" allowBlank="1" showInputMessage="1" showErrorMessage="1" sqref="O9:O25" xr:uid="{A8A78B42-CCC4-4097-BE91-6B18F2EF5409}">
      <formula1>$AG$1:$AG$3</formula1>
    </dataValidation>
  </dataValidations>
  <pageMargins left="0.70866141732283472" right="0.70866141732283472" top="0.74803149606299213" bottom="0.74803149606299213" header="0.31496062992125984" footer="0.31496062992125984"/>
  <pageSetup scale="23" orientation="portrait" r:id="rId1"/>
  <headerFooter>
    <oddFooter>&amp;R&amp;8Fecha de Versión: 8 de meyo de 2025</oddFooter>
  </headerFooter>
  <ignoredErrors>
    <ignoredError sqref="Q9 Q15 Q23"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2F92"/>
    <pageSetUpPr fitToPage="1"/>
  </sheetPr>
  <dimension ref="A1:BK91"/>
  <sheetViews>
    <sheetView tabSelected="1" topLeftCell="C1" zoomScale="70" zoomScaleNormal="70" zoomScaleSheetLayoutView="100" zoomScalePageLayoutView="41" workbookViewId="0">
      <selection activeCell="F8" sqref="F8:F15"/>
    </sheetView>
  </sheetViews>
  <sheetFormatPr baseColWidth="10" defaultColWidth="11" defaultRowHeight="15.75" x14ac:dyDescent="0.25"/>
  <cols>
    <col min="1" max="1" width="4.875" hidden="1" customWidth="1"/>
    <col min="2" max="2" width="1.25" customWidth="1"/>
    <col min="3" max="3" width="37.875" customWidth="1"/>
    <col min="4" max="4" width="27.125" customWidth="1"/>
    <col min="5" max="5" width="51.125" customWidth="1"/>
    <col min="6" max="6" width="40.625" customWidth="1"/>
    <col min="7" max="7" width="64.25" customWidth="1"/>
    <col min="8" max="9" width="10.875" customWidth="1"/>
    <col min="10" max="10" width="26.5" customWidth="1"/>
    <col min="11" max="14" width="5" customWidth="1"/>
    <col min="15" max="18" width="5.125" customWidth="1"/>
    <col min="19" max="19" width="4.875" customWidth="1"/>
    <col min="20" max="22" width="5.125" customWidth="1"/>
    <col min="23" max="23" width="5.5" customWidth="1"/>
    <col min="24" max="26" width="4.875" customWidth="1"/>
    <col min="27" max="27" width="4.5" customWidth="1"/>
    <col min="28" max="31" width="4.625" customWidth="1"/>
    <col min="32" max="35" width="5" customWidth="1"/>
    <col min="36" max="38" width="5.125" customWidth="1"/>
    <col min="39" max="39" width="4.5" customWidth="1"/>
    <col min="40" max="42" width="5.125" customWidth="1"/>
    <col min="43" max="43" width="4.5" customWidth="1"/>
    <col min="44" max="47" width="4.875" customWidth="1"/>
    <col min="48" max="48" width="5.375" customWidth="1"/>
    <col min="49" max="50" width="4.375" customWidth="1"/>
    <col min="51" max="51" width="4.625" customWidth="1"/>
    <col min="52" max="54" width="5.375" customWidth="1"/>
    <col min="55" max="55" width="4.625" customWidth="1"/>
    <col min="56" max="58" width="4.875" customWidth="1"/>
    <col min="63" max="63" width="17.375" customWidth="1"/>
  </cols>
  <sheetData>
    <row r="1" spans="1:63" ht="33.6" customHeight="1" x14ac:dyDescent="0.25">
      <c r="A1" s="157"/>
      <c r="B1" s="158"/>
      <c r="C1" s="234"/>
      <c r="D1" s="274" t="s">
        <v>165</v>
      </c>
      <c r="E1" s="275"/>
      <c r="F1" s="282" t="s">
        <v>166</v>
      </c>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2"/>
      <c r="AS1" s="282"/>
      <c r="AT1" s="282"/>
      <c r="AU1" s="282"/>
      <c r="AV1" s="283"/>
      <c r="AW1" s="177" t="s">
        <v>169</v>
      </c>
      <c r="AX1" s="177"/>
      <c r="AY1" s="177"/>
      <c r="AZ1" s="177"/>
      <c r="BA1" s="177"/>
      <c r="BB1" s="177"/>
      <c r="BC1" s="177"/>
      <c r="BD1" s="177"/>
      <c r="BE1" s="177"/>
      <c r="BF1" s="177"/>
      <c r="BG1" s="272" t="s">
        <v>104</v>
      </c>
      <c r="BH1" s="272"/>
      <c r="BI1" s="272"/>
      <c r="BJ1" s="272"/>
      <c r="BK1" s="272"/>
    </row>
    <row r="2" spans="1:63" ht="33.6" customHeight="1" x14ac:dyDescent="0.25">
      <c r="A2" s="159"/>
      <c r="B2" s="160"/>
      <c r="C2" s="235"/>
      <c r="D2" s="276"/>
      <c r="E2" s="277"/>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5"/>
      <c r="AW2" s="177"/>
      <c r="AX2" s="177"/>
      <c r="AY2" s="177"/>
      <c r="AZ2" s="177"/>
      <c r="BA2" s="177"/>
      <c r="BB2" s="177"/>
      <c r="BC2" s="177"/>
      <c r="BD2" s="177"/>
      <c r="BE2" s="177"/>
      <c r="BF2" s="177"/>
      <c r="BG2" s="272"/>
      <c r="BH2" s="272"/>
      <c r="BI2" s="272"/>
      <c r="BJ2" s="272"/>
      <c r="BK2" s="272"/>
    </row>
    <row r="3" spans="1:63" ht="33.6" customHeight="1" x14ac:dyDescent="0.25">
      <c r="A3" s="159"/>
      <c r="B3" s="160"/>
      <c r="C3" s="235"/>
      <c r="D3" s="278" t="s">
        <v>167</v>
      </c>
      <c r="E3" s="279"/>
      <c r="F3" s="282" t="s">
        <v>171</v>
      </c>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2"/>
      <c r="AS3" s="282"/>
      <c r="AT3" s="282"/>
      <c r="AU3" s="282"/>
      <c r="AV3" s="283"/>
      <c r="AW3" s="177" t="s">
        <v>170</v>
      </c>
      <c r="AX3" s="177"/>
      <c r="AY3" s="177"/>
      <c r="AZ3" s="177"/>
      <c r="BA3" s="177"/>
      <c r="BB3" s="177"/>
      <c r="BC3" s="177"/>
      <c r="BD3" s="177"/>
      <c r="BE3" s="177"/>
      <c r="BF3" s="177"/>
      <c r="BG3" s="273" t="s">
        <v>237</v>
      </c>
      <c r="BH3" s="273"/>
      <c r="BI3" s="273"/>
      <c r="BJ3" s="273"/>
      <c r="BK3" s="273"/>
    </row>
    <row r="4" spans="1:63" ht="33.6" customHeight="1" thickBot="1" x14ac:dyDescent="0.3">
      <c r="A4" s="161"/>
      <c r="B4" s="162"/>
      <c r="C4" s="236"/>
      <c r="D4" s="280"/>
      <c r="E4" s="281"/>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85"/>
      <c r="AW4" s="177"/>
      <c r="AX4" s="177"/>
      <c r="AY4" s="177"/>
      <c r="AZ4" s="177"/>
      <c r="BA4" s="177"/>
      <c r="BB4" s="177"/>
      <c r="BC4" s="177"/>
      <c r="BD4" s="177"/>
      <c r="BE4" s="177"/>
      <c r="BF4" s="177"/>
      <c r="BG4" s="273"/>
      <c r="BH4" s="273"/>
      <c r="BI4" s="273"/>
      <c r="BJ4" s="273"/>
      <c r="BK4" s="273"/>
    </row>
    <row r="5" spans="1:63" ht="30.75" customHeight="1" x14ac:dyDescent="0.25">
      <c r="A5" s="39"/>
      <c r="B5" s="92"/>
      <c r="C5" s="218" t="s">
        <v>195</v>
      </c>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c r="AX5" s="218"/>
      <c r="AY5" s="218"/>
      <c r="AZ5" s="218"/>
      <c r="BA5" s="218"/>
      <c r="BB5" s="218"/>
      <c r="BC5" s="218"/>
      <c r="BD5" s="218"/>
      <c r="BE5" s="218"/>
      <c r="BF5" s="218"/>
      <c r="BG5" s="218"/>
      <c r="BH5" s="218"/>
      <c r="BI5" s="218"/>
      <c r="BJ5" s="218"/>
      <c r="BK5" s="218"/>
    </row>
    <row r="6" spans="1:63" ht="24" customHeight="1" x14ac:dyDescent="0.25">
      <c r="A6" s="40"/>
      <c r="B6" s="6"/>
      <c r="C6" s="195" t="s">
        <v>0</v>
      </c>
      <c r="D6" s="195" t="s">
        <v>8</v>
      </c>
      <c r="E6" s="196" t="s">
        <v>17</v>
      </c>
      <c r="F6" s="196" t="s">
        <v>68</v>
      </c>
      <c r="G6" s="196" t="s">
        <v>69</v>
      </c>
      <c r="H6" s="196" t="s">
        <v>94</v>
      </c>
      <c r="I6" s="196" t="s">
        <v>95</v>
      </c>
      <c r="J6" s="196" t="s">
        <v>194</v>
      </c>
      <c r="K6" s="239" t="s">
        <v>70</v>
      </c>
      <c r="L6" s="240"/>
      <c r="M6" s="240"/>
      <c r="N6" s="241"/>
      <c r="O6" s="239" t="s">
        <v>71</v>
      </c>
      <c r="P6" s="240"/>
      <c r="Q6" s="240"/>
      <c r="R6" s="241"/>
      <c r="S6" s="239" t="s">
        <v>72</v>
      </c>
      <c r="T6" s="240"/>
      <c r="U6" s="240"/>
      <c r="V6" s="241"/>
      <c r="W6" s="239" t="s">
        <v>73</v>
      </c>
      <c r="X6" s="240"/>
      <c r="Y6" s="240"/>
      <c r="Z6" s="241"/>
      <c r="AA6" s="239" t="s">
        <v>74</v>
      </c>
      <c r="AB6" s="240"/>
      <c r="AC6" s="240"/>
      <c r="AD6" s="241"/>
      <c r="AE6" s="239" t="s">
        <v>75</v>
      </c>
      <c r="AF6" s="240"/>
      <c r="AG6" s="240"/>
      <c r="AH6" s="241"/>
      <c r="AI6" s="239" t="s">
        <v>76</v>
      </c>
      <c r="AJ6" s="240"/>
      <c r="AK6" s="240"/>
      <c r="AL6" s="241"/>
      <c r="AM6" s="239" t="s">
        <v>77</v>
      </c>
      <c r="AN6" s="240"/>
      <c r="AO6" s="240"/>
      <c r="AP6" s="241"/>
      <c r="AQ6" s="239" t="s">
        <v>78</v>
      </c>
      <c r="AR6" s="240"/>
      <c r="AS6" s="240"/>
      <c r="AT6" s="241"/>
      <c r="AU6" s="239" t="s">
        <v>79</v>
      </c>
      <c r="AV6" s="240"/>
      <c r="AW6" s="240"/>
      <c r="AX6" s="241"/>
      <c r="AY6" s="239" t="s">
        <v>80</v>
      </c>
      <c r="AZ6" s="240"/>
      <c r="BA6" s="240"/>
      <c r="BB6" s="241"/>
      <c r="BC6" s="239" t="s">
        <v>81</v>
      </c>
      <c r="BD6" s="240"/>
      <c r="BE6" s="240"/>
      <c r="BF6" s="241"/>
      <c r="BG6" s="197" t="s">
        <v>90</v>
      </c>
      <c r="BH6" s="198"/>
      <c r="BI6" s="198"/>
      <c r="BJ6" s="199"/>
      <c r="BK6" s="270" t="s">
        <v>196</v>
      </c>
    </row>
    <row r="7" spans="1:63" ht="33.950000000000003" customHeight="1" thickBot="1" x14ac:dyDescent="0.3">
      <c r="A7" s="40"/>
      <c r="B7" s="6"/>
      <c r="C7" s="196"/>
      <c r="D7" s="196"/>
      <c r="E7" s="206"/>
      <c r="F7" s="206"/>
      <c r="G7" s="206"/>
      <c r="H7" s="206"/>
      <c r="I7" s="206"/>
      <c r="J7" s="206"/>
      <c r="K7" s="19" t="s">
        <v>83</v>
      </c>
      <c r="L7" s="19" t="s">
        <v>84</v>
      </c>
      <c r="M7" s="19" t="s">
        <v>96</v>
      </c>
      <c r="N7" s="19" t="s">
        <v>93</v>
      </c>
      <c r="O7" s="19" t="s">
        <v>83</v>
      </c>
      <c r="P7" s="19" t="s">
        <v>84</v>
      </c>
      <c r="Q7" s="19" t="s">
        <v>96</v>
      </c>
      <c r="R7" s="19" t="s">
        <v>93</v>
      </c>
      <c r="S7" s="19" t="s">
        <v>83</v>
      </c>
      <c r="T7" s="19" t="s">
        <v>84</v>
      </c>
      <c r="U7" s="19" t="s">
        <v>96</v>
      </c>
      <c r="V7" s="19" t="s">
        <v>93</v>
      </c>
      <c r="W7" s="19" t="s">
        <v>83</v>
      </c>
      <c r="X7" s="19" t="s">
        <v>84</v>
      </c>
      <c r="Y7" s="19" t="s">
        <v>96</v>
      </c>
      <c r="Z7" s="19" t="s">
        <v>93</v>
      </c>
      <c r="AA7" s="19" t="s">
        <v>83</v>
      </c>
      <c r="AB7" s="19" t="s">
        <v>84</v>
      </c>
      <c r="AC7" s="19" t="s">
        <v>96</v>
      </c>
      <c r="AD7" s="19" t="s">
        <v>93</v>
      </c>
      <c r="AE7" s="19" t="s">
        <v>83</v>
      </c>
      <c r="AF7" s="19" t="s">
        <v>84</v>
      </c>
      <c r="AG7" s="19" t="s">
        <v>96</v>
      </c>
      <c r="AH7" s="19" t="s">
        <v>93</v>
      </c>
      <c r="AI7" s="19" t="s">
        <v>83</v>
      </c>
      <c r="AJ7" s="19" t="s">
        <v>84</v>
      </c>
      <c r="AK7" s="19" t="s">
        <v>96</v>
      </c>
      <c r="AL7" s="19" t="s">
        <v>93</v>
      </c>
      <c r="AM7" s="19" t="s">
        <v>83</v>
      </c>
      <c r="AN7" s="19" t="s">
        <v>84</v>
      </c>
      <c r="AO7" s="19" t="s">
        <v>96</v>
      </c>
      <c r="AP7" s="19" t="s">
        <v>93</v>
      </c>
      <c r="AQ7" s="19" t="s">
        <v>83</v>
      </c>
      <c r="AR7" s="19" t="s">
        <v>84</v>
      </c>
      <c r="AS7" s="19" t="s">
        <v>96</v>
      </c>
      <c r="AT7" s="19" t="s">
        <v>93</v>
      </c>
      <c r="AU7" s="19" t="s">
        <v>83</v>
      </c>
      <c r="AV7" s="19" t="s">
        <v>84</v>
      </c>
      <c r="AW7" s="19" t="s">
        <v>96</v>
      </c>
      <c r="AX7" s="19" t="s">
        <v>93</v>
      </c>
      <c r="AY7" s="19" t="s">
        <v>83</v>
      </c>
      <c r="AZ7" s="19" t="s">
        <v>84</v>
      </c>
      <c r="BA7" s="19" t="s">
        <v>96</v>
      </c>
      <c r="BB7" s="19" t="s">
        <v>93</v>
      </c>
      <c r="BC7" s="19" t="s">
        <v>83</v>
      </c>
      <c r="BD7" s="19" t="s">
        <v>84</v>
      </c>
      <c r="BE7" s="19" t="s">
        <v>96</v>
      </c>
      <c r="BF7" s="19" t="s">
        <v>93</v>
      </c>
      <c r="BG7" s="105" t="s">
        <v>83</v>
      </c>
      <c r="BH7" s="105" t="s">
        <v>84</v>
      </c>
      <c r="BI7" s="105" t="s">
        <v>96</v>
      </c>
      <c r="BJ7" s="105" t="s">
        <v>93</v>
      </c>
      <c r="BK7" s="271"/>
    </row>
    <row r="8" spans="1:63" ht="37.5" customHeight="1" thickBot="1" x14ac:dyDescent="0.3">
      <c r="A8" s="40"/>
      <c r="B8" s="6"/>
      <c r="C8" s="245" t="s">
        <v>172</v>
      </c>
      <c r="D8" s="261" t="s">
        <v>22</v>
      </c>
      <c r="E8" s="265" t="s">
        <v>239</v>
      </c>
      <c r="F8" s="251" t="s">
        <v>310</v>
      </c>
      <c r="G8" s="24" t="s">
        <v>311</v>
      </c>
      <c r="H8" s="148">
        <v>46023</v>
      </c>
      <c r="I8" s="148">
        <v>46387</v>
      </c>
      <c r="J8" s="149" t="s">
        <v>279</v>
      </c>
      <c r="K8" s="117" t="s">
        <v>83</v>
      </c>
      <c r="L8" s="117"/>
      <c r="M8" s="117"/>
      <c r="N8" s="117"/>
      <c r="O8" s="117" t="s">
        <v>83</v>
      </c>
      <c r="P8" s="117"/>
      <c r="Q8" s="117"/>
      <c r="R8" s="117"/>
      <c r="S8" s="117" t="s">
        <v>83</v>
      </c>
      <c r="T8" s="117"/>
      <c r="U8" s="117"/>
      <c r="V8" s="117"/>
      <c r="W8" s="118" t="s">
        <v>83</v>
      </c>
      <c r="X8" s="117"/>
      <c r="Y8" s="117"/>
      <c r="Z8" s="117"/>
      <c r="AA8" s="117" t="s">
        <v>83</v>
      </c>
      <c r="AB8" s="117"/>
      <c r="AC8" s="117"/>
      <c r="AD8" s="117"/>
      <c r="AE8" s="117" t="s">
        <v>83</v>
      </c>
      <c r="AF8" s="117"/>
      <c r="AG8" s="117"/>
      <c r="AH8" s="117"/>
      <c r="AI8" s="117" t="s">
        <v>83</v>
      </c>
      <c r="AJ8" s="117"/>
      <c r="AK8" s="117"/>
      <c r="AL8" s="117"/>
      <c r="AM8" s="117" t="s">
        <v>83</v>
      </c>
      <c r="AN8" s="117"/>
      <c r="AO8" s="117"/>
      <c r="AP8" s="117"/>
      <c r="AQ8" s="117" t="s">
        <v>83</v>
      </c>
      <c r="AR8" s="117"/>
      <c r="AS8" s="117"/>
      <c r="AT8" s="117"/>
      <c r="AU8" s="117" t="s">
        <v>83</v>
      </c>
      <c r="AV8" s="117"/>
      <c r="AW8" s="117"/>
      <c r="AX8" s="117"/>
      <c r="AY8" s="117" t="s">
        <v>83</v>
      </c>
      <c r="AZ8" s="117"/>
      <c r="BA8" s="117"/>
      <c r="BB8" s="117"/>
      <c r="BC8" s="117" t="s">
        <v>83</v>
      </c>
      <c r="BD8" s="117"/>
      <c r="BE8" s="117"/>
      <c r="BF8" s="106"/>
      <c r="BG8" s="119">
        <f>COUNTIF(K8:BF8,"P")</f>
        <v>12</v>
      </c>
      <c r="BH8" s="23">
        <f>COUNTIF(L8:BG8,"E")</f>
        <v>0</v>
      </c>
      <c r="BI8" s="23">
        <f>+SUM(M8+Q8+U8+Y8+AC8+AG8+AL8+AP8+AS8+AW8+BA8+BE8)</f>
        <v>0</v>
      </c>
      <c r="BJ8" s="23">
        <f>+SUM(N8+R8+V8+Z8+AD8+AH8+AL8+AP8+AT8+AX8+BB8+BF8)</f>
        <v>0</v>
      </c>
      <c r="BK8" s="120">
        <f>+BH8/BG8</f>
        <v>0</v>
      </c>
    </row>
    <row r="9" spans="1:63" ht="37.5" customHeight="1" thickBot="1" x14ac:dyDescent="0.3">
      <c r="A9" s="40"/>
      <c r="B9" s="6"/>
      <c r="C9" s="245"/>
      <c r="D9" s="261"/>
      <c r="E9" s="265"/>
      <c r="F9" s="252"/>
      <c r="G9" s="24" t="s">
        <v>240</v>
      </c>
      <c r="H9" s="148">
        <v>46023</v>
      </c>
      <c r="I9" s="148">
        <v>46387</v>
      </c>
      <c r="J9" s="149" t="s">
        <v>279</v>
      </c>
      <c r="K9" s="117" t="s">
        <v>83</v>
      </c>
      <c r="L9" s="117"/>
      <c r="M9" s="117"/>
      <c r="N9" s="117"/>
      <c r="O9" s="117" t="s">
        <v>83</v>
      </c>
      <c r="P9" s="117"/>
      <c r="Q9" s="117"/>
      <c r="R9" s="117"/>
      <c r="S9" s="117" t="s">
        <v>83</v>
      </c>
      <c r="T9" s="117"/>
      <c r="U9" s="117"/>
      <c r="V9" s="117"/>
      <c r="W9" s="118" t="s">
        <v>83</v>
      </c>
      <c r="X9" s="117"/>
      <c r="Y9" s="117"/>
      <c r="Z9" s="117"/>
      <c r="AA9" s="117" t="s">
        <v>83</v>
      </c>
      <c r="AB9" s="117"/>
      <c r="AC9" s="117"/>
      <c r="AD9" s="117"/>
      <c r="AE9" s="117" t="s">
        <v>83</v>
      </c>
      <c r="AF9" s="117"/>
      <c r="AG9" s="117"/>
      <c r="AH9" s="117"/>
      <c r="AI9" s="117" t="s">
        <v>83</v>
      </c>
      <c r="AJ9" s="117"/>
      <c r="AK9" s="117"/>
      <c r="AL9" s="117"/>
      <c r="AM9" s="117" t="s">
        <v>83</v>
      </c>
      <c r="AN9" s="117"/>
      <c r="AO9" s="117"/>
      <c r="AP9" s="117"/>
      <c r="AQ9" s="117" t="s">
        <v>83</v>
      </c>
      <c r="AR9" s="117"/>
      <c r="AS9" s="117"/>
      <c r="AT9" s="117"/>
      <c r="AU9" s="117" t="s">
        <v>83</v>
      </c>
      <c r="AV9" s="117"/>
      <c r="AW9" s="117"/>
      <c r="AX9" s="117"/>
      <c r="AY9" s="117" t="s">
        <v>83</v>
      </c>
      <c r="AZ9" s="117"/>
      <c r="BA9" s="117"/>
      <c r="BB9" s="117"/>
      <c r="BC9" s="117" t="s">
        <v>83</v>
      </c>
      <c r="BD9" s="117"/>
      <c r="BE9" s="117"/>
      <c r="BF9" s="106"/>
      <c r="BG9" s="119">
        <f t="shared" ref="BG9:BG61" si="0">COUNTIF(K9:BF9,"P")</f>
        <v>12</v>
      </c>
      <c r="BH9" s="23">
        <f t="shared" ref="BH9:BH61" si="1">COUNTIF(L9:BG9,"E")</f>
        <v>0</v>
      </c>
      <c r="BI9" s="23">
        <f t="shared" ref="BI9:BI61" si="2">+SUM(M9+Q9+U9+Y9+AC9+AG9+AL9+AP9+AS9+AW9+BA9+BE9)</f>
        <v>0</v>
      </c>
      <c r="BJ9" s="23">
        <f t="shared" ref="BJ9:BJ61" si="3">+SUM(N9+R9+V9+Z9+AD9+AH9+AL9+AP9+AT9+AX9+BB9+BF9)</f>
        <v>0</v>
      </c>
      <c r="BK9" s="120">
        <f t="shared" ref="BK9:BK61" si="4">+BH9/BG9</f>
        <v>0</v>
      </c>
    </row>
    <row r="10" spans="1:63" ht="37.5" customHeight="1" thickBot="1" x14ac:dyDescent="0.3">
      <c r="A10" s="40"/>
      <c r="B10" s="6"/>
      <c r="C10" s="245"/>
      <c r="D10" s="261"/>
      <c r="E10" s="265"/>
      <c r="F10" s="252"/>
      <c r="G10" s="24" t="s">
        <v>314</v>
      </c>
      <c r="H10" s="148">
        <v>46023</v>
      </c>
      <c r="I10" s="148">
        <v>46387</v>
      </c>
      <c r="J10" s="149" t="s">
        <v>279</v>
      </c>
      <c r="K10" s="117" t="s">
        <v>83</v>
      </c>
      <c r="L10" s="117"/>
      <c r="M10" s="117"/>
      <c r="N10" s="117"/>
      <c r="O10" s="117" t="s">
        <v>83</v>
      </c>
      <c r="P10" s="117"/>
      <c r="Q10" s="117"/>
      <c r="R10" s="117"/>
      <c r="S10" s="117" t="s">
        <v>83</v>
      </c>
      <c r="T10" s="117"/>
      <c r="U10" s="117"/>
      <c r="V10" s="117"/>
      <c r="W10" s="118" t="s">
        <v>83</v>
      </c>
      <c r="X10" s="117"/>
      <c r="Y10" s="117"/>
      <c r="Z10" s="117"/>
      <c r="AA10" s="117" t="s">
        <v>83</v>
      </c>
      <c r="AB10" s="117"/>
      <c r="AC10" s="117"/>
      <c r="AD10" s="117"/>
      <c r="AE10" s="117" t="s">
        <v>83</v>
      </c>
      <c r="AF10" s="117"/>
      <c r="AG10" s="117"/>
      <c r="AH10" s="117"/>
      <c r="AI10" s="117" t="s">
        <v>83</v>
      </c>
      <c r="AJ10" s="117"/>
      <c r="AK10" s="117"/>
      <c r="AL10" s="117"/>
      <c r="AM10" s="117" t="s">
        <v>83</v>
      </c>
      <c r="AN10" s="117"/>
      <c r="AO10" s="117"/>
      <c r="AP10" s="117"/>
      <c r="AQ10" s="117" t="s">
        <v>83</v>
      </c>
      <c r="AR10" s="117"/>
      <c r="AS10" s="117"/>
      <c r="AT10" s="117"/>
      <c r="AU10" s="117" t="s">
        <v>83</v>
      </c>
      <c r="AV10" s="117"/>
      <c r="AW10" s="117"/>
      <c r="AX10" s="117"/>
      <c r="AY10" s="117" t="s">
        <v>83</v>
      </c>
      <c r="AZ10" s="117"/>
      <c r="BA10" s="117"/>
      <c r="BB10" s="117"/>
      <c r="BC10" s="117" t="s">
        <v>83</v>
      </c>
      <c r="BD10" s="117"/>
      <c r="BE10" s="117"/>
      <c r="BF10" s="106"/>
      <c r="BG10" s="119">
        <f t="shared" si="0"/>
        <v>12</v>
      </c>
      <c r="BH10" s="23">
        <f t="shared" si="1"/>
        <v>0</v>
      </c>
      <c r="BI10" s="23">
        <f t="shared" si="2"/>
        <v>0</v>
      </c>
      <c r="BJ10" s="23">
        <f t="shared" si="3"/>
        <v>0</v>
      </c>
      <c r="BK10" s="120">
        <f t="shared" si="4"/>
        <v>0</v>
      </c>
    </row>
    <row r="11" spans="1:63" ht="37.5" customHeight="1" thickBot="1" x14ac:dyDescent="0.3">
      <c r="A11" s="40"/>
      <c r="B11" s="6"/>
      <c r="C11" s="245"/>
      <c r="D11" s="261"/>
      <c r="E11" s="265"/>
      <c r="F11" s="252"/>
      <c r="G11" s="24" t="s">
        <v>280</v>
      </c>
      <c r="H11" s="148">
        <v>46023</v>
      </c>
      <c r="I11" s="148">
        <v>46387</v>
      </c>
      <c r="J11" s="149" t="s">
        <v>279</v>
      </c>
      <c r="K11" s="117" t="s">
        <v>83</v>
      </c>
      <c r="L11" s="117"/>
      <c r="M11" s="117"/>
      <c r="N11" s="117"/>
      <c r="O11" s="117" t="s">
        <v>83</v>
      </c>
      <c r="P11" s="117"/>
      <c r="Q11" s="117"/>
      <c r="R11" s="117"/>
      <c r="S11" s="117" t="s">
        <v>83</v>
      </c>
      <c r="T11" s="117"/>
      <c r="U11" s="117"/>
      <c r="V11" s="117"/>
      <c r="W11" s="118" t="s">
        <v>83</v>
      </c>
      <c r="X11" s="117"/>
      <c r="Y11" s="117"/>
      <c r="Z11" s="117"/>
      <c r="AA11" s="117" t="s">
        <v>83</v>
      </c>
      <c r="AB11" s="117"/>
      <c r="AC11" s="117"/>
      <c r="AD11" s="117"/>
      <c r="AE11" s="117" t="s">
        <v>83</v>
      </c>
      <c r="AF11" s="117"/>
      <c r="AG11" s="117"/>
      <c r="AH11" s="117"/>
      <c r="AI11" s="117" t="s">
        <v>83</v>
      </c>
      <c r="AJ11" s="117"/>
      <c r="AK11" s="117"/>
      <c r="AL11" s="117"/>
      <c r="AM11" s="117" t="s">
        <v>83</v>
      </c>
      <c r="AN11" s="117"/>
      <c r="AO11" s="117"/>
      <c r="AP11" s="117"/>
      <c r="AQ11" s="117" t="s">
        <v>83</v>
      </c>
      <c r="AR11" s="117"/>
      <c r="AS11" s="117"/>
      <c r="AT11" s="117"/>
      <c r="AU11" s="117" t="s">
        <v>83</v>
      </c>
      <c r="AV11" s="117"/>
      <c r="AW11" s="117"/>
      <c r="AX11" s="117"/>
      <c r="AY11" s="117" t="s">
        <v>83</v>
      </c>
      <c r="AZ11" s="117"/>
      <c r="BA11" s="117"/>
      <c r="BB11" s="117"/>
      <c r="BC11" s="117" t="s">
        <v>83</v>
      </c>
      <c r="BD11" s="117"/>
      <c r="BE11" s="117"/>
      <c r="BF11" s="106"/>
      <c r="BG11" s="119">
        <f t="shared" si="0"/>
        <v>12</v>
      </c>
      <c r="BH11" s="23">
        <f t="shared" si="1"/>
        <v>0</v>
      </c>
      <c r="BI11" s="23">
        <f t="shared" si="2"/>
        <v>0</v>
      </c>
      <c r="BJ11" s="23">
        <f t="shared" si="3"/>
        <v>0</v>
      </c>
      <c r="BK11" s="120">
        <f t="shared" si="4"/>
        <v>0</v>
      </c>
    </row>
    <row r="12" spans="1:63" ht="52.5" customHeight="1" thickBot="1" x14ac:dyDescent="0.3">
      <c r="A12" s="40"/>
      <c r="B12" s="6"/>
      <c r="C12" s="245"/>
      <c r="D12" s="261"/>
      <c r="E12" s="265"/>
      <c r="F12" s="252"/>
      <c r="G12" s="24" t="s">
        <v>313</v>
      </c>
      <c r="H12" s="148">
        <v>46023</v>
      </c>
      <c r="I12" s="148">
        <v>46387</v>
      </c>
      <c r="J12" s="149" t="s">
        <v>279</v>
      </c>
      <c r="K12" s="117" t="s">
        <v>83</v>
      </c>
      <c r="L12" s="117"/>
      <c r="M12" s="117"/>
      <c r="N12" s="117"/>
      <c r="O12" s="117" t="s">
        <v>83</v>
      </c>
      <c r="P12" s="117"/>
      <c r="Q12" s="117"/>
      <c r="R12" s="117"/>
      <c r="S12" s="117" t="s">
        <v>83</v>
      </c>
      <c r="T12" s="117"/>
      <c r="U12" s="117"/>
      <c r="V12" s="117"/>
      <c r="W12" s="118" t="s">
        <v>83</v>
      </c>
      <c r="X12" s="117"/>
      <c r="Y12" s="117"/>
      <c r="Z12" s="117"/>
      <c r="AA12" s="117" t="s">
        <v>83</v>
      </c>
      <c r="AB12" s="117"/>
      <c r="AC12" s="117"/>
      <c r="AD12" s="117"/>
      <c r="AE12" s="117" t="s">
        <v>83</v>
      </c>
      <c r="AF12" s="117"/>
      <c r="AG12" s="117"/>
      <c r="AH12" s="117"/>
      <c r="AI12" s="117" t="s">
        <v>83</v>
      </c>
      <c r="AJ12" s="117"/>
      <c r="AK12" s="117"/>
      <c r="AL12" s="117"/>
      <c r="AM12" s="117" t="s">
        <v>83</v>
      </c>
      <c r="AN12" s="117"/>
      <c r="AO12" s="117"/>
      <c r="AP12" s="117"/>
      <c r="AQ12" s="117" t="s">
        <v>83</v>
      </c>
      <c r="AR12" s="117"/>
      <c r="AS12" s="117"/>
      <c r="AT12" s="117"/>
      <c r="AU12" s="117" t="s">
        <v>83</v>
      </c>
      <c r="AV12" s="117"/>
      <c r="AW12" s="117"/>
      <c r="AX12" s="117"/>
      <c r="AY12" s="117" t="s">
        <v>83</v>
      </c>
      <c r="AZ12" s="117"/>
      <c r="BA12" s="117"/>
      <c r="BB12" s="117"/>
      <c r="BC12" s="117" t="s">
        <v>83</v>
      </c>
      <c r="BD12" s="117"/>
      <c r="BE12" s="117"/>
      <c r="BF12" s="106"/>
      <c r="BG12" s="119">
        <f t="shared" si="0"/>
        <v>12</v>
      </c>
      <c r="BH12" s="23">
        <f t="shared" si="1"/>
        <v>0</v>
      </c>
      <c r="BI12" s="23">
        <f t="shared" si="2"/>
        <v>0</v>
      </c>
      <c r="BJ12" s="23">
        <f t="shared" si="3"/>
        <v>0</v>
      </c>
      <c r="BK12" s="120">
        <f t="shared" si="4"/>
        <v>0</v>
      </c>
    </row>
    <row r="13" spans="1:63" ht="37.5" customHeight="1" thickBot="1" x14ac:dyDescent="0.3">
      <c r="A13" s="40"/>
      <c r="B13" s="6"/>
      <c r="C13" s="245"/>
      <c r="D13" s="261"/>
      <c r="E13" s="265"/>
      <c r="F13" s="252"/>
      <c r="G13" s="24" t="s">
        <v>312</v>
      </c>
      <c r="H13" s="148">
        <v>46023</v>
      </c>
      <c r="I13" s="148">
        <v>46387</v>
      </c>
      <c r="J13" s="149" t="s">
        <v>279</v>
      </c>
      <c r="K13" s="117" t="s">
        <v>83</v>
      </c>
      <c r="L13" s="117"/>
      <c r="M13" s="117"/>
      <c r="N13" s="117"/>
      <c r="O13" s="117" t="s">
        <v>83</v>
      </c>
      <c r="P13" s="117"/>
      <c r="Q13" s="117"/>
      <c r="R13" s="117"/>
      <c r="S13" s="117" t="s">
        <v>83</v>
      </c>
      <c r="T13" s="117"/>
      <c r="U13" s="117"/>
      <c r="V13" s="117"/>
      <c r="W13" s="118" t="s">
        <v>83</v>
      </c>
      <c r="X13" s="117"/>
      <c r="Y13" s="117"/>
      <c r="Z13" s="117"/>
      <c r="AA13" s="117" t="s">
        <v>83</v>
      </c>
      <c r="AB13" s="117"/>
      <c r="AC13" s="117"/>
      <c r="AD13" s="117"/>
      <c r="AE13" s="117" t="s">
        <v>83</v>
      </c>
      <c r="AF13" s="117"/>
      <c r="AG13" s="117"/>
      <c r="AH13" s="117"/>
      <c r="AI13" s="117" t="s">
        <v>83</v>
      </c>
      <c r="AJ13" s="117"/>
      <c r="AK13" s="117"/>
      <c r="AL13" s="117"/>
      <c r="AM13" s="117" t="s">
        <v>83</v>
      </c>
      <c r="AN13" s="117"/>
      <c r="AO13" s="117"/>
      <c r="AP13" s="117"/>
      <c r="AQ13" s="117" t="s">
        <v>83</v>
      </c>
      <c r="AR13" s="117"/>
      <c r="AS13" s="117"/>
      <c r="AT13" s="117"/>
      <c r="AU13" s="117" t="s">
        <v>83</v>
      </c>
      <c r="AV13" s="117"/>
      <c r="AW13" s="117"/>
      <c r="AX13" s="117"/>
      <c r="AY13" s="117" t="s">
        <v>83</v>
      </c>
      <c r="AZ13" s="117"/>
      <c r="BA13" s="117"/>
      <c r="BB13" s="117"/>
      <c r="BC13" s="117" t="s">
        <v>83</v>
      </c>
      <c r="BD13" s="117"/>
      <c r="BE13" s="117"/>
      <c r="BF13" s="106"/>
      <c r="BG13" s="119">
        <f t="shared" si="0"/>
        <v>12</v>
      </c>
      <c r="BH13" s="23">
        <f t="shared" si="1"/>
        <v>0</v>
      </c>
      <c r="BI13" s="23">
        <f t="shared" si="2"/>
        <v>0</v>
      </c>
      <c r="BJ13" s="23">
        <f t="shared" si="3"/>
        <v>0</v>
      </c>
      <c r="BK13" s="120">
        <f t="shared" si="4"/>
        <v>0</v>
      </c>
    </row>
    <row r="14" spans="1:63" ht="37.5" customHeight="1" thickBot="1" x14ac:dyDescent="0.3">
      <c r="A14" s="40"/>
      <c r="B14" s="6"/>
      <c r="C14" s="245"/>
      <c r="D14" s="261"/>
      <c r="E14" s="265"/>
      <c r="F14" s="252"/>
      <c r="G14" s="24" t="s">
        <v>315</v>
      </c>
      <c r="H14" s="148">
        <v>46023</v>
      </c>
      <c r="I14" s="148">
        <v>46387</v>
      </c>
      <c r="J14" s="149" t="s">
        <v>279</v>
      </c>
      <c r="K14" s="117" t="s">
        <v>83</v>
      </c>
      <c r="L14" s="117"/>
      <c r="M14" s="117"/>
      <c r="N14" s="117"/>
      <c r="O14" s="117" t="s">
        <v>83</v>
      </c>
      <c r="P14" s="117"/>
      <c r="Q14" s="117"/>
      <c r="R14" s="117"/>
      <c r="S14" s="117" t="s">
        <v>83</v>
      </c>
      <c r="T14" s="117"/>
      <c r="U14" s="117"/>
      <c r="V14" s="117"/>
      <c r="W14" s="118" t="s">
        <v>83</v>
      </c>
      <c r="X14" s="117"/>
      <c r="Y14" s="117"/>
      <c r="Z14" s="117"/>
      <c r="AA14" s="117" t="s">
        <v>83</v>
      </c>
      <c r="AB14" s="117"/>
      <c r="AC14" s="117"/>
      <c r="AD14" s="117"/>
      <c r="AE14" s="117" t="s">
        <v>83</v>
      </c>
      <c r="AF14" s="117"/>
      <c r="AG14" s="117"/>
      <c r="AH14" s="117"/>
      <c r="AI14" s="117" t="s">
        <v>83</v>
      </c>
      <c r="AJ14" s="117"/>
      <c r="AK14" s="117"/>
      <c r="AL14" s="117"/>
      <c r="AM14" s="117" t="s">
        <v>83</v>
      </c>
      <c r="AN14" s="117"/>
      <c r="AO14" s="117"/>
      <c r="AP14" s="117"/>
      <c r="AQ14" s="117" t="s">
        <v>83</v>
      </c>
      <c r="AR14" s="117"/>
      <c r="AS14" s="117"/>
      <c r="AT14" s="117"/>
      <c r="AU14" s="117" t="s">
        <v>83</v>
      </c>
      <c r="AV14" s="117"/>
      <c r="AW14" s="117"/>
      <c r="AX14" s="117"/>
      <c r="AY14" s="117" t="s">
        <v>83</v>
      </c>
      <c r="AZ14" s="117"/>
      <c r="BA14" s="117"/>
      <c r="BB14" s="117"/>
      <c r="BC14" s="117" t="s">
        <v>83</v>
      </c>
      <c r="BD14" s="117"/>
      <c r="BE14" s="117"/>
      <c r="BF14" s="106"/>
      <c r="BG14" s="119">
        <f t="shared" si="0"/>
        <v>12</v>
      </c>
      <c r="BH14" s="23">
        <f t="shared" si="1"/>
        <v>0</v>
      </c>
      <c r="BI14" s="23">
        <f t="shared" si="2"/>
        <v>0</v>
      </c>
      <c r="BJ14" s="23">
        <f t="shared" si="3"/>
        <v>0</v>
      </c>
      <c r="BK14" s="120">
        <f t="shared" si="4"/>
        <v>0</v>
      </c>
    </row>
    <row r="15" spans="1:63" ht="37.5" customHeight="1" thickBot="1" x14ac:dyDescent="0.3">
      <c r="A15" s="41"/>
      <c r="B15" s="6"/>
      <c r="C15" s="245"/>
      <c r="D15" s="261"/>
      <c r="E15" s="265"/>
      <c r="F15" s="253"/>
      <c r="G15" s="24" t="s">
        <v>241</v>
      </c>
      <c r="H15" s="148">
        <v>46054</v>
      </c>
      <c r="I15" s="148">
        <v>46387</v>
      </c>
      <c r="J15" s="149" t="s">
        <v>279</v>
      </c>
      <c r="K15" s="117"/>
      <c r="L15" s="117"/>
      <c r="M15" s="117"/>
      <c r="N15" s="117"/>
      <c r="O15" s="117" t="s">
        <v>83</v>
      </c>
      <c r="P15" s="117"/>
      <c r="Q15" s="117"/>
      <c r="R15" s="117"/>
      <c r="S15" s="117"/>
      <c r="T15" s="117"/>
      <c r="U15" s="117"/>
      <c r="V15" s="117"/>
      <c r="W15" s="118" t="s">
        <v>83</v>
      </c>
      <c r="X15" s="117"/>
      <c r="Y15" s="117"/>
      <c r="Z15" s="117"/>
      <c r="AA15" s="117"/>
      <c r="AB15" s="117"/>
      <c r="AC15" s="117"/>
      <c r="AD15" s="117"/>
      <c r="AE15" s="117" t="s">
        <v>83</v>
      </c>
      <c r="AF15" s="117"/>
      <c r="AG15" s="117"/>
      <c r="AH15" s="117"/>
      <c r="AI15" s="117"/>
      <c r="AJ15" s="117"/>
      <c r="AK15" s="117"/>
      <c r="AL15" s="117"/>
      <c r="AM15" s="117" t="s">
        <v>83</v>
      </c>
      <c r="AN15" s="117"/>
      <c r="AO15" s="117"/>
      <c r="AP15" s="117"/>
      <c r="AQ15" s="117"/>
      <c r="AR15" s="117"/>
      <c r="AS15" s="117"/>
      <c r="AT15" s="117"/>
      <c r="AU15" s="117" t="s">
        <v>83</v>
      </c>
      <c r="AV15" s="117"/>
      <c r="AW15" s="117"/>
      <c r="AX15" s="117"/>
      <c r="AY15" s="117"/>
      <c r="AZ15" s="117"/>
      <c r="BA15" s="117"/>
      <c r="BB15" s="117"/>
      <c r="BC15" s="117" t="s">
        <v>83</v>
      </c>
      <c r="BD15" s="117"/>
      <c r="BE15" s="117"/>
      <c r="BF15" s="106"/>
      <c r="BG15" s="119">
        <f t="shared" si="0"/>
        <v>6</v>
      </c>
      <c r="BH15" s="23">
        <f t="shared" si="1"/>
        <v>0</v>
      </c>
      <c r="BI15" s="23">
        <f t="shared" si="2"/>
        <v>0</v>
      </c>
      <c r="BJ15" s="23">
        <f t="shared" si="3"/>
        <v>0</v>
      </c>
      <c r="BK15" s="120">
        <f t="shared" si="4"/>
        <v>0</v>
      </c>
    </row>
    <row r="16" spans="1:63" ht="49.5" customHeight="1" thickBot="1" x14ac:dyDescent="0.3">
      <c r="A16" s="40"/>
      <c r="B16" s="6"/>
      <c r="C16" s="245"/>
      <c r="D16" s="261"/>
      <c r="E16" s="265"/>
      <c r="F16" s="246" t="s">
        <v>242</v>
      </c>
      <c r="G16" s="24" t="s">
        <v>243</v>
      </c>
      <c r="H16" s="148">
        <v>46023</v>
      </c>
      <c r="I16" s="148">
        <v>46387</v>
      </c>
      <c r="J16" s="149" t="s">
        <v>279</v>
      </c>
      <c r="K16" s="117" t="s">
        <v>83</v>
      </c>
      <c r="L16" s="117"/>
      <c r="M16" s="117"/>
      <c r="N16" s="117"/>
      <c r="O16" s="117" t="s">
        <v>83</v>
      </c>
      <c r="P16" s="117"/>
      <c r="Q16" s="117"/>
      <c r="R16" s="117"/>
      <c r="S16" s="117" t="s">
        <v>83</v>
      </c>
      <c r="T16" s="117"/>
      <c r="U16" s="117"/>
      <c r="V16" s="117"/>
      <c r="W16" s="118" t="s">
        <v>83</v>
      </c>
      <c r="X16" s="117"/>
      <c r="Y16" s="117"/>
      <c r="Z16" s="117"/>
      <c r="AA16" s="117" t="s">
        <v>83</v>
      </c>
      <c r="AB16" s="117"/>
      <c r="AC16" s="117"/>
      <c r="AD16" s="117"/>
      <c r="AE16" s="117" t="s">
        <v>83</v>
      </c>
      <c r="AF16" s="117"/>
      <c r="AG16" s="117"/>
      <c r="AH16" s="117"/>
      <c r="AI16" s="117" t="s">
        <v>83</v>
      </c>
      <c r="AJ16" s="117"/>
      <c r="AK16" s="117"/>
      <c r="AL16" s="117"/>
      <c r="AM16" s="117" t="s">
        <v>83</v>
      </c>
      <c r="AN16" s="117"/>
      <c r="AO16" s="117"/>
      <c r="AP16" s="117"/>
      <c r="AQ16" s="117" t="s">
        <v>83</v>
      </c>
      <c r="AR16" s="117"/>
      <c r="AS16" s="117"/>
      <c r="AT16" s="117"/>
      <c r="AU16" s="117" t="s">
        <v>83</v>
      </c>
      <c r="AV16" s="117"/>
      <c r="AW16" s="117"/>
      <c r="AX16" s="117"/>
      <c r="AY16" s="117" t="s">
        <v>83</v>
      </c>
      <c r="AZ16" s="117"/>
      <c r="BA16" s="117"/>
      <c r="BB16" s="117"/>
      <c r="BC16" s="117" t="s">
        <v>83</v>
      </c>
      <c r="BD16" s="117"/>
      <c r="BE16" s="117"/>
      <c r="BF16" s="106"/>
      <c r="BG16" s="119">
        <f t="shared" si="0"/>
        <v>12</v>
      </c>
      <c r="BH16" s="23">
        <f t="shared" si="1"/>
        <v>0</v>
      </c>
      <c r="BI16" s="23">
        <f t="shared" si="2"/>
        <v>0</v>
      </c>
      <c r="BJ16" s="23">
        <f t="shared" si="3"/>
        <v>0</v>
      </c>
      <c r="BK16" s="120">
        <f t="shared" si="4"/>
        <v>0</v>
      </c>
    </row>
    <row r="17" spans="1:63" ht="60.75" thickBot="1" x14ac:dyDescent="0.3">
      <c r="A17" s="40"/>
      <c r="B17" s="6"/>
      <c r="C17" s="245"/>
      <c r="D17" s="261"/>
      <c r="E17" s="265"/>
      <c r="F17" s="246"/>
      <c r="G17" s="18" t="s">
        <v>281</v>
      </c>
      <c r="H17" s="148">
        <v>46023</v>
      </c>
      <c r="I17" s="148">
        <v>46387</v>
      </c>
      <c r="J17" s="149" t="s">
        <v>279</v>
      </c>
      <c r="K17" s="117" t="s">
        <v>83</v>
      </c>
      <c r="L17" s="117"/>
      <c r="M17" s="117"/>
      <c r="N17" s="117"/>
      <c r="O17" s="117" t="s">
        <v>83</v>
      </c>
      <c r="P17" s="117"/>
      <c r="Q17" s="117"/>
      <c r="R17" s="117"/>
      <c r="S17" s="117" t="s">
        <v>83</v>
      </c>
      <c r="T17" s="117"/>
      <c r="U17" s="117"/>
      <c r="V17" s="117"/>
      <c r="W17" s="118" t="s">
        <v>83</v>
      </c>
      <c r="X17" s="117"/>
      <c r="Y17" s="117"/>
      <c r="Z17" s="117"/>
      <c r="AA17" s="117" t="s">
        <v>83</v>
      </c>
      <c r="AB17" s="117"/>
      <c r="AC17" s="117"/>
      <c r="AD17" s="117"/>
      <c r="AE17" s="117" t="s">
        <v>83</v>
      </c>
      <c r="AF17" s="117"/>
      <c r="AG17" s="117"/>
      <c r="AH17" s="117"/>
      <c r="AI17" s="117" t="s">
        <v>83</v>
      </c>
      <c r="AJ17" s="117"/>
      <c r="AK17" s="117"/>
      <c r="AL17" s="117"/>
      <c r="AM17" s="117" t="s">
        <v>83</v>
      </c>
      <c r="AN17" s="117"/>
      <c r="AO17" s="117"/>
      <c r="AP17" s="117"/>
      <c r="AQ17" s="117" t="s">
        <v>83</v>
      </c>
      <c r="AR17" s="117"/>
      <c r="AS17" s="117"/>
      <c r="AT17" s="117"/>
      <c r="AU17" s="117" t="s">
        <v>83</v>
      </c>
      <c r="AV17" s="117"/>
      <c r="AW17" s="117"/>
      <c r="AX17" s="117"/>
      <c r="AY17" s="117" t="s">
        <v>83</v>
      </c>
      <c r="AZ17" s="117"/>
      <c r="BA17" s="117"/>
      <c r="BB17" s="117"/>
      <c r="BC17" s="117" t="s">
        <v>83</v>
      </c>
      <c r="BD17" s="117"/>
      <c r="BE17" s="117"/>
      <c r="BF17" s="106"/>
      <c r="BG17" s="119">
        <f t="shared" si="0"/>
        <v>12</v>
      </c>
      <c r="BH17" s="23">
        <f t="shared" si="1"/>
        <v>0</v>
      </c>
      <c r="BI17" s="23">
        <f t="shared" si="2"/>
        <v>0</v>
      </c>
      <c r="BJ17" s="23">
        <f t="shared" si="3"/>
        <v>0</v>
      </c>
      <c r="BK17" s="120">
        <f t="shared" si="4"/>
        <v>0</v>
      </c>
    </row>
    <row r="18" spans="1:63" ht="54.75" customHeight="1" thickBot="1" x14ac:dyDescent="0.3">
      <c r="A18" s="40"/>
      <c r="B18" s="6"/>
      <c r="C18" s="245"/>
      <c r="D18" s="261"/>
      <c r="E18" s="265"/>
      <c r="F18" s="246"/>
      <c r="G18" s="18" t="s">
        <v>282</v>
      </c>
      <c r="H18" s="148">
        <v>46023</v>
      </c>
      <c r="I18" s="148">
        <v>46387</v>
      </c>
      <c r="J18" s="149" t="s">
        <v>279</v>
      </c>
      <c r="K18" s="117" t="s">
        <v>83</v>
      </c>
      <c r="L18" s="117"/>
      <c r="M18" s="117"/>
      <c r="N18" s="117"/>
      <c r="O18" s="117" t="s">
        <v>83</v>
      </c>
      <c r="P18" s="117"/>
      <c r="Q18" s="117"/>
      <c r="R18" s="117"/>
      <c r="S18" s="117" t="s">
        <v>83</v>
      </c>
      <c r="T18" s="117"/>
      <c r="U18" s="117"/>
      <c r="V18" s="117"/>
      <c r="W18" s="118" t="s">
        <v>83</v>
      </c>
      <c r="X18" s="117"/>
      <c r="Y18" s="117"/>
      <c r="Z18" s="117"/>
      <c r="AA18" s="117" t="s">
        <v>83</v>
      </c>
      <c r="AB18" s="117"/>
      <c r="AC18" s="117"/>
      <c r="AD18" s="117"/>
      <c r="AE18" s="117" t="s">
        <v>83</v>
      </c>
      <c r="AF18" s="117"/>
      <c r="AG18" s="117"/>
      <c r="AH18" s="117"/>
      <c r="AI18" s="117" t="s">
        <v>83</v>
      </c>
      <c r="AJ18" s="117"/>
      <c r="AK18" s="117"/>
      <c r="AL18" s="117"/>
      <c r="AM18" s="117" t="s">
        <v>83</v>
      </c>
      <c r="AN18" s="117"/>
      <c r="AO18" s="117"/>
      <c r="AP18" s="117"/>
      <c r="AQ18" s="117" t="s">
        <v>83</v>
      </c>
      <c r="AR18" s="117"/>
      <c r="AS18" s="117"/>
      <c r="AT18" s="117"/>
      <c r="AU18" s="117" t="s">
        <v>83</v>
      </c>
      <c r="AV18" s="117"/>
      <c r="AW18" s="117"/>
      <c r="AX18" s="117"/>
      <c r="AY18" s="117" t="s">
        <v>83</v>
      </c>
      <c r="AZ18" s="117"/>
      <c r="BA18" s="117"/>
      <c r="BB18" s="117"/>
      <c r="BC18" s="117" t="s">
        <v>83</v>
      </c>
      <c r="BD18" s="117"/>
      <c r="BE18" s="117"/>
      <c r="BF18" s="106"/>
      <c r="BG18" s="119">
        <f t="shared" si="0"/>
        <v>12</v>
      </c>
      <c r="BH18" s="23">
        <f t="shared" si="1"/>
        <v>0</v>
      </c>
      <c r="BI18" s="23">
        <f t="shared" si="2"/>
        <v>0</v>
      </c>
      <c r="BJ18" s="23">
        <f t="shared" si="3"/>
        <v>0</v>
      </c>
      <c r="BK18" s="120">
        <f t="shared" si="4"/>
        <v>0</v>
      </c>
    </row>
    <row r="19" spans="1:63" ht="37.5" customHeight="1" thickBot="1" x14ac:dyDescent="0.3">
      <c r="A19" s="40"/>
      <c r="B19" s="6"/>
      <c r="C19" s="245"/>
      <c r="D19" s="261"/>
      <c r="E19" s="265"/>
      <c r="F19" s="246" t="s">
        <v>244</v>
      </c>
      <c r="G19" s="18" t="s">
        <v>245</v>
      </c>
      <c r="H19" s="26">
        <v>46357</v>
      </c>
      <c r="I19" s="26">
        <v>46357</v>
      </c>
      <c r="J19" s="149" t="s">
        <v>279</v>
      </c>
      <c r="K19" s="117"/>
      <c r="L19" s="117"/>
      <c r="M19" s="117"/>
      <c r="N19" s="117"/>
      <c r="O19" s="117"/>
      <c r="P19" s="117"/>
      <c r="Q19" s="117"/>
      <c r="R19" s="117"/>
      <c r="S19" s="117"/>
      <c r="T19" s="117"/>
      <c r="U19" s="117"/>
      <c r="V19" s="117"/>
      <c r="W19" s="118"/>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t="s">
        <v>83</v>
      </c>
      <c r="BD19" s="117"/>
      <c r="BE19" s="117"/>
      <c r="BF19" s="106"/>
      <c r="BG19" s="119">
        <f t="shared" si="0"/>
        <v>1</v>
      </c>
      <c r="BH19" s="23">
        <f t="shared" si="1"/>
        <v>0</v>
      </c>
      <c r="BI19" s="23">
        <f t="shared" si="2"/>
        <v>0</v>
      </c>
      <c r="BJ19" s="23">
        <f t="shared" si="3"/>
        <v>0</v>
      </c>
      <c r="BK19" s="120">
        <f t="shared" si="4"/>
        <v>0</v>
      </c>
    </row>
    <row r="20" spans="1:63" ht="37.5" customHeight="1" thickBot="1" x14ac:dyDescent="0.3">
      <c r="A20" s="40"/>
      <c r="B20" s="6"/>
      <c r="C20" s="245"/>
      <c r="D20" s="261"/>
      <c r="E20" s="265"/>
      <c r="F20" s="246"/>
      <c r="G20" s="18" t="s">
        <v>246</v>
      </c>
      <c r="H20" s="26">
        <v>46143</v>
      </c>
      <c r="I20" s="26">
        <v>46327</v>
      </c>
      <c r="J20" s="149" t="s">
        <v>279</v>
      </c>
      <c r="K20" s="117"/>
      <c r="L20" s="117"/>
      <c r="M20" s="117"/>
      <c r="N20" s="117"/>
      <c r="O20" s="117"/>
      <c r="P20" s="117"/>
      <c r="Q20" s="117"/>
      <c r="R20" s="117"/>
      <c r="S20" s="117"/>
      <c r="T20" s="117"/>
      <c r="U20" s="117"/>
      <c r="V20" s="117"/>
      <c r="W20" s="118"/>
      <c r="X20" s="117"/>
      <c r="Y20" s="117"/>
      <c r="Z20" s="117"/>
      <c r="AA20" s="117" t="s">
        <v>83</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t="s">
        <v>83</v>
      </c>
      <c r="AZ20" s="117"/>
      <c r="BA20" s="117"/>
      <c r="BB20" s="117"/>
      <c r="BC20" s="117"/>
      <c r="BD20" s="117"/>
      <c r="BE20" s="117"/>
      <c r="BF20" s="106"/>
      <c r="BG20" s="119">
        <f t="shared" si="0"/>
        <v>2</v>
      </c>
      <c r="BH20" s="23">
        <f t="shared" si="1"/>
        <v>0</v>
      </c>
      <c r="BI20" s="23">
        <f t="shared" si="2"/>
        <v>0</v>
      </c>
      <c r="BJ20" s="23">
        <f t="shared" si="3"/>
        <v>0</v>
      </c>
      <c r="BK20" s="120">
        <f t="shared" si="4"/>
        <v>0</v>
      </c>
    </row>
    <row r="21" spans="1:63" ht="37.5" customHeight="1" thickBot="1" x14ac:dyDescent="0.3">
      <c r="A21" s="40"/>
      <c r="B21" s="6"/>
      <c r="C21" s="245"/>
      <c r="D21" s="261"/>
      <c r="E21" s="265"/>
      <c r="F21" s="246"/>
      <c r="G21" s="18" t="s">
        <v>247</v>
      </c>
      <c r="H21" s="148">
        <v>46023</v>
      </c>
      <c r="I21" s="148">
        <v>46357</v>
      </c>
      <c r="J21" s="149" t="s">
        <v>279</v>
      </c>
      <c r="K21" s="117" t="s">
        <v>83</v>
      </c>
      <c r="L21" s="117"/>
      <c r="M21" s="117"/>
      <c r="N21" s="117"/>
      <c r="O21" s="117" t="s">
        <v>83</v>
      </c>
      <c r="P21" s="117"/>
      <c r="Q21" s="117"/>
      <c r="R21" s="117"/>
      <c r="S21" s="117" t="s">
        <v>83</v>
      </c>
      <c r="T21" s="117"/>
      <c r="U21" s="117"/>
      <c r="V21" s="117"/>
      <c r="W21" s="118" t="s">
        <v>83</v>
      </c>
      <c r="X21" s="117"/>
      <c r="Y21" s="117"/>
      <c r="Z21" s="117"/>
      <c r="AA21" s="117" t="s">
        <v>83</v>
      </c>
      <c r="AB21" s="117"/>
      <c r="AC21" s="117"/>
      <c r="AD21" s="117"/>
      <c r="AE21" s="117" t="s">
        <v>83</v>
      </c>
      <c r="AF21" s="117"/>
      <c r="AG21" s="117"/>
      <c r="AH21" s="117"/>
      <c r="AI21" s="117" t="s">
        <v>83</v>
      </c>
      <c r="AJ21" s="117"/>
      <c r="AK21" s="117"/>
      <c r="AL21" s="117"/>
      <c r="AM21" s="117" t="s">
        <v>83</v>
      </c>
      <c r="AN21" s="117"/>
      <c r="AO21" s="117"/>
      <c r="AP21" s="117"/>
      <c r="AQ21" s="117" t="s">
        <v>83</v>
      </c>
      <c r="AR21" s="117"/>
      <c r="AS21" s="117"/>
      <c r="AT21" s="117"/>
      <c r="AU21" s="117" t="s">
        <v>83</v>
      </c>
      <c r="AV21" s="117"/>
      <c r="AW21" s="117"/>
      <c r="AX21" s="117"/>
      <c r="AY21" s="117" t="s">
        <v>83</v>
      </c>
      <c r="AZ21" s="117"/>
      <c r="BA21" s="117"/>
      <c r="BB21" s="117"/>
      <c r="BC21" s="117" t="s">
        <v>83</v>
      </c>
      <c r="BD21" s="117"/>
      <c r="BE21" s="117"/>
      <c r="BF21" s="106"/>
      <c r="BG21" s="119">
        <f t="shared" si="0"/>
        <v>12</v>
      </c>
      <c r="BH21" s="23">
        <f t="shared" si="1"/>
        <v>0</v>
      </c>
      <c r="BI21" s="23">
        <f t="shared" si="2"/>
        <v>0</v>
      </c>
      <c r="BJ21" s="23">
        <f t="shared" si="3"/>
        <v>0</v>
      </c>
      <c r="BK21" s="120">
        <f t="shared" si="4"/>
        <v>0</v>
      </c>
    </row>
    <row r="22" spans="1:63" ht="37.5" customHeight="1" thickBot="1" x14ac:dyDescent="0.3">
      <c r="A22" s="40"/>
      <c r="B22" s="6"/>
      <c r="C22" s="245"/>
      <c r="D22" s="261"/>
      <c r="E22" s="265"/>
      <c r="F22" s="251" t="s">
        <v>248</v>
      </c>
      <c r="G22" s="18" t="s">
        <v>283</v>
      </c>
      <c r="H22" s="148">
        <v>46023</v>
      </c>
      <c r="I22" s="148">
        <v>46357</v>
      </c>
      <c r="J22" s="149" t="s">
        <v>279</v>
      </c>
      <c r="K22" s="117" t="s">
        <v>83</v>
      </c>
      <c r="L22" s="117"/>
      <c r="M22" s="117"/>
      <c r="N22" s="117"/>
      <c r="O22" s="117" t="s">
        <v>83</v>
      </c>
      <c r="P22" s="117"/>
      <c r="Q22" s="117"/>
      <c r="R22" s="117"/>
      <c r="S22" s="117" t="s">
        <v>83</v>
      </c>
      <c r="T22" s="117"/>
      <c r="U22" s="117"/>
      <c r="V22" s="117"/>
      <c r="W22" s="118" t="s">
        <v>83</v>
      </c>
      <c r="X22" s="117"/>
      <c r="Y22" s="117"/>
      <c r="Z22" s="117"/>
      <c r="AA22" s="117" t="s">
        <v>83</v>
      </c>
      <c r="AB22" s="117"/>
      <c r="AC22" s="117"/>
      <c r="AD22" s="117"/>
      <c r="AE22" s="117" t="s">
        <v>83</v>
      </c>
      <c r="AF22" s="117"/>
      <c r="AG22" s="117"/>
      <c r="AH22" s="117"/>
      <c r="AI22" s="117" t="s">
        <v>83</v>
      </c>
      <c r="AJ22" s="117"/>
      <c r="AK22" s="117"/>
      <c r="AL22" s="117"/>
      <c r="AM22" s="117" t="s">
        <v>83</v>
      </c>
      <c r="AN22" s="117"/>
      <c r="AO22" s="117"/>
      <c r="AP22" s="117"/>
      <c r="AQ22" s="117" t="s">
        <v>83</v>
      </c>
      <c r="AR22" s="117"/>
      <c r="AS22" s="117"/>
      <c r="AT22" s="117"/>
      <c r="AU22" s="117" t="s">
        <v>83</v>
      </c>
      <c r="AV22" s="117"/>
      <c r="AW22" s="117"/>
      <c r="AX22" s="117"/>
      <c r="AY22" s="117" t="s">
        <v>83</v>
      </c>
      <c r="AZ22" s="117"/>
      <c r="BA22" s="117"/>
      <c r="BB22" s="117"/>
      <c r="BC22" s="117" t="s">
        <v>83</v>
      </c>
      <c r="BD22" s="117"/>
      <c r="BE22" s="117"/>
      <c r="BF22" s="106"/>
      <c r="BG22" s="119">
        <f t="shared" si="0"/>
        <v>12</v>
      </c>
      <c r="BH22" s="23">
        <f t="shared" si="1"/>
        <v>0</v>
      </c>
      <c r="BI22" s="23">
        <f t="shared" si="2"/>
        <v>0</v>
      </c>
      <c r="BJ22" s="23">
        <f t="shared" si="3"/>
        <v>0</v>
      </c>
      <c r="BK22" s="120">
        <f t="shared" si="4"/>
        <v>0</v>
      </c>
    </row>
    <row r="23" spans="1:63" ht="37.5" customHeight="1" thickBot="1" x14ac:dyDescent="0.3">
      <c r="A23" s="40"/>
      <c r="B23" s="6"/>
      <c r="C23" s="245"/>
      <c r="D23" s="261"/>
      <c r="E23" s="265"/>
      <c r="F23" s="253"/>
      <c r="G23" s="18" t="s">
        <v>284</v>
      </c>
      <c r="H23" s="148">
        <v>46266</v>
      </c>
      <c r="I23" s="148">
        <v>46266</v>
      </c>
      <c r="J23" s="149" t="s">
        <v>279</v>
      </c>
      <c r="K23" s="117"/>
      <c r="L23" s="117"/>
      <c r="M23" s="117"/>
      <c r="N23" s="117"/>
      <c r="O23" s="117"/>
      <c r="P23" s="117"/>
      <c r="Q23" s="117"/>
      <c r="R23" s="117"/>
      <c r="S23" s="117"/>
      <c r="T23" s="117"/>
      <c r="U23" s="117"/>
      <c r="V23" s="117"/>
      <c r="W23" s="118"/>
      <c r="X23" s="117"/>
      <c r="Y23" s="117"/>
      <c r="Z23" s="117"/>
      <c r="AA23" s="117"/>
      <c r="AB23" s="117"/>
      <c r="AC23" s="117"/>
      <c r="AD23" s="117"/>
      <c r="AE23" s="117"/>
      <c r="AF23" s="117"/>
      <c r="AG23" s="117"/>
      <c r="AH23" s="117"/>
      <c r="AI23" s="117"/>
      <c r="AJ23" s="117"/>
      <c r="AK23" s="117"/>
      <c r="AL23" s="117"/>
      <c r="AM23" s="117"/>
      <c r="AN23" s="117"/>
      <c r="AO23" s="117"/>
      <c r="AP23" s="117"/>
      <c r="AQ23" s="117" t="s">
        <v>83</v>
      </c>
      <c r="AR23" s="117"/>
      <c r="AS23" s="117"/>
      <c r="AT23" s="117"/>
      <c r="AU23" s="117"/>
      <c r="AV23" s="117"/>
      <c r="AW23" s="117"/>
      <c r="AX23" s="117"/>
      <c r="AY23" s="117"/>
      <c r="AZ23" s="117"/>
      <c r="BA23" s="117"/>
      <c r="BB23" s="117"/>
      <c r="BC23" s="117"/>
      <c r="BD23" s="117"/>
      <c r="BE23" s="117"/>
      <c r="BF23" s="106"/>
      <c r="BG23" s="119">
        <f t="shared" si="0"/>
        <v>1</v>
      </c>
      <c r="BH23" s="23">
        <f t="shared" si="1"/>
        <v>0</v>
      </c>
      <c r="BI23" s="23">
        <f t="shared" si="2"/>
        <v>0</v>
      </c>
      <c r="BJ23" s="23">
        <f t="shared" si="3"/>
        <v>0</v>
      </c>
      <c r="BK23" s="120">
        <f t="shared" si="4"/>
        <v>0</v>
      </c>
    </row>
    <row r="24" spans="1:63" ht="37.5" customHeight="1" thickBot="1" x14ac:dyDescent="0.3">
      <c r="A24" s="40"/>
      <c r="B24" s="6"/>
      <c r="C24" s="245"/>
      <c r="D24" s="261"/>
      <c r="E24" s="265"/>
      <c r="F24" s="246" t="s">
        <v>249</v>
      </c>
      <c r="G24" s="18" t="s">
        <v>250</v>
      </c>
      <c r="H24" s="26">
        <v>46327</v>
      </c>
      <c r="I24" s="26">
        <v>46327</v>
      </c>
      <c r="J24" s="149" t="s">
        <v>279</v>
      </c>
      <c r="K24" s="117"/>
      <c r="L24" s="117"/>
      <c r="M24" s="117"/>
      <c r="N24" s="117"/>
      <c r="O24" s="117"/>
      <c r="P24" s="117"/>
      <c r="Q24" s="117"/>
      <c r="R24" s="117"/>
      <c r="S24" s="117"/>
      <c r="T24" s="117"/>
      <c r="U24" s="117"/>
      <c r="V24" s="117"/>
      <c r="W24" s="118"/>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t="s">
        <v>83</v>
      </c>
      <c r="AZ24" s="117"/>
      <c r="BA24" s="117"/>
      <c r="BB24" s="117"/>
      <c r="BC24" s="117"/>
      <c r="BD24" s="117"/>
      <c r="BE24" s="117"/>
      <c r="BF24" s="106"/>
      <c r="BG24" s="119">
        <f t="shared" si="0"/>
        <v>1</v>
      </c>
      <c r="BH24" s="23">
        <f t="shared" si="1"/>
        <v>0</v>
      </c>
      <c r="BI24" s="23">
        <f t="shared" si="2"/>
        <v>0</v>
      </c>
      <c r="BJ24" s="23">
        <f t="shared" si="3"/>
        <v>0</v>
      </c>
      <c r="BK24" s="120">
        <f t="shared" si="4"/>
        <v>0</v>
      </c>
    </row>
    <row r="25" spans="1:63" ht="37.5" customHeight="1" thickBot="1" x14ac:dyDescent="0.3">
      <c r="A25" s="40"/>
      <c r="B25" s="6"/>
      <c r="C25" s="245"/>
      <c r="D25" s="261"/>
      <c r="E25" s="265"/>
      <c r="F25" s="246"/>
      <c r="G25" s="18" t="s">
        <v>251</v>
      </c>
      <c r="H25" s="26">
        <v>46054</v>
      </c>
      <c r="I25" s="26">
        <v>46054</v>
      </c>
      <c r="J25" s="149" t="s">
        <v>279</v>
      </c>
      <c r="K25" s="117"/>
      <c r="L25" s="117"/>
      <c r="M25" s="117"/>
      <c r="N25" s="117"/>
      <c r="O25" s="117" t="s">
        <v>83</v>
      </c>
      <c r="P25" s="117"/>
      <c r="Q25" s="117"/>
      <c r="R25" s="117"/>
      <c r="S25" s="117"/>
      <c r="T25" s="117"/>
      <c r="U25" s="117"/>
      <c r="V25" s="117"/>
      <c r="W25" s="118"/>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06"/>
      <c r="BG25" s="119">
        <f t="shared" si="0"/>
        <v>1</v>
      </c>
      <c r="BH25" s="23">
        <f t="shared" si="1"/>
        <v>0</v>
      </c>
      <c r="BI25" s="23">
        <f t="shared" si="2"/>
        <v>0</v>
      </c>
      <c r="BJ25" s="23">
        <f t="shared" si="3"/>
        <v>0</v>
      </c>
      <c r="BK25" s="120">
        <f t="shared" si="4"/>
        <v>0</v>
      </c>
    </row>
    <row r="26" spans="1:63" ht="37.5" customHeight="1" thickBot="1" x14ac:dyDescent="0.3">
      <c r="A26" s="40"/>
      <c r="B26" s="6"/>
      <c r="C26" s="245"/>
      <c r="D26" s="261"/>
      <c r="E26" s="265"/>
      <c r="F26" s="246"/>
      <c r="G26" s="18" t="s">
        <v>252</v>
      </c>
      <c r="H26" s="26">
        <v>46113</v>
      </c>
      <c r="I26" s="26">
        <v>46204</v>
      </c>
      <c r="J26" s="149" t="s">
        <v>279</v>
      </c>
      <c r="K26" s="117"/>
      <c r="L26" s="117"/>
      <c r="M26" s="117"/>
      <c r="N26" s="117"/>
      <c r="O26" s="117"/>
      <c r="P26" s="117"/>
      <c r="Q26" s="117"/>
      <c r="R26" s="117"/>
      <c r="S26" s="117"/>
      <c r="T26" s="117"/>
      <c r="U26" s="117"/>
      <c r="V26" s="117"/>
      <c r="W26" s="118" t="s">
        <v>83</v>
      </c>
      <c r="X26" s="117"/>
      <c r="Y26" s="117"/>
      <c r="Z26" s="117"/>
      <c r="AA26" s="117" t="s">
        <v>83</v>
      </c>
      <c r="AB26" s="117"/>
      <c r="AC26" s="117"/>
      <c r="AD26" s="117"/>
      <c r="AE26" s="117" t="s">
        <v>83</v>
      </c>
      <c r="AF26" s="117"/>
      <c r="AG26" s="117"/>
      <c r="AH26" s="117"/>
      <c r="AI26" s="117" t="s">
        <v>83</v>
      </c>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06"/>
      <c r="BG26" s="119">
        <f t="shared" si="0"/>
        <v>4</v>
      </c>
      <c r="BH26" s="23">
        <f t="shared" si="1"/>
        <v>0</v>
      </c>
      <c r="BI26" s="23">
        <f t="shared" si="2"/>
        <v>0</v>
      </c>
      <c r="BJ26" s="23">
        <f t="shared" si="3"/>
        <v>0</v>
      </c>
      <c r="BK26" s="120">
        <f t="shared" si="4"/>
        <v>0</v>
      </c>
    </row>
    <row r="27" spans="1:63" ht="37.5" customHeight="1" thickBot="1" x14ac:dyDescent="0.3">
      <c r="A27" s="40"/>
      <c r="B27" s="6"/>
      <c r="C27" s="245"/>
      <c r="D27" s="261"/>
      <c r="E27" s="265"/>
      <c r="F27" s="246"/>
      <c r="G27" s="24" t="s">
        <v>253</v>
      </c>
      <c r="H27" s="26">
        <v>46296</v>
      </c>
      <c r="I27" s="26">
        <v>46296</v>
      </c>
      <c r="J27" s="149" t="s">
        <v>279</v>
      </c>
      <c r="K27" s="117"/>
      <c r="L27" s="117"/>
      <c r="M27" s="117"/>
      <c r="N27" s="117"/>
      <c r="O27" s="117"/>
      <c r="P27" s="117"/>
      <c r="Q27" s="117"/>
      <c r="R27" s="117"/>
      <c r="S27" s="117"/>
      <c r="T27" s="117"/>
      <c r="U27" s="117"/>
      <c r="V27" s="117"/>
      <c r="W27" s="118"/>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t="s">
        <v>83</v>
      </c>
      <c r="AV27" s="117"/>
      <c r="AW27" s="117"/>
      <c r="AX27" s="117"/>
      <c r="AY27" s="117"/>
      <c r="AZ27" s="117"/>
      <c r="BA27" s="117"/>
      <c r="BB27" s="117"/>
      <c r="BC27" s="117"/>
      <c r="BD27" s="117"/>
      <c r="BE27" s="117"/>
      <c r="BF27" s="106"/>
      <c r="BG27" s="119">
        <f t="shared" si="0"/>
        <v>1</v>
      </c>
      <c r="BH27" s="23">
        <f t="shared" si="1"/>
        <v>0</v>
      </c>
      <c r="BI27" s="23">
        <f t="shared" si="2"/>
        <v>0</v>
      </c>
      <c r="BJ27" s="23">
        <f t="shared" si="3"/>
        <v>0</v>
      </c>
      <c r="BK27" s="120">
        <f t="shared" si="4"/>
        <v>0</v>
      </c>
    </row>
    <row r="28" spans="1:63" ht="37.5" customHeight="1" thickBot="1" x14ac:dyDescent="0.3">
      <c r="A28" s="40"/>
      <c r="B28" s="6"/>
      <c r="C28" s="245"/>
      <c r="D28" s="261"/>
      <c r="E28" s="265"/>
      <c r="F28" s="147" t="s">
        <v>254</v>
      </c>
      <c r="G28" s="18" t="s">
        <v>255</v>
      </c>
      <c r="H28" s="150">
        <v>46143</v>
      </c>
      <c r="I28" s="150">
        <v>46327</v>
      </c>
      <c r="J28" s="149" t="s">
        <v>279</v>
      </c>
      <c r="K28" s="117"/>
      <c r="L28" s="117"/>
      <c r="M28" s="117"/>
      <c r="N28" s="117"/>
      <c r="O28" s="117"/>
      <c r="P28" s="117"/>
      <c r="Q28" s="117"/>
      <c r="R28" s="117"/>
      <c r="S28" s="117"/>
      <c r="T28" s="117"/>
      <c r="U28" s="117"/>
      <c r="V28" s="117"/>
      <c r="W28" s="118"/>
      <c r="X28" s="117"/>
      <c r="Y28" s="117"/>
      <c r="Z28" s="117"/>
      <c r="AA28" s="117" t="s">
        <v>83</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t="s">
        <v>83</v>
      </c>
      <c r="AZ28" s="117"/>
      <c r="BA28" s="117"/>
      <c r="BB28" s="117"/>
      <c r="BC28" s="117"/>
      <c r="BD28" s="117"/>
      <c r="BE28" s="117"/>
      <c r="BF28" s="106"/>
      <c r="BG28" s="119">
        <f t="shared" si="0"/>
        <v>2</v>
      </c>
      <c r="BH28" s="23">
        <f t="shared" si="1"/>
        <v>0</v>
      </c>
      <c r="BI28" s="23">
        <f t="shared" si="2"/>
        <v>0</v>
      </c>
      <c r="BJ28" s="23">
        <f t="shared" si="3"/>
        <v>0</v>
      </c>
      <c r="BK28" s="120">
        <f t="shared" si="4"/>
        <v>0</v>
      </c>
    </row>
    <row r="29" spans="1:63" ht="37.5" customHeight="1" thickBot="1" x14ac:dyDescent="0.3">
      <c r="A29" s="40"/>
      <c r="B29" s="6"/>
      <c r="C29" s="245"/>
      <c r="D29" s="261"/>
      <c r="E29" s="260" t="s">
        <v>305</v>
      </c>
      <c r="F29" s="146" t="s">
        <v>256</v>
      </c>
      <c r="G29" s="18" t="s">
        <v>257</v>
      </c>
      <c r="H29" s="26">
        <v>46023</v>
      </c>
      <c r="I29" s="26">
        <v>46357</v>
      </c>
      <c r="J29" s="149" t="s">
        <v>279</v>
      </c>
      <c r="K29" s="117" t="s">
        <v>83</v>
      </c>
      <c r="L29" s="117"/>
      <c r="M29" s="117"/>
      <c r="N29" s="117"/>
      <c r="O29" s="117" t="s">
        <v>83</v>
      </c>
      <c r="P29" s="117"/>
      <c r="Q29" s="117"/>
      <c r="R29" s="117"/>
      <c r="S29" s="117" t="s">
        <v>83</v>
      </c>
      <c r="T29" s="117"/>
      <c r="U29" s="117"/>
      <c r="V29" s="117"/>
      <c r="W29" s="118" t="s">
        <v>83</v>
      </c>
      <c r="X29" s="117"/>
      <c r="Y29" s="117"/>
      <c r="Z29" s="117"/>
      <c r="AA29" s="117" t="s">
        <v>83</v>
      </c>
      <c r="AB29" s="117"/>
      <c r="AC29" s="117"/>
      <c r="AD29" s="117"/>
      <c r="AE29" s="117" t="s">
        <v>83</v>
      </c>
      <c r="AF29" s="117"/>
      <c r="AG29" s="117"/>
      <c r="AH29" s="117"/>
      <c r="AI29" s="117" t="s">
        <v>83</v>
      </c>
      <c r="AJ29" s="117"/>
      <c r="AK29" s="117"/>
      <c r="AL29" s="117"/>
      <c r="AM29" s="117" t="s">
        <v>83</v>
      </c>
      <c r="AN29" s="117"/>
      <c r="AO29" s="117"/>
      <c r="AP29" s="117"/>
      <c r="AQ29" s="117" t="s">
        <v>83</v>
      </c>
      <c r="AR29" s="117"/>
      <c r="AS29" s="117"/>
      <c r="AT29" s="117"/>
      <c r="AU29" s="117" t="s">
        <v>83</v>
      </c>
      <c r="AV29" s="117"/>
      <c r="AW29" s="117"/>
      <c r="AX29" s="117"/>
      <c r="AY29" s="117" t="s">
        <v>83</v>
      </c>
      <c r="AZ29" s="117"/>
      <c r="BA29" s="117"/>
      <c r="BB29" s="117"/>
      <c r="BC29" s="117" t="s">
        <v>83</v>
      </c>
      <c r="BD29" s="117"/>
      <c r="BE29" s="117"/>
      <c r="BF29" s="106"/>
      <c r="BG29" s="119">
        <f t="shared" si="0"/>
        <v>12</v>
      </c>
      <c r="BH29" s="23">
        <f t="shared" si="1"/>
        <v>0</v>
      </c>
      <c r="BI29" s="23">
        <f t="shared" si="2"/>
        <v>0</v>
      </c>
      <c r="BJ29" s="23">
        <f t="shared" si="3"/>
        <v>0</v>
      </c>
      <c r="BK29" s="120">
        <f t="shared" si="4"/>
        <v>0</v>
      </c>
    </row>
    <row r="30" spans="1:63" ht="37.5" customHeight="1" thickBot="1" x14ac:dyDescent="0.3">
      <c r="A30" s="40"/>
      <c r="B30" s="6"/>
      <c r="C30" s="245"/>
      <c r="D30" s="261"/>
      <c r="E30" s="260"/>
      <c r="F30" s="146" t="s">
        <v>258</v>
      </c>
      <c r="G30" s="111" t="s">
        <v>299</v>
      </c>
      <c r="H30" s="26">
        <v>46023</v>
      </c>
      <c r="I30" s="26">
        <v>46357</v>
      </c>
      <c r="J30" s="149" t="s">
        <v>279</v>
      </c>
      <c r="K30" s="117" t="s">
        <v>83</v>
      </c>
      <c r="L30" s="117"/>
      <c r="M30" s="117"/>
      <c r="N30" s="117"/>
      <c r="O30" s="117" t="s">
        <v>83</v>
      </c>
      <c r="P30" s="117"/>
      <c r="Q30" s="117"/>
      <c r="R30" s="117"/>
      <c r="S30" s="117" t="s">
        <v>83</v>
      </c>
      <c r="T30" s="117"/>
      <c r="U30" s="117"/>
      <c r="V30" s="117"/>
      <c r="W30" s="118" t="s">
        <v>83</v>
      </c>
      <c r="X30" s="117"/>
      <c r="Y30" s="117"/>
      <c r="Z30" s="117"/>
      <c r="AA30" s="117" t="s">
        <v>83</v>
      </c>
      <c r="AB30" s="117"/>
      <c r="AC30" s="117"/>
      <c r="AD30" s="117"/>
      <c r="AE30" s="117" t="s">
        <v>83</v>
      </c>
      <c r="AF30" s="117"/>
      <c r="AG30" s="117"/>
      <c r="AH30" s="117"/>
      <c r="AI30" s="117" t="s">
        <v>83</v>
      </c>
      <c r="AJ30" s="117"/>
      <c r="AK30" s="117"/>
      <c r="AL30" s="117"/>
      <c r="AM30" s="117" t="s">
        <v>83</v>
      </c>
      <c r="AN30" s="117"/>
      <c r="AO30" s="117"/>
      <c r="AP30" s="117"/>
      <c r="AQ30" s="117" t="s">
        <v>83</v>
      </c>
      <c r="AR30" s="117"/>
      <c r="AS30" s="117"/>
      <c r="AT30" s="117"/>
      <c r="AU30" s="117" t="s">
        <v>83</v>
      </c>
      <c r="AV30" s="117"/>
      <c r="AW30" s="117"/>
      <c r="AX30" s="117"/>
      <c r="AY30" s="117" t="s">
        <v>83</v>
      </c>
      <c r="AZ30" s="117"/>
      <c r="BA30" s="117"/>
      <c r="BB30" s="117"/>
      <c r="BC30" s="117" t="s">
        <v>83</v>
      </c>
      <c r="BD30" s="117"/>
      <c r="BE30" s="117"/>
      <c r="BF30" s="106"/>
      <c r="BG30" s="119">
        <f t="shared" si="0"/>
        <v>12</v>
      </c>
      <c r="BH30" s="23">
        <f t="shared" si="1"/>
        <v>0</v>
      </c>
      <c r="BI30" s="23">
        <f t="shared" si="2"/>
        <v>0</v>
      </c>
      <c r="BJ30" s="23">
        <f t="shared" si="3"/>
        <v>0</v>
      </c>
      <c r="BK30" s="120">
        <f t="shared" si="4"/>
        <v>0</v>
      </c>
    </row>
    <row r="31" spans="1:63" ht="37.5" customHeight="1" thickBot="1" x14ac:dyDescent="0.3">
      <c r="A31" s="40"/>
      <c r="B31" s="6"/>
      <c r="C31" s="245"/>
      <c r="D31" s="261"/>
      <c r="E31" s="260"/>
      <c r="F31" s="256" t="s">
        <v>259</v>
      </c>
      <c r="G31" s="18" t="s">
        <v>260</v>
      </c>
      <c r="H31" s="26">
        <v>46023</v>
      </c>
      <c r="I31" s="26">
        <v>46357</v>
      </c>
      <c r="J31" s="149" t="s">
        <v>279</v>
      </c>
      <c r="K31" s="117" t="s">
        <v>83</v>
      </c>
      <c r="L31" s="117"/>
      <c r="M31" s="117"/>
      <c r="N31" s="117"/>
      <c r="O31" s="117" t="s">
        <v>83</v>
      </c>
      <c r="P31" s="117"/>
      <c r="Q31" s="117"/>
      <c r="R31" s="117"/>
      <c r="S31" s="117" t="s">
        <v>83</v>
      </c>
      <c r="T31" s="117"/>
      <c r="U31" s="117"/>
      <c r="V31" s="117"/>
      <c r="W31" s="118" t="s">
        <v>83</v>
      </c>
      <c r="X31" s="117"/>
      <c r="Y31" s="117"/>
      <c r="Z31" s="117"/>
      <c r="AA31" s="117" t="s">
        <v>83</v>
      </c>
      <c r="AB31" s="117"/>
      <c r="AC31" s="117"/>
      <c r="AD31" s="117"/>
      <c r="AE31" s="117" t="s">
        <v>83</v>
      </c>
      <c r="AF31" s="117"/>
      <c r="AG31" s="117"/>
      <c r="AH31" s="117"/>
      <c r="AI31" s="117" t="s">
        <v>83</v>
      </c>
      <c r="AJ31" s="117"/>
      <c r="AK31" s="117"/>
      <c r="AL31" s="117"/>
      <c r="AM31" s="117" t="s">
        <v>83</v>
      </c>
      <c r="AN31" s="117"/>
      <c r="AO31" s="117"/>
      <c r="AP31" s="117"/>
      <c r="AQ31" s="117" t="s">
        <v>83</v>
      </c>
      <c r="AR31" s="117"/>
      <c r="AS31" s="117"/>
      <c r="AT31" s="117"/>
      <c r="AU31" s="117" t="s">
        <v>83</v>
      </c>
      <c r="AV31" s="117"/>
      <c r="AW31" s="117"/>
      <c r="AX31" s="117"/>
      <c r="AY31" s="117" t="s">
        <v>83</v>
      </c>
      <c r="AZ31" s="117"/>
      <c r="BA31" s="117"/>
      <c r="BB31" s="117"/>
      <c r="BC31" s="117" t="s">
        <v>83</v>
      </c>
      <c r="BD31" s="117"/>
      <c r="BE31" s="117"/>
      <c r="BF31" s="106"/>
      <c r="BG31" s="119">
        <f t="shared" si="0"/>
        <v>12</v>
      </c>
      <c r="BH31" s="23">
        <f t="shared" si="1"/>
        <v>0</v>
      </c>
      <c r="BI31" s="23">
        <f t="shared" si="2"/>
        <v>0</v>
      </c>
      <c r="BJ31" s="23">
        <f t="shared" si="3"/>
        <v>0</v>
      </c>
      <c r="BK31" s="120">
        <f t="shared" si="4"/>
        <v>0</v>
      </c>
    </row>
    <row r="32" spans="1:63" ht="37.5" customHeight="1" thickBot="1" x14ac:dyDescent="0.3">
      <c r="A32" s="40"/>
      <c r="B32" s="6"/>
      <c r="C32" s="245"/>
      <c r="D32" s="261"/>
      <c r="E32" s="260"/>
      <c r="F32" s="256"/>
      <c r="G32" s="18" t="s">
        <v>261</v>
      </c>
      <c r="H32" s="26">
        <v>46023</v>
      </c>
      <c r="I32" s="26">
        <v>46357</v>
      </c>
      <c r="J32" s="149" t="s">
        <v>279</v>
      </c>
      <c r="K32" s="117" t="s">
        <v>83</v>
      </c>
      <c r="L32" s="117"/>
      <c r="M32" s="117"/>
      <c r="N32" s="117"/>
      <c r="O32" s="117" t="s">
        <v>83</v>
      </c>
      <c r="P32" s="117"/>
      <c r="Q32" s="117"/>
      <c r="R32" s="117"/>
      <c r="S32" s="117" t="s">
        <v>83</v>
      </c>
      <c r="T32" s="117"/>
      <c r="U32" s="117"/>
      <c r="V32" s="117"/>
      <c r="W32" s="118" t="s">
        <v>83</v>
      </c>
      <c r="X32" s="117"/>
      <c r="Y32" s="117"/>
      <c r="Z32" s="117"/>
      <c r="AA32" s="117" t="s">
        <v>83</v>
      </c>
      <c r="AB32" s="117"/>
      <c r="AC32" s="117"/>
      <c r="AD32" s="117"/>
      <c r="AE32" s="117" t="s">
        <v>83</v>
      </c>
      <c r="AF32" s="117"/>
      <c r="AG32" s="117"/>
      <c r="AH32" s="117"/>
      <c r="AI32" s="117" t="s">
        <v>83</v>
      </c>
      <c r="AJ32" s="117"/>
      <c r="AK32" s="117"/>
      <c r="AL32" s="117"/>
      <c r="AM32" s="117" t="s">
        <v>83</v>
      </c>
      <c r="AN32" s="117"/>
      <c r="AO32" s="117"/>
      <c r="AP32" s="117"/>
      <c r="AQ32" s="117" t="s">
        <v>83</v>
      </c>
      <c r="AR32" s="117"/>
      <c r="AS32" s="117"/>
      <c r="AT32" s="117"/>
      <c r="AU32" s="117" t="s">
        <v>83</v>
      </c>
      <c r="AV32" s="117"/>
      <c r="AW32" s="117"/>
      <c r="AX32" s="117"/>
      <c r="AY32" s="117" t="s">
        <v>83</v>
      </c>
      <c r="AZ32" s="117"/>
      <c r="BA32" s="117"/>
      <c r="BB32" s="117"/>
      <c r="BC32" s="117" t="s">
        <v>83</v>
      </c>
      <c r="BD32" s="117"/>
      <c r="BE32" s="117"/>
      <c r="BF32" s="106"/>
      <c r="BG32" s="119">
        <f t="shared" si="0"/>
        <v>12</v>
      </c>
      <c r="BH32" s="23">
        <f t="shared" si="1"/>
        <v>0</v>
      </c>
      <c r="BI32" s="23">
        <f t="shared" si="2"/>
        <v>0</v>
      </c>
      <c r="BJ32" s="23">
        <f t="shared" si="3"/>
        <v>0</v>
      </c>
      <c r="BK32" s="120">
        <f t="shared" si="4"/>
        <v>0</v>
      </c>
    </row>
    <row r="33" spans="1:63" ht="47.25" customHeight="1" thickBot="1" x14ac:dyDescent="0.3">
      <c r="A33" s="40"/>
      <c r="B33" s="6"/>
      <c r="C33" s="245"/>
      <c r="D33" s="261"/>
      <c r="E33" s="260"/>
      <c r="F33" s="266" t="s">
        <v>262</v>
      </c>
      <c r="G33" s="18" t="s">
        <v>302</v>
      </c>
      <c r="H33" s="26">
        <v>46023</v>
      </c>
      <c r="I33" s="26">
        <v>46357</v>
      </c>
      <c r="J33" s="149" t="s">
        <v>279</v>
      </c>
      <c r="K33" s="117" t="s">
        <v>83</v>
      </c>
      <c r="L33" s="117"/>
      <c r="M33" s="117"/>
      <c r="N33" s="117"/>
      <c r="O33" s="117" t="s">
        <v>83</v>
      </c>
      <c r="P33" s="117"/>
      <c r="Q33" s="117"/>
      <c r="R33" s="117"/>
      <c r="S33" s="117" t="s">
        <v>83</v>
      </c>
      <c r="T33" s="117"/>
      <c r="U33" s="117"/>
      <c r="V33" s="117"/>
      <c r="W33" s="118" t="s">
        <v>83</v>
      </c>
      <c r="X33" s="117"/>
      <c r="Y33" s="117"/>
      <c r="Z33" s="117"/>
      <c r="AA33" s="117" t="s">
        <v>83</v>
      </c>
      <c r="AB33" s="117"/>
      <c r="AC33" s="117"/>
      <c r="AD33" s="117"/>
      <c r="AE33" s="117" t="s">
        <v>83</v>
      </c>
      <c r="AF33" s="117"/>
      <c r="AG33" s="117"/>
      <c r="AH33" s="117"/>
      <c r="AI33" s="117" t="s">
        <v>83</v>
      </c>
      <c r="AJ33" s="117"/>
      <c r="AK33" s="117"/>
      <c r="AL33" s="117"/>
      <c r="AM33" s="117" t="s">
        <v>83</v>
      </c>
      <c r="AN33" s="117"/>
      <c r="AO33" s="117"/>
      <c r="AP33" s="117"/>
      <c r="AQ33" s="117" t="s">
        <v>83</v>
      </c>
      <c r="AR33" s="117"/>
      <c r="AS33" s="117"/>
      <c r="AT33" s="117"/>
      <c r="AU33" s="117" t="s">
        <v>83</v>
      </c>
      <c r="AV33" s="117"/>
      <c r="AW33" s="117"/>
      <c r="AX33" s="117"/>
      <c r="AY33" s="117" t="s">
        <v>83</v>
      </c>
      <c r="AZ33" s="117"/>
      <c r="BA33" s="117"/>
      <c r="BB33" s="117"/>
      <c r="BC33" s="117" t="s">
        <v>83</v>
      </c>
      <c r="BD33" s="117"/>
      <c r="BE33" s="117"/>
      <c r="BF33" s="106"/>
      <c r="BG33" s="119">
        <f t="shared" si="0"/>
        <v>12</v>
      </c>
      <c r="BH33" s="23">
        <f t="shared" si="1"/>
        <v>0</v>
      </c>
      <c r="BI33" s="23">
        <f t="shared" si="2"/>
        <v>0</v>
      </c>
      <c r="BJ33" s="23">
        <f t="shared" si="3"/>
        <v>0</v>
      </c>
      <c r="BK33" s="120">
        <f t="shared" si="4"/>
        <v>0</v>
      </c>
    </row>
    <row r="34" spans="1:63" ht="47.25" customHeight="1" thickBot="1" x14ac:dyDescent="0.3">
      <c r="A34" s="40"/>
      <c r="B34" s="6"/>
      <c r="C34" s="245"/>
      <c r="D34" s="261"/>
      <c r="E34" s="260"/>
      <c r="F34" s="267"/>
      <c r="G34" s="18" t="s">
        <v>303</v>
      </c>
      <c r="H34" s="26">
        <v>46023</v>
      </c>
      <c r="I34" s="26">
        <v>46357</v>
      </c>
      <c r="J34" s="149" t="s">
        <v>279</v>
      </c>
      <c r="K34" s="117" t="s">
        <v>83</v>
      </c>
      <c r="L34" s="117"/>
      <c r="M34" s="117"/>
      <c r="N34" s="117"/>
      <c r="O34" s="117" t="s">
        <v>83</v>
      </c>
      <c r="P34" s="117"/>
      <c r="Q34" s="117"/>
      <c r="R34" s="117"/>
      <c r="S34" s="117" t="s">
        <v>83</v>
      </c>
      <c r="T34" s="117"/>
      <c r="U34" s="117"/>
      <c r="V34" s="117"/>
      <c r="W34" s="118" t="s">
        <v>83</v>
      </c>
      <c r="X34" s="117"/>
      <c r="Y34" s="117"/>
      <c r="Z34" s="117"/>
      <c r="AA34" s="117" t="s">
        <v>83</v>
      </c>
      <c r="AB34" s="117"/>
      <c r="AC34" s="117"/>
      <c r="AD34" s="117"/>
      <c r="AE34" s="117" t="s">
        <v>83</v>
      </c>
      <c r="AF34" s="117"/>
      <c r="AG34" s="117"/>
      <c r="AH34" s="117"/>
      <c r="AI34" s="117" t="s">
        <v>83</v>
      </c>
      <c r="AJ34" s="117"/>
      <c r="AK34" s="117"/>
      <c r="AL34" s="117"/>
      <c r="AM34" s="117" t="s">
        <v>83</v>
      </c>
      <c r="AN34" s="117"/>
      <c r="AO34" s="117"/>
      <c r="AP34" s="117"/>
      <c r="AQ34" s="117" t="s">
        <v>83</v>
      </c>
      <c r="AR34" s="117"/>
      <c r="AS34" s="117"/>
      <c r="AT34" s="117"/>
      <c r="AU34" s="117" t="s">
        <v>83</v>
      </c>
      <c r="AV34" s="117"/>
      <c r="AW34" s="117"/>
      <c r="AX34" s="117"/>
      <c r="AY34" s="117" t="s">
        <v>83</v>
      </c>
      <c r="AZ34" s="117"/>
      <c r="BA34" s="117"/>
      <c r="BB34" s="117"/>
      <c r="BC34" s="117" t="s">
        <v>83</v>
      </c>
      <c r="BD34" s="117"/>
      <c r="BE34" s="117"/>
      <c r="BF34" s="106"/>
      <c r="BG34" s="119">
        <f t="shared" ref="BG34:BG35" si="5">COUNTIF(K34:BF34,"P")</f>
        <v>12</v>
      </c>
      <c r="BH34" s="23">
        <f t="shared" ref="BH34:BH35" si="6">COUNTIF(L34:BG34,"E")</f>
        <v>0</v>
      </c>
      <c r="BI34" s="23">
        <f t="shared" ref="BI34:BI35" si="7">+SUM(M34+Q34+U34+Y34+AC34+AG34+AL34+AP34+AS34+AW34+BA34+BE34)</f>
        <v>0</v>
      </c>
      <c r="BJ34" s="23">
        <f t="shared" ref="BJ34:BJ35" si="8">+SUM(N34+R34+V34+Z34+AD34+AH34+AL34+AP34+AT34+AX34+BB34+BF34)</f>
        <v>0</v>
      </c>
      <c r="BK34" s="120">
        <f t="shared" ref="BK34:BK35" si="9">+BH34/BG34</f>
        <v>0</v>
      </c>
    </row>
    <row r="35" spans="1:63" ht="47.25" customHeight="1" thickBot="1" x14ac:dyDescent="0.3">
      <c r="A35" s="40"/>
      <c r="B35" s="6"/>
      <c r="C35" s="245"/>
      <c r="D35" s="261"/>
      <c r="E35" s="260"/>
      <c r="F35" s="267"/>
      <c r="G35" s="18" t="s">
        <v>301</v>
      </c>
      <c r="H35" s="26">
        <v>46235</v>
      </c>
      <c r="I35" s="26">
        <v>46266</v>
      </c>
      <c r="J35" s="149" t="s">
        <v>279</v>
      </c>
      <c r="K35" s="117"/>
      <c r="L35" s="117"/>
      <c r="M35" s="117"/>
      <c r="N35" s="117"/>
      <c r="O35" s="117"/>
      <c r="P35" s="117"/>
      <c r="Q35" s="117"/>
      <c r="R35" s="117"/>
      <c r="S35" s="117"/>
      <c r="T35" s="117"/>
      <c r="U35" s="117"/>
      <c r="V35" s="117"/>
      <c r="W35" s="118"/>
      <c r="X35" s="117"/>
      <c r="Y35" s="117"/>
      <c r="Z35" s="117"/>
      <c r="AA35" s="117"/>
      <c r="AB35" s="117"/>
      <c r="AC35" s="117"/>
      <c r="AD35" s="117"/>
      <c r="AE35" s="117"/>
      <c r="AF35" s="117"/>
      <c r="AG35" s="117"/>
      <c r="AH35" s="117"/>
      <c r="AI35" s="117"/>
      <c r="AJ35" s="117"/>
      <c r="AK35" s="117"/>
      <c r="AL35" s="117"/>
      <c r="AM35" s="117" t="s">
        <v>83</v>
      </c>
      <c r="AN35" s="117"/>
      <c r="AO35" s="117"/>
      <c r="AP35" s="117"/>
      <c r="AQ35" s="117" t="s">
        <v>83</v>
      </c>
      <c r="AR35" s="117"/>
      <c r="AS35" s="117"/>
      <c r="AT35" s="117"/>
      <c r="AU35" s="117"/>
      <c r="AV35" s="117"/>
      <c r="AW35" s="117"/>
      <c r="AX35" s="117"/>
      <c r="AY35" s="117"/>
      <c r="AZ35" s="117"/>
      <c r="BA35" s="117"/>
      <c r="BB35" s="117"/>
      <c r="BC35" s="117"/>
      <c r="BD35" s="117"/>
      <c r="BE35" s="117"/>
      <c r="BF35" s="106"/>
      <c r="BG35" s="119">
        <f t="shared" si="5"/>
        <v>2</v>
      </c>
      <c r="BH35" s="23">
        <f t="shared" si="6"/>
        <v>0</v>
      </c>
      <c r="BI35" s="23">
        <f t="shared" si="7"/>
        <v>0</v>
      </c>
      <c r="BJ35" s="23">
        <f t="shared" si="8"/>
        <v>0</v>
      </c>
      <c r="BK35" s="120">
        <f t="shared" si="9"/>
        <v>0</v>
      </c>
    </row>
    <row r="36" spans="1:63" ht="37.5" customHeight="1" thickBot="1" x14ac:dyDescent="0.3">
      <c r="A36" s="40"/>
      <c r="B36" s="6"/>
      <c r="C36" s="245"/>
      <c r="D36" s="261"/>
      <c r="E36" s="260"/>
      <c r="F36" s="256" t="s">
        <v>263</v>
      </c>
      <c r="G36" s="24" t="s">
        <v>264</v>
      </c>
      <c r="H36" s="26">
        <v>46143</v>
      </c>
      <c r="I36" s="26">
        <v>46296</v>
      </c>
      <c r="J36" s="149" t="s">
        <v>279</v>
      </c>
      <c r="K36" s="117"/>
      <c r="L36" s="117"/>
      <c r="M36" s="117"/>
      <c r="N36" s="117"/>
      <c r="O36" s="117"/>
      <c r="P36" s="117"/>
      <c r="Q36" s="117"/>
      <c r="R36" s="117"/>
      <c r="S36" s="117"/>
      <c r="T36" s="117"/>
      <c r="U36" s="117"/>
      <c r="V36" s="117"/>
      <c r="W36" s="118"/>
      <c r="X36" s="117"/>
      <c r="Y36" s="117"/>
      <c r="Z36" s="117"/>
      <c r="AA36" s="117" t="s">
        <v>83</v>
      </c>
      <c r="AB36" s="117"/>
      <c r="AC36" s="117"/>
      <c r="AD36" s="117"/>
      <c r="AE36" s="117"/>
      <c r="AF36" s="117"/>
      <c r="AG36" s="117"/>
      <c r="AH36" s="117"/>
      <c r="AI36" s="117"/>
      <c r="AJ36" s="117"/>
      <c r="AK36" s="117"/>
      <c r="AL36" s="117"/>
      <c r="AM36" s="117"/>
      <c r="AN36" s="117"/>
      <c r="AO36" s="117"/>
      <c r="AP36" s="117"/>
      <c r="AQ36" s="117"/>
      <c r="AR36" s="117"/>
      <c r="AS36" s="117"/>
      <c r="AT36" s="117"/>
      <c r="AU36" s="117" t="s">
        <v>83</v>
      </c>
      <c r="AV36" s="117"/>
      <c r="AW36" s="117"/>
      <c r="AX36" s="117"/>
      <c r="AY36" s="117"/>
      <c r="AZ36" s="117"/>
      <c r="BA36" s="117"/>
      <c r="BB36" s="117"/>
      <c r="BC36" s="117"/>
      <c r="BD36" s="117"/>
      <c r="BE36" s="117"/>
      <c r="BF36" s="106"/>
      <c r="BG36" s="119">
        <f t="shared" si="0"/>
        <v>2</v>
      </c>
      <c r="BH36" s="23">
        <f t="shared" si="1"/>
        <v>0</v>
      </c>
      <c r="BI36" s="23">
        <f t="shared" si="2"/>
        <v>0</v>
      </c>
      <c r="BJ36" s="23">
        <f t="shared" si="3"/>
        <v>0</v>
      </c>
      <c r="BK36" s="120">
        <f t="shared" si="4"/>
        <v>0</v>
      </c>
    </row>
    <row r="37" spans="1:63" ht="37.5" customHeight="1" thickBot="1" x14ac:dyDescent="0.3">
      <c r="A37" s="40"/>
      <c r="B37" s="6"/>
      <c r="C37" s="245"/>
      <c r="D37" s="261"/>
      <c r="E37" s="260"/>
      <c r="F37" s="256"/>
      <c r="G37" s="24" t="s">
        <v>265</v>
      </c>
      <c r="H37" s="26">
        <v>46054</v>
      </c>
      <c r="I37" s="26">
        <v>46357</v>
      </c>
      <c r="J37" s="149" t="s">
        <v>279</v>
      </c>
      <c r="K37" s="117"/>
      <c r="L37" s="117"/>
      <c r="M37" s="117"/>
      <c r="N37" s="117"/>
      <c r="O37" s="117" t="s">
        <v>83</v>
      </c>
      <c r="P37" s="117"/>
      <c r="Q37" s="117"/>
      <c r="R37" s="117"/>
      <c r="S37" s="117"/>
      <c r="T37" s="117"/>
      <c r="U37" s="117"/>
      <c r="V37" s="117"/>
      <c r="W37" s="118" t="s">
        <v>83</v>
      </c>
      <c r="X37" s="117"/>
      <c r="Y37" s="117"/>
      <c r="Z37" s="117"/>
      <c r="AA37" s="117"/>
      <c r="AB37" s="117"/>
      <c r="AC37" s="117"/>
      <c r="AD37" s="117"/>
      <c r="AE37" s="117" t="s">
        <v>83</v>
      </c>
      <c r="AF37" s="117"/>
      <c r="AG37" s="117"/>
      <c r="AH37" s="117"/>
      <c r="AI37" s="117"/>
      <c r="AJ37" s="117"/>
      <c r="AK37" s="117"/>
      <c r="AL37" s="117"/>
      <c r="AM37" s="117" t="s">
        <v>83</v>
      </c>
      <c r="AN37" s="117"/>
      <c r="AO37" s="117"/>
      <c r="AP37" s="117"/>
      <c r="AQ37" s="117"/>
      <c r="AR37" s="117"/>
      <c r="AS37" s="117"/>
      <c r="AT37" s="117"/>
      <c r="AU37" s="117" t="s">
        <v>83</v>
      </c>
      <c r="AV37" s="117"/>
      <c r="AW37" s="117"/>
      <c r="AX37" s="117"/>
      <c r="AY37" s="117"/>
      <c r="AZ37" s="117"/>
      <c r="BA37" s="117"/>
      <c r="BB37" s="117"/>
      <c r="BC37" s="117" t="s">
        <v>83</v>
      </c>
      <c r="BD37" s="117"/>
      <c r="BE37" s="117"/>
      <c r="BF37" s="106"/>
      <c r="BG37" s="119">
        <f t="shared" si="0"/>
        <v>6</v>
      </c>
      <c r="BH37" s="23">
        <f t="shared" si="1"/>
        <v>0</v>
      </c>
      <c r="BI37" s="23">
        <f t="shared" si="2"/>
        <v>0</v>
      </c>
      <c r="BJ37" s="23">
        <f t="shared" si="3"/>
        <v>0</v>
      </c>
      <c r="BK37" s="120">
        <f t="shared" si="4"/>
        <v>0</v>
      </c>
    </row>
    <row r="38" spans="1:63" ht="37.5" customHeight="1" thickBot="1" x14ac:dyDescent="0.3">
      <c r="A38" s="40"/>
      <c r="B38" s="6"/>
      <c r="C38" s="245"/>
      <c r="D38" s="261"/>
      <c r="E38" s="260"/>
      <c r="F38" s="256" t="s">
        <v>266</v>
      </c>
      <c r="G38" s="18" t="s">
        <v>267</v>
      </c>
      <c r="H38" s="26">
        <v>46023</v>
      </c>
      <c r="I38" s="26">
        <v>46357</v>
      </c>
      <c r="J38" s="149" t="s">
        <v>279</v>
      </c>
      <c r="K38" s="117" t="s">
        <v>83</v>
      </c>
      <c r="L38" s="117"/>
      <c r="M38" s="117"/>
      <c r="N38" s="117"/>
      <c r="O38" s="117" t="s">
        <v>83</v>
      </c>
      <c r="P38" s="117"/>
      <c r="Q38" s="117"/>
      <c r="R38" s="117"/>
      <c r="S38" s="117" t="s">
        <v>83</v>
      </c>
      <c r="T38" s="117"/>
      <c r="U38" s="117"/>
      <c r="V38" s="117"/>
      <c r="W38" s="118" t="s">
        <v>83</v>
      </c>
      <c r="X38" s="117"/>
      <c r="Y38" s="117"/>
      <c r="Z38" s="117"/>
      <c r="AA38" s="117" t="s">
        <v>83</v>
      </c>
      <c r="AB38" s="117"/>
      <c r="AC38" s="117"/>
      <c r="AD38" s="117"/>
      <c r="AE38" s="117" t="s">
        <v>83</v>
      </c>
      <c r="AF38" s="117"/>
      <c r="AG38" s="117"/>
      <c r="AH38" s="117"/>
      <c r="AI38" s="117" t="s">
        <v>83</v>
      </c>
      <c r="AJ38" s="117"/>
      <c r="AK38" s="117"/>
      <c r="AL38" s="117"/>
      <c r="AM38" s="117" t="s">
        <v>83</v>
      </c>
      <c r="AN38" s="117"/>
      <c r="AO38" s="117"/>
      <c r="AP38" s="117"/>
      <c r="AQ38" s="117" t="s">
        <v>83</v>
      </c>
      <c r="AR38" s="117"/>
      <c r="AS38" s="117"/>
      <c r="AT38" s="117"/>
      <c r="AU38" s="117" t="s">
        <v>83</v>
      </c>
      <c r="AV38" s="117"/>
      <c r="AW38" s="117"/>
      <c r="AX38" s="117"/>
      <c r="AY38" s="117" t="s">
        <v>83</v>
      </c>
      <c r="AZ38" s="117"/>
      <c r="BA38" s="117"/>
      <c r="BB38" s="117"/>
      <c r="BC38" s="117" t="s">
        <v>83</v>
      </c>
      <c r="BD38" s="117"/>
      <c r="BE38" s="117"/>
      <c r="BF38" s="106"/>
      <c r="BG38" s="119">
        <f t="shared" si="0"/>
        <v>12</v>
      </c>
      <c r="BH38" s="23">
        <f t="shared" si="1"/>
        <v>0</v>
      </c>
      <c r="BI38" s="23">
        <f t="shared" si="2"/>
        <v>0</v>
      </c>
      <c r="BJ38" s="23">
        <f t="shared" si="3"/>
        <v>0</v>
      </c>
      <c r="BK38" s="120">
        <f t="shared" si="4"/>
        <v>0</v>
      </c>
    </row>
    <row r="39" spans="1:63" ht="37.5" customHeight="1" thickBot="1" x14ac:dyDescent="0.3">
      <c r="A39" s="40"/>
      <c r="B39" s="6"/>
      <c r="C39" s="245"/>
      <c r="D39" s="261"/>
      <c r="E39" s="260"/>
      <c r="F39" s="256"/>
      <c r="G39" s="18" t="s">
        <v>268</v>
      </c>
      <c r="H39" s="26">
        <v>46113</v>
      </c>
      <c r="I39" s="26">
        <v>46113</v>
      </c>
      <c r="J39" s="149" t="s">
        <v>279</v>
      </c>
      <c r="K39" s="117"/>
      <c r="L39" s="117"/>
      <c r="M39" s="117"/>
      <c r="N39" s="117"/>
      <c r="O39" s="117"/>
      <c r="P39" s="117"/>
      <c r="Q39" s="117"/>
      <c r="R39" s="117"/>
      <c r="S39" s="117"/>
      <c r="T39" s="117"/>
      <c r="U39" s="117"/>
      <c r="V39" s="117"/>
      <c r="W39" s="118" t="s">
        <v>83</v>
      </c>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06"/>
      <c r="BG39" s="119">
        <f t="shared" si="0"/>
        <v>1</v>
      </c>
      <c r="BH39" s="23">
        <f t="shared" si="1"/>
        <v>0</v>
      </c>
      <c r="BI39" s="23">
        <f t="shared" si="2"/>
        <v>0</v>
      </c>
      <c r="BJ39" s="23">
        <f t="shared" si="3"/>
        <v>0</v>
      </c>
      <c r="BK39" s="120">
        <f t="shared" si="4"/>
        <v>0</v>
      </c>
    </row>
    <row r="40" spans="1:63" ht="37.5" customHeight="1" thickBot="1" x14ac:dyDescent="0.3">
      <c r="A40" s="40"/>
      <c r="B40" s="6"/>
      <c r="C40" s="245"/>
      <c r="D40" s="261"/>
      <c r="E40" s="260"/>
      <c r="F40" s="256"/>
      <c r="G40" s="18" t="s">
        <v>285</v>
      </c>
      <c r="H40" s="26">
        <v>46054</v>
      </c>
      <c r="I40" s="26">
        <v>46357</v>
      </c>
      <c r="J40" s="149" t="s">
        <v>279</v>
      </c>
      <c r="K40" s="117"/>
      <c r="L40" s="117"/>
      <c r="M40" s="117"/>
      <c r="N40" s="117"/>
      <c r="O40" s="117" t="s">
        <v>83</v>
      </c>
      <c r="P40" s="117"/>
      <c r="Q40" s="117"/>
      <c r="R40" s="117"/>
      <c r="S40" s="117"/>
      <c r="T40" s="117"/>
      <c r="U40" s="117"/>
      <c r="V40" s="117"/>
      <c r="W40" s="118" t="s">
        <v>83</v>
      </c>
      <c r="X40" s="117"/>
      <c r="Y40" s="117"/>
      <c r="Z40" s="117"/>
      <c r="AA40" s="117"/>
      <c r="AB40" s="117"/>
      <c r="AC40" s="117"/>
      <c r="AD40" s="117"/>
      <c r="AE40" s="117" t="s">
        <v>83</v>
      </c>
      <c r="AF40" s="117"/>
      <c r="AG40" s="117"/>
      <c r="AH40" s="117"/>
      <c r="AI40" s="117"/>
      <c r="AJ40" s="117"/>
      <c r="AK40" s="117"/>
      <c r="AL40" s="117"/>
      <c r="AM40" s="117" t="s">
        <v>83</v>
      </c>
      <c r="AN40" s="117"/>
      <c r="AO40" s="117"/>
      <c r="AP40" s="117"/>
      <c r="AQ40" s="117"/>
      <c r="AR40" s="117"/>
      <c r="AS40" s="117"/>
      <c r="AT40" s="117"/>
      <c r="AU40" s="117" t="s">
        <v>83</v>
      </c>
      <c r="AV40" s="117"/>
      <c r="AW40" s="117"/>
      <c r="AX40" s="117"/>
      <c r="AY40" s="117"/>
      <c r="AZ40" s="117"/>
      <c r="BA40" s="117"/>
      <c r="BB40" s="117"/>
      <c r="BC40" s="117" t="s">
        <v>83</v>
      </c>
      <c r="BD40" s="117"/>
      <c r="BE40" s="117"/>
      <c r="BF40" s="106"/>
      <c r="BG40" s="119">
        <f t="shared" si="0"/>
        <v>6</v>
      </c>
      <c r="BH40" s="23">
        <f t="shared" si="1"/>
        <v>0</v>
      </c>
      <c r="BI40" s="23">
        <f t="shared" si="2"/>
        <v>0</v>
      </c>
      <c r="BJ40" s="23">
        <f t="shared" si="3"/>
        <v>0</v>
      </c>
      <c r="BK40" s="120">
        <f t="shared" si="4"/>
        <v>0</v>
      </c>
    </row>
    <row r="41" spans="1:63" ht="37.5" customHeight="1" thickBot="1" x14ac:dyDescent="0.3">
      <c r="A41" s="40"/>
      <c r="B41" s="6"/>
      <c r="C41" s="245"/>
      <c r="D41" s="261"/>
      <c r="E41" s="260"/>
      <c r="F41" s="256" t="s">
        <v>304</v>
      </c>
      <c r="G41" s="24" t="s">
        <v>286</v>
      </c>
      <c r="H41" s="26">
        <v>46023</v>
      </c>
      <c r="I41" s="26">
        <v>46357</v>
      </c>
      <c r="J41" s="149" t="s">
        <v>279</v>
      </c>
      <c r="K41" s="117" t="s">
        <v>83</v>
      </c>
      <c r="L41" s="117"/>
      <c r="M41" s="117"/>
      <c r="N41" s="117"/>
      <c r="O41" s="117" t="s">
        <v>83</v>
      </c>
      <c r="P41" s="117"/>
      <c r="Q41" s="117"/>
      <c r="R41" s="117"/>
      <c r="S41" s="117" t="s">
        <v>83</v>
      </c>
      <c r="T41" s="117"/>
      <c r="U41" s="117"/>
      <c r="V41" s="117"/>
      <c r="W41" s="118" t="s">
        <v>83</v>
      </c>
      <c r="X41" s="117"/>
      <c r="Y41" s="117"/>
      <c r="Z41" s="117"/>
      <c r="AA41" s="117" t="s">
        <v>83</v>
      </c>
      <c r="AB41" s="117"/>
      <c r="AC41" s="117"/>
      <c r="AD41" s="117"/>
      <c r="AE41" s="117" t="s">
        <v>83</v>
      </c>
      <c r="AF41" s="117"/>
      <c r="AG41" s="117"/>
      <c r="AH41" s="117"/>
      <c r="AI41" s="117" t="s">
        <v>83</v>
      </c>
      <c r="AJ41" s="117"/>
      <c r="AK41" s="117"/>
      <c r="AL41" s="117"/>
      <c r="AM41" s="117" t="s">
        <v>83</v>
      </c>
      <c r="AN41" s="117"/>
      <c r="AO41" s="117"/>
      <c r="AP41" s="117"/>
      <c r="AQ41" s="117" t="s">
        <v>83</v>
      </c>
      <c r="AR41" s="117"/>
      <c r="AS41" s="117"/>
      <c r="AT41" s="117"/>
      <c r="AU41" s="117" t="s">
        <v>83</v>
      </c>
      <c r="AV41" s="117"/>
      <c r="AW41" s="117"/>
      <c r="AX41" s="117"/>
      <c r="AY41" s="117" t="s">
        <v>83</v>
      </c>
      <c r="AZ41" s="117"/>
      <c r="BA41" s="117"/>
      <c r="BB41" s="117"/>
      <c r="BC41" s="117" t="s">
        <v>83</v>
      </c>
      <c r="BD41" s="117"/>
      <c r="BE41" s="117"/>
      <c r="BF41" s="106"/>
      <c r="BG41" s="119">
        <f t="shared" si="0"/>
        <v>12</v>
      </c>
      <c r="BH41" s="23">
        <f t="shared" si="1"/>
        <v>0</v>
      </c>
      <c r="BI41" s="23">
        <f t="shared" si="2"/>
        <v>0</v>
      </c>
      <c r="BJ41" s="23">
        <f t="shared" si="3"/>
        <v>0</v>
      </c>
      <c r="BK41" s="120">
        <f t="shared" si="4"/>
        <v>0</v>
      </c>
    </row>
    <row r="42" spans="1:63" ht="37.5" customHeight="1" thickBot="1" x14ac:dyDescent="0.3">
      <c r="A42" s="40"/>
      <c r="B42" s="6"/>
      <c r="C42" s="245"/>
      <c r="D42" s="261"/>
      <c r="E42" s="260"/>
      <c r="F42" s="256"/>
      <c r="G42" s="24" t="s">
        <v>287</v>
      </c>
      <c r="H42" s="26">
        <v>46082</v>
      </c>
      <c r="I42" s="26">
        <v>46357</v>
      </c>
      <c r="J42" s="149" t="s">
        <v>279</v>
      </c>
      <c r="K42" s="117"/>
      <c r="L42" s="117"/>
      <c r="M42" s="117"/>
      <c r="N42" s="117"/>
      <c r="O42" s="117"/>
      <c r="P42" s="117"/>
      <c r="Q42" s="117"/>
      <c r="R42" s="117"/>
      <c r="S42" s="117" t="s">
        <v>83</v>
      </c>
      <c r="T42" s="117"/>
      <c r="U42" s="117"/>
      <c r="V42" s="117"/>
      <c r="W42" s="118"/>
      <c r="X42" s="117"/>
      <c r="Y42" s="117"/>
      <c r="Z42" s="117"/>
      <c r="AA42" s="117"/>
      <c r="AB42" s="117"/>
      <c r="AC42" s="117"/>
      <c r="AD42" s="117"/>
      <c r="AE42" s="117" t="s">
        <v>83</v>
      </c>
      <c r="AF42" s="117"/>
      <c r="AG42" s="117"/>
      <c r="AH42" s="117"/>
      <c r="AI42" s="117"/>
      <c r="AJ42" s="117"/>
      <c r="AK42" s="117"/>
      <c r="AL42" s="117"/>
      <c r="AM42" s="117"/>
      <c r="AN42" s="117"/>
      <c r="AO42" s="117"/>
      <c r="AP42" s="117"/>
      <c r="AQ42" s="117" t="s">
        <v>83</v>
      </c>
      <c r="AR42" s="117"/>
      <c r="AS42" s="117"/>
      <c r="AT42" s="117"/>
      <c r="AU42" s="117"/>
      <c r="AV42" s="117"/>
      <c r="AW42" s="117"/>
      <c r="AX42" s="117"/>
      <c r="AY42" s="117"/>
      <c r="AZ42" s="117"/>
      <c r="BA42" s="117"/>
      <c r="BB42" s="117"/>
      <c r="BC42" s="117" t="s">
        <v>83</v>
      </c>
      <c r="BD42" s="117"/>
      <c r="BE42" s="117"/>
      <c r="BF42" s="106"/>
      <c r="BG42" s="119">
        <f t="shared" si="0"/>
        <v>4</v>
      </c>
      <c r="BH42" s="23">
        <f t="shared" si="1"/>
        <v>0</v>
      </c>
      <c r="BI42" s="23">
        <f t="shared" si="2"/>
        <v>0</v>
      </c>
      <c r="BJ42" s="23">
        <f t="shared" si="3"/>
        <v>0</v>
      </c>
      <c r="BK42" s="120">
        <f t="shared" si="4"/>
        <v>0</v>
      </c>
    </row>
    <row r="43" spans="1:63" ht="37.5" customHeight="1" thickBot="1" x14ac:dyDescent="0.3">
      <c r="A43" s="40"/>
      <c r="B43" s="6"/>
      <c r="C43" s="245"/>
      <c r="D43" s="261"/>
      <c r="E43" s="260"/>
      <c r="F43" s="256" t="s">
        <v>269</v>
      </c>
      <c r="G43" s="24" t="s">
        <v>288</v>
      </c>
      <c r="H43" s="26">
        <v>46235</v>
      </c>
      <c r="I43" s="26">
        <v>46235</v>
      </c>
      <c r="J43" s="149" t="s">
        <v>279</v>
      </c>
      <c r="K43" s="117"/>
      <c r="L43" s="117"/>
      <c r="M43" s="117"/>
      <c r="N43" s="117"/>
      <c r="O43" s="117"/>
      <c r="P43" s="117"/>
      <c r="Q43" s="117"/>
      <c r="R43" s="117"/>
      <c r="S43" s="117"/>
      <c r="T43" s="117"/>
      <c r="U43" s="117"/>
      <c r="V43" s="117"/>
      <c r="W43" s="118"/>
      <c r="X43" s="117"/>
      <c r="Y43" s="117"/>
      <c r="Z43" s="117"/>
      <c r="AA43" s="117"/>
      <c r="AB43" s="117"/>
      <c r="AC43" s="117"/>
      <c r="AD43" s="117"/>
      <c r="AE43" s="117"/>
      <c r="AF43" s="117"/>
      <c r="AG43" s="117"/>
      <c r="AH43" s="117"/>
      <c r="AI43" s="117"/>
      <c r="AJ43" s="117"/>
      <c r="AK43" s="117"/>
      <c r="AL43" s="117"/>
      <c r="AM43" s="117" t="s">
        <v>83</v>
      </c>
      <c r="AN43" s="117"/>
      <c r="AO43" s="117"/>
      <c r="AP43" s="117"/>
      <c r="AQ43" s="117"/>
      <c r="AR43" s="117"/>
      <c r="AS43" s="117"/>
      <c r="AT43" s="117"/>
      <c r="AU43" s="117"/>
      <c r="AV43" s="117"/>
      <c r="AW43" s="117"/>
      <c r="AX43" s="117"/>
      <c r="AY43" s="117"/>
      <c r="AZ43" s="117"/>
      <c r="BA43" s="117"/>
      <c r="BB43" s="117"/>
      <c r="BC43" s="117"/>
      <c r="BD43" s="117"/>
      <c r="BE43" s="117"/>
      <c r="BF43" s="106"/>
      <c r="BG43" s="119">
        <f t="shared" si="0"/>
        <v>1</v>
      </c>
      <c r="BH43" s="23">
        <f t="shared" si="1"/>
        <v>0</v>
      </c>
      <c r="BI43" s="23">
        <f t="shared" si="2"/>
        <v>0</v>
      </c>
      <c r="BJ43" s="23">
        <f t="shared" si="3"/>
        <v>0</v>
      </c>
      <c r="BK43" s="120">
        <f t="shared" si="4"/>
        <v>0</v>
      </c>
    </row>
    <row r="44" spans="1:63" ht="37.5" customHeight="1" thickBot="1" x14ac:dyDescent="0.3">
      <c r="A44" s="40"/>
      <c r="B44" s="6"/>
      <c r="C44" s="245"/>
      <c r="D44" s="261"/>
      <c r="E44" s="260"/>
      <c r="F44" s="256"/>
      <c r="G44" s="24" t="s">
        <v>270</v>
      </c>
      <c r="H44" s="26">
        <v>46054</v>
      </c>
      <c r="I44" s="26">
        <v>46082</v>
      </c>
      <c r="J44" s="149" t="s">
        <v>279</v>
      </c>
      <c r="K44" s="117"/>
      <c r="L44" s="117"/>
      <c r="M44" s="117"/>
      <c r="N44" s="117"/>
      <c r="O44" s="117" t="s">
        <v>83</v>
      </c>
      <c r="P44" s="117"/>
      <c r="Q44" s="117"/>
      <c r="R44" s="117"/>
      <c r="S44" s="117" t="s">
        <v>83</v>
      </c>
      <c r="T44" s="117"/>
      <c r="U44" s="117"/>
      <c r="V44" s="117"/>
      <c r="W44" s="118"/>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06"/>
      <c r="BG44" s="119">
        <f t="shared" si="0"/>
        <v>2</v>
      </c>
      <c r="BH44" s="23">
        <f t="shared" si="1"/>
        <v>0</v>
      </c>
      <c r="BI44" s="23">
        <f t="shared" si="2"/>
        <v>0</v>
      </c>
      <c r="BJ44" s="23">
        <f t="shared" si="3"/>
        <v>0</v>
      </c>
      <c r="BK44" s="120">
        <f t="shared" si="4"/>
        <v>0</v>
      </c>
    </row>
    <row r="45" spans="1:63" ht="37.5" customHeight="1" thickBot="1" x14ac:dyDescent="0.3">
      <c r="A45" s="40"/>
      <c r="B45" s="6"/>
      <c r="C45" s="245"/>
      <c r="D45" s="261"/>
      <c r="E45" s="249" t="s">
        <v>43</v>
      </c>
      <c r="F45" s="247" t="s">
        <v>271</v>
      </c>
      <c r="G45" s="24" t="s">
        <v>272</v>
      </c>
      <c r="H45" s="26">
        <v>46023</v>
      </c>
      <c r="I45" s="26">
        <v>46357</v>
      </c>
      <c r="J45" s="149" t="s">
        <v>279</v>
      </c>
      <c r="K45" s="117" t="s">
        <v>83</v>
      </c>
      <c r="L45" s="117"/>
      <c r="M45" s="117"/>
      <c r="N45" s="117"/>
      <c r="O45" s="117" t="s">
        <v>83</v>
      </c>
      <c r="P45" s="117"/>
      <c r="Q45" s="117"/>
      <c r="R45" s="117"/>
      <c r="S45" s="117" t="s">
        <v>83</v>
      </c>
      <c r="T45" s="117"/>
      <c r="U45" s="117"/>
      <c r="V45" s="117"/>
      <c r="W45" s="118" t="s">
        <v>83</v>
      </c>
      <c r="X45" s="117"/>
      <c r="Y45" s="117"/>
      <c r="Z45" s="117"/>
      <c r="AA45" s="117" t="s">
        <v>83</v>
      </c>
      <c r="AB45" s="117"/>
      <c r="AC45" s="117"/>
      <c r="AD45" s="117"/>
      <c r="AE45" s="117" t="s">
        <v>83</v>
      </c>
      <c r="AF45" s="117"/>
      <c r="AG45" s="117"/>
      <c r="AH45" s="117"/>
      <c r="AI45" s="117" t="s">
        <v>83</v>
      </c>
      <c r="AJ45" s="117"/>
      <c r="AK45" s="117"/>
      <c r="AL45" s="117"/>
      <c r="AM45" s="117" t="s">
        <v>83</v>
      </c>
      <c r="AN45" s="117"/>
      <c r="AO45" s="117"/>
      <c r="AP45" s="117"/>
      <c r="AQ45" s="117" t="s">
        <v>83</v>
      </c>
      <c r="AR45" s="117"/>
      <c r="AS45" s="117"/>
      <c r="AT45" s="117"/>
      <c r="AU45" s="117" t="s">
        <v>83</v>
      </c>
      <c r="AV45" s="117"/>
      <c r="AW45" s="117"/>
      <c r="AX45" s="117"/>
      <c r="AY45" s="117" t="s">
        <v>83</v>
      </c>
      <c r="AZ45" s="117"/>
      <c r="BA45" s="117"/>
      <c r="BB45" s="117"/>
      <c r="BC45" s="117" t="s">
        <v>83</v>
      </c>
      <c r="BD45" s="117"/>
      <c r="BE45" s="117"/>
      <c r="BF45" s="106"/>
      <c r="BG45" s="119">
        <f t="shared" si="0"/>
        <v>12</v>
      </c>
      <c r="BH45" s="23">
        <f t="shared" si="1"/>
        <v>0</v>
      </c>
      <c r="BI45" s="23">
        <f t="shared" si="2"/>
        <v>0</v>
      </c>
      <c r="BJ45" s="23">
        <f t="shared" si="3"/>
        <v>0</v>
      </c>
      <c r="BK45" s="120">
        <f t="shared" si="4"/>
        <v>0</v>
      </c>
    </row>
    <row r="46" spans="1:63" ht="37.5" customHeight="1" thickBot="1" x14ac:dyDescent="0.3">
      <c r="A46" s="40"/>
      <c r="B46" s="6"/>
      <c r="C46" s="245"/>
      <c r="D46" s="261"/>
      <c r="E46" s="250"/>
      <c r="F46" s="248"/>
      <c r="G46" s="24" t="s">
        <v>273</v>
      </c>
      <c r="H46" s="26">
        <v>46143</v>
      </c>
      <c r="I46" s="26">
        <v>46143</v>
      </c>
      <c r="J46" s="149" t="s">
        <v>279</v>
      </c>
      <c r="K46" s="117"/>
      <c r="L46" s="117"/>
      <c r="M46" s="117"/>
      <c r="N46" s="117"/>
      <c r="O46" s="117"/>
      <c r="P46" s="117"/>
      <c r="Q46" s="117"/>
      <c r="R46" s="117"/>
      <c r="S46" s="117"/>
      <c r="T46" s="117"/>
      <c r="U46" s="117"/>
      <c r="V46" s="117"/>
      <c r="W46" s="118"/>
      <c r="X46" s="117"/>
      <c r="Y46" s="117"/>
      <c r="Z46" s="117"/>
      <c r="AA46" s="117" t="s">
        <v>83</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06"/>
      <c r="BG46" s="119">
        <f t="shared" si="0"/>
        <v>1</v>
      </c>
      <c r="BH46" s="23">
        <f t="shared" si="1"/>
        <v>0</v>
      </c>
      <c r="BI46" s="23">
        <f t="shared" si="2"/>
        <v>0</v>
      </c>
      <c r="BJ46" s="23">
        <f t="shared" si="3"/>
        <v>0</v>
      </c>
      <c r="BK46" s="120">
        <f t="shared" si="4"/>
        <v>0</v>
      </c>
    </row>
    <row r="47" spans="1:63" ht="37.5" customHeight="1" thickBot="1" x14ac:dyDescent="0.3">
      <c r="A47" s="40"/>
      <c r="B47" s="6"/>
      <c r="C47" s="245"/>
      <c r="D47" s="261"/>
      <c r="E47" s="250"/>
      <c r="F47" s="248"/>
      <c r="G47" s="116" t="s">
        <v>290</v>
      </c>
      <c r="H47" s="26">
        <v>46054</v>
      </c>
      <c r="I47" s="26">
        <v>46357</v>
      </c>
      <c r="J47" s="149" t="s">
        <v>279</v>
      </c>
      <c r="K47" s="117"/>
      <c r="L47" s="117"/>
      <c r="M47" s="117"/>
      <c r="N47" s="117"/>
      <c r="O47" s="117" t="s">
        <v>83</v>
      </c>
      <c r="P47" s="117"/>
      <c r="Q47" s="117"/>
      <c r="R47" s="117"/>
      <c r="S47" s="117"/>
      <c r="T47" s="117"/>
      <c r="U47" s="117"/>
      <c r="V47" s="117"/>
      <c r="W47" s="118"/>
      <c r="X47" s="117"/>
      <c r="Y47" s="117"/>
      <c r="Z47" s="117"/>
      <c r="AA47" s="117" t="s">
        <v>83</v>
      </c>
      <c r="AB47" s="117"/>
      <c r="AC47" s="117"/>
      <c r="AD47" s="117"/>
      <c r="AE47" s="117"/>
      <c r="AF47" s="117"/>
      <c r="AG47" s="117"/>
      <c r="AH47" s="117"/>
      <c r="AI47" s="117"/>
      <c r="AJ47" s="117"/>
      <c r="AK47" s="117"/>
      <c r="AL47" s="117"/>
      <c r="AM47" s="117" t="s">
        <v>83</v>
      </c>
      <c r="AN47" s="117"/>
      <c r="AO47" s="117"/>
      <c r="AP47" s="117"/>
      <c r="AQ47" s="117"/>
      <c r="AR47" s="117"/>
      <c r="AS47" s="117"/>
      <c r="AT47" s="117"/>
      <c r="AU47" s="117"/>
      <c r="AV47" s="117"/>
      <c r="AW47" s="117"/>
      <c r="AX47" s="117"/>
      <c r="AY47" s="117" t="s">
        <v>83</v>
      </c>
      <c r="AZ47" s="117"/>
      <c r="BA47" s="117"/>
      <c r="BB47" s="117"/>
      <c r="BC47" s="117"/>
      <c r="BD47" s="117"/>
      <c r="BE47" s="117"/>
      <c r="BF47" s="106"/>
      <c r="BG47" s="119">
        <f t="shared" si="0"/>
        <v>4</v>
      </c>
      <c r="BH47" s="23">
        <f t="shared" si="1"/>
        <v>0</v>
      </c>
      <c r="BI47" s="23">
        <f t="shared" si="2"/>
        <v>0</v>
      </c>
      <c r="BJ47" s="23">
        <f t="shared" si="3"/>
        <v>0</v>
      </c>
      <c r="BK47" s="120">
        <f t="shared" si="4"/>
        <v>0</v>
      </c>
    </row>
    <row r="48" spans="1:63" ht="37.5" customHeight="1" thickBot="1" x14ac:dyDescent="0.3">
      <c r="A48" s="40"/>
      <c r="B48" s="6"/>
      <c r="C48" s="245"/>
      <c r="D48" s="261"/>
      <c r="E48" s="250"/>
      <c r="F48" s="248"/>
      <c r="G48" s="116" t="s">
        <v>289</v>
      </c>
      <c r="H48" s="26">
        <v>46054</v>
      </c>
      <c r="I48" s="26">
        <v>46357</v>
      </c>
      <c r="J48" s="149" t="s">
        <v>279</v>
      </c>
      <c r="K48" s="117"/>
      <c r="L48" s="117"/>
      <c r="M48" s="117"/>
      <c r="N48" s="117"/>
      <c r="O48" s="117" t="s">
        <v>83</v>
      </c>
      <c r="P48" s="117"/>
      <c r="Q48" s="117"/>
      <c r="R48" s="117"/>
      <c r="S48" s="117" t="s">
        <v>83</v>
      </c>
      <c r="T48" s="117"/>
      <c r="U48" s="117"/>
      <c r="V48" s="117"/>
      <c r="W48" s="118" t="s">
        <v>83</v>
      </c>
      <c r="X48" s="117"/>
      <c r="Y48" s="117"/>
      <c r="Z48" s="117"/>
      <c r="AA48" s="117" t="s">
        <v>83</v>
      </c>
      <c r="AB48" s="117"/>
      <c r="AC48" s="117"/>
      <c r="AD48" s="117"/>
      <c r="AE48" s="117" t="s">
        <v>83</v>
      </c>
      <c r="AF48" s="117"/>
      <c r="AG48" s="117"/>
      <c r="AH48" s="117"/>
      <c r="AI48" s="117" t="s">
        <v>83</v>
      </c>
      <c r="AJ48" s="117"/>
      <c r="AK48" s="117"/>
      <c r="AL48" s="117"/>
      <c r="AM48" s="117" t="s">
        <v>83</v>
      </c>
      <c r="AN48" s="117"/>
      <c r="AO48" s="117"/>
      <c r="AP48" s="117"/>
      <c r="AQ48" s="117" t="s">
        <v>83</v>
      </c>
      <c r="AR48" s="117"/>
      <c r="AS48" s="117"/>
      <c r="AT48" s="117"/>
      <c r="AU48" s="117" t="s">
        <v>83</v>
      </c>
      <c r="AV48" s="117"/>
      <c r="AW48" s="117"/>
      <c r="AX48" s="117"/>
      <c r="AY48" s="117" t="s">
        <v>83</v>
      </c>
      <c r="AZ48" s="117"/>
      <c r="BA48" s="117"/>
      <c r="BB48" s="117"/>
      <c r="BC48" s="117"/>
      <c r="BD48" s="117"/>
      <c r="BE48" s="117"/>
      <c r="BF48" s="106"/>
      <c r="BG48" s="119">
        <f t="shared" si="0"/>
        <v>10</v>
      </c>
      <c r="BH48" s="23">
        <f t="shared" si="1"/>
        <v>0</v>
      </c>
      <c r="BI48" s="23">
        <f t="shared" si="2"/>
        <v>0</v>
      </c>
      <c r="BJ48" s="23">
        <f t="shared" si="3"/>
        <v>0</v>
      </c>
      <c r="BK48" s="120">
        <f t="shared" si="4"/>
        <v>0</v>
      </c>
    </row>
    <row r="49" spans="1:63" ht="37.5" customHeight="1" thickBot="1" x14ac:dyDescent="0.3">
      <c r="A49" s="40"/>
      <c r="B49" s="6"/>
      <c r="C49" s="245"/>
      <c r="D49" s="261"/>
      <c r="E49" s="250"/>
      <c r="F49" s="248"/>
      <c r="G49" s="116" t="s">
        <v>292</v>
      </c>
      <c r="H49" s="26">
        <v>46054</v>
      </c>
      <c r="I49" s="26">
        <v>46327</v>
      </c>
      <c r="J49" s="149" t="s">
        <v>279</v>
      </c>
      <c r="K49" s="117"/>
      <c r="L49" s="117"/>
      <c r="M49" s="117"/>
      <c r="N49" s="117"/>
      <c r="O49" s="117" t="s">
        <v>83</v>
      </c>
      <c r="P49" s="117"/>
      <c r="Q49" s="117"/>
      <c r="R49" s="117"/>
      <c r="S49" s="117"/>
      <c r="T49" s="117"/>
      <c r="U49" s="117"/>
      <c r="V49" s="117"/>
      <c r="W49" s="118" t="s">
        <v>83</v>
      </c>
      <c r="X49" s="117"/>
      <c r="Y49" s="117"/>
      <c r="Z49" s="117"/>
      <c r="AA49" s="117"/>
      <c r="AB49" s="117"/>
      <c r="AC49" s="117"/>
      <c r="AD49" s="117"/>
      <c r="AE49" s="117"/>
      <c r="AF49" s="117"/>
      <c r="AG49" s="117"/>
      <c r="AH49" s="117"/>
      <c r="AI49" s="117" t="s">
        <v>83</v>
      </c>
      <c r="AJ49" s="117"/>
      <c r="AK49" s="117"/>
      <c r="AL49" s="117"/>
      <c r="AM49" s="117"/>
      <c r="AN49" s="117"/>
      <c r="AO49" s="117"/>
      <c r="AP49" s="117"/>
      <c r="AQ49" s="117"/>
      <c r="AR49" s="117"/>
      <c r="AS49" s="117"/>
      <c r="AT49" s="117"/>
      <c r="AU49" s="117" t="s">
        <v>83</v>
      </c>
      <c r="AV49" s="117"/>
      <c r="AW49" s="117"/>
      <c r="AX49" s="117"/>
      <c r="AY49" s="117"/>
      <c r="AZ49" s="117"/>
      <c r="BA49" s="117"/>
      <c r="BB49" s="117"/>
      <c r="BC49" s="117"/>
      <c r="BD49" s="117"/>
      <c r="BE49" s="117"/>
      <c r="BF49" s="106"/>
      <c r="BG49" s="119">
        <f t="shared" si="0"/>
        <v>4</v>
      </c>
      <c r="BH49" s="23">
        <f t="shared" si="1"/>
        <v>0</v>
      </c>
      <c r="BI49" s="23">
        <f t="shared" si="2"/>
        <v>0</v>
      </c>
      <c r="BJ49" s="23">
        <f t="shared" si="3"/>
        <v>0</v>
      </c>
      <c r="BK49" s="120">
        <f t="shared" si="4"/>
        <v>0</v>
      </c>
    </row>
    <row r="50" spans="1:63" ht="37.5" customHeight="1" thickBot="1" x14ac:dyDescent="0.3">
      <c r="A50" s="40"/>
      <c r="B50" s="6"/>
      <c r="C50" s="245"/>
      <c r="D50" s="261"/>
      <c r="E50" s="250"/>
      <c r="F50" s="248"/>
      <c r="G50" s="116" t="s">
        <v>291</v>
      </c>
      <c r="H50" s="26">
        <v>46082</v>
      </c>
      <c r="I50" s="26">
        <v>46357</v>
      </c>
      <c r="J50" s="149" t="s">
        <v>279</v>
      </c>
      <c r="K50" s="117"/>
      <c r="L50" s="117"/>
      <c r="M50" s="117"/>
      <c r="N50" s="117"/>
      <c r="O50" s="117"/>
      <c r="P50" s="117"/>
      <c r="Q50" s="117"/>
      <c r="R50" s="117"/>
      <c r="S50" s="117" t="s">
        <v>83</v>
      </c>
      <c r="T50" s="117"/>
      <c r="U50" s="117"/>
      <c r="V50" s="117"/>
      <c r="W50" s="118"/>
      <c r="X50" s="117"/>
      <c r="Y50" s="117"/>
      <c r="Z50" s="117"/>
      <c r="AA50" s="117"/>
      <c r="AB50" s="117"/>
      <c r="AC50" s="117"/>
      <c r="AD50" s="117"/>
      <c r="AE50" s="117" t="s">
        <v>83</v>
      </c>
      <c r="AF50" s="117"/>
      <c r="AG50" s="117"/>
      <c r="AH50" s="117"/>
      <c r="AI50" s="117"/>
      <c r="AJ50" s="117"/>
      <c r="AK50" s="117"/>
      <c r="AL50" s="117"/>
      <c r="AM50" s="117"/>
      <c r="AN50" s="117"/>
      <c r="AO50" s="117"/>
      <c r="AP50" s="117"/>
      <c r="AQ50" s="117" t="s">
        <v>83</v>
      </c>
      <c r="AR50" s="117"/>
      <c r="AS50" s="117"/>
      <c r="AT50" s="117"/>
      <c r="AU50" s="117"/>
      <c r="AV50" s="117"/>
      <c r="AW50" s="117"/>
      <c r="AX50" s="117"/>
      <c r="AY50" s="117"/>
      <c r="AZ50" s="117"/>
      <c r="BA50" s="117"/>
      <c r="BB50" s="117"/>
      <c r="BC50" s="117" t="s">
        <v>83</v>
      </c>
      <c r="BD50" s="117"/>
      <c r="BE50" s="117"/>
      <c r="BF50" s="106"/>
      <c r="BG50" s="119">
        <f t="shared" si="0"/>
        <v>4</v>
      </c>
      <c r="BH50" s="23">
        <f t="shared" si="1"/>
        <v>0</v>
      </c>
      <c r="BI50" s="23">
        <f t="shared" si="2"/>
        <v>0</v>
      </c>
      <c r="BJ50" s="23">
        <f t="shared" si="3"/>
        <v>0</v>
      </c>
      <c r="BK50" s="120">
        <f t="shared" si="4"/>
        <v>0</v>
      </c>
    </row>
    <row r="51" spans="1:63" ht="37.5" customHeight="1" thickBot="1" x14ac:dyDescent="0.3">
      <c r="A51" s="40"/>
      <c r="B51" s="6"/>
      <c r="C51" s="245"/>
      <c r="D51" s="261"/>
      <c r="E51" s="250"/>
      <c r="F51" s="248"/>
      <c r="G51" s="116" t="s">
        <v>293</v>
      </c>
      <c r="H51" s="26">
        <v>46054</v>
      </c>
      <c r="I51" s="26">
        <v>46296</v>
      </c>
      <c r="J51" s="149" t="s">
        <v>279</v>
      </c>
      <c r="K51" s="117"/>
      <c r="L51" s="117"/>
      <c r="M51" s="117"/>
      <c r="N51" s="117"/>
      <c r="O51" s="117" t="s">
        <v>83</v>
      </c>
      <c r="P51" s="117"/>
      <c r="Q51" s="117"/>
      <c r="R51" s="117"/>
      <c r="S51" s="117"/>
      <c r="T51" s="117"/>
      <c r="U51" s="117"/>
      <c r="V51" s="117"/>
      <c r="W51" s="118"/>
      <c r="X51" s="117"/>
      <c r="Y51" s="117"/>
      <c r="Z51" s="117"/>
      <c r="AA51" s="117" t="s">
        <v>83</v>
      </c>
      <c r="AB51" s="117"/>
      <c r="AC51" s="117"/>
      <c r="AD51" s="117"/>
      <c r="AE51" s="117"/>
      <c r="AF51" s="117"/>
      <c r="AG51" s="117"/>
      <c r="AH51" s="117"/>
      <c r="AI51" s="117"/>
      <c r="AJ51" s="117"/>
      <c r="AK51" s="117"/>
      <c r="AL51" s="117"/>
      <c r="AM51" s="117" t="s">
        <v>83</v>
      </c>
      <c r="AN51" s="117"/>
      <c r="AO51" s="117"/>
      <c r="AP51" s="117"/>
      <c r="AQ51" s="117"/>
      <c r="AR51" s="117"/>
      <c r="AS51" s="117"/>
      <c r="AT51" s="117"/>
      <c r="AU51" s="117"/>
      <c r="AV51" s="117"/>
      <c r="AW51" s="117"/>
      <c r="AX51" s="117"/>
      <c r="AY51" s="117" t="s">
        <v>83</v>
      </c>
      <c r="AZ51" s="117"/>
      <c r="BA51" s="117"/>
      <c r="BB51" s="117"/>
      <c r="BC51" s="117"/>
      <c r="BD51" s="117"/>
      <c r="BE51" s="117"/>
      <c r="BF51" s="106"/>
      <c r="BG51" s="119">
        <f t="shared" si="0"/>
        <v>4</v>
      </c>
      <c r="BH51" s="23">
        <f t="shared" si="1"/>
        <v>0</v>
      </c>
      <c r="BI51" s="23">
        <f t="shared" si="2"/>
        <v>0</v>
      </c>
      <c r="BJ51" s="23">
        <f t="shared" si="3"/>
        <v>0</v>
      </c>
      <c r="BK51" s="120">
        <f t="shared" si="4"/>
        <v>0</v>
      </c>
    </row>
    <row r="52" spans="1:63" ht="37.5" customHeight="1" thickBot="1" x14ac:dyDescent="0.3">
      <c r="A52" s="40"/>
      <c r="B52" s="6"/>
      <c r="C52" s="245"/>
      <c r="D52" s="261"/>
      <c r="E52" s="250"/>
      <c r="F52" s="248"/>
      <c r="G52" s="116" t="s">
        <v>294</v>
      </c>
      <c r="H52" s="26">
        <v>46054</v>
      </c>
      <c r="I52" s="26">
        <v>46296</v>
      </c>
      <c r="J52" s="149" t="s">
        <v>279</v>
      </c>
      <c r="K52" s="117"/>
      <c r="L52" s="117"/>
      <c r="M52" s="117"/>
      <c r="N52" s="117"/>
      <c r="O52" s="117" t="s">
        <v>83</v>
      </c>
      <c r="P52" s="117"/>
      <c r="Q52" s="117"/>
      <c r="R52" s="117"/>
      <c r="S52" s="117"/>
      <c r="T52" s="117"/>
      <c r="U52" s="117"/>
      <c r="V52" s="117"/>
      <c r="W52" s="118"/>
      <c r="X52" s="117"/>
      <c r="Y52" s="117"/>
      <c r="Z52" s="117"/>
      <c r="AA52" s="117"/>
      <c r="AB52" s="117"/>
      <c r="AC52" s="117"/>
      <c r="AD52" s="117"/>
      <c r="AE52" s="117" t="s">
        <v>83</v>
      </c>
      <c r="AF52" s="117"/>
      <c r="AG52" s="117"/>
      <c r="AH52" s="117"/>
      <c r="AI52" s="117"/>
      <c r="AJ52" s="117"/>
      <c r="AK52" s="117"/>
      <c r="AL52" s="117"/>
      <c r="AM52" s="117"/>
      <c r="AN52" s="117"/>
      <c r="AO52" s="117"/>
      <c r="AP52" s="117"/>
      <c r="AQ52" s="117"/>
      <c r="AR52" s="117"/>
      <c r="AS52" s="117"/>
      <c r="AT52" s="117"/>
      <c r="AU52" s="117" t="s">
        <v>83</v>
      </c>
      <c r="AV52" s="117"/>
      <c r="AW52" s="117"/>
      <c r="AX52" s="117"/>
      <c r="AY52" s="117"/>
      <c r="AZ52" s="117"/>
      <c r="BA52" s="117"/>
      <c r="BB52" s="117"/>
      <c r="BC52" s="117"/>
      <c r="BD52" s="117"/>
      <c r="BE52" s="117"/>
      <c r="BF52" s="106"/>
      <c r="BG52" s="119">
        <f t="shared" si="0"/>
        <v>3</v>
      </c>
      <c r="BH52" s="23">
        <f t="shared" si="1"/>
        <v>0</v>
      </c>
      <c r="BI52" s="23">
        <f t="shared" si="2"/>
        <v>0</v>
      </c>
      <c r="BJ52" s="23">
        <f t="shared" si="3"/>
        <v>0</v>
      </c>
      <c r="BK52" s="120">
        <f t="shared" si="4"/>
        <v>0</v>
      </c>
    </row>
    <row r="53" spans="1:63" ht="37.5" customHeight="1" thickBot="1" x14ac:dyDescent="0.3">
      <c r="A53" s="40"/>
      <c r="B53" s="6"/>
      <c r="C53" s="245"/>
      <c r="D53" s="261"/>
      <c r="E53" s="260" t="s">
        <v>44</v>
      </c>
      <c r="F53" s="256" t="s">
        <v>274</v>
      </c>
      <c r="G53" s="116" t="s">
        <v>295</v>
      </c>
      <c r="H53" s="26">
        <v>46054</v>
      </c>
      <c r="I53" s="26">
        <v>46296</v>
      </c>
      <c r="J53" s="149" t="s">
        <v>279</v>
      </c>
      <c r="K53" s="117"/>
      <c r="L53" s="117"/>
      <c r="M53" s="117"/>
      <c r="N53" s="117"/>
      <c r="O53" s="117" t="s">
        <v>83</v>
      </c>
      <c r="P53" s="117"/>
      <c r="Q53" s="117"/>
      <c r="R53" s="117"/>
      <c r="S53" s="117"/>
      <c r="T53" s="117"/>
      <c r="U53" s="117"/>
      <c r="V53" s="117"/>
      <c r="W53" s="118"/>
      <c r="X53" s="117"/>
      <c r="Y53" s="117"/>
      <c r="Z53" s="117"/>
      <c r="AA53" s="117"/>
      <c r="AB53" s="117"/>
      <c r="AC53" s="117"/>
      <c r="AD53" s="117"/>
      <c r="AE53" s="117" t="s">
        <v>83</v>
      </c>
      <c r="AF53" s="117"/>
      <c r="AG53" s="117"/>
      <c r="AH53" s="117"/>
      <c r="AI53" s="117"/>
      <c r="AJ53" s="117"/>
      <c r="AK53" s="117"/>
      <c r="AL53" s="117"/>
      <c r="AM53" s="117"/>
      <c r="AN53" s="117"/>
      <c r="AO53" s="117"/>
      <c r="AP53" s="117"/>
      <c r="AQ53" s="117"/>
      <c r="AR53" s="117"/>
      <c r="AS53" s="117"/>
      <c r="AT53" s="117"/>
      <c r="AU53" s="117" t="s">
        <v>83</v>
      </c>
      <c r="AV53" s="117"/>
      <c r="AW53" s="117"/>
      <c r="AX53" s="117"/>
      <c r="AY53" s="117"/>
      <c r="AZ53" s="117"/>
      <c r="BA53" s="117"/>
      <c r="BB53" s="117"/>
      <c r="BC53" s="117"/>
      <c r="BD53" s="117"/>
      <c r="BE53" s="117"/>
      <c r="BF53" s="106"/>
      <c r="BG53" s="119">
        <f t="shared" si="0"/>
        <v>3</v>
      </c>
      <c r="BH53" s="23">
        <f t="shared" si="1"/>
        <v>0</v>
      </c>
      <c r="BI53" s="23">
        <f t="shared" si="2"/>
        <v>0</v>
      </c>
      <c r="BJ53" s="23">
        <f t="shared" si="3"/>
        <v>0</v>
      </c>
      <c r="BK53" s="120">
        <f t="shared" si="4"/>
        <v>0</v>
      </c>
    </row>
    <row r="54" spans="1:63" ht="37.5" customHeight="1" thickBot="1" x14ac:dyDescent="0.3">
      <c r="A54" s="40"/>
      <c r="B54" s="6"/>
      <c r="C54" s="245"/>
      <c r="D54" s="261"/>
      <c r="E54" s="260"/>
      <c r="F54" s="256"/>
      <c r="G54" s="116" t="s">
        <v>296</v>
      </c>
      <c r="H54" s="26">
        <v>46054</v>
      </c>
      <c r="I54" s="26">
        <v>46296</v>
      </c>
      <c r="J54" s="149" t="s">
        <v>279</v>
      </c>
      <c r="K54" s="117"/>
      <c r="L54" s="117"/>
      <c r="M54" s="117"/>
      <c r="N54" s="117"/>
      <c r="O54" s="117" t="s">
        <v>83</v>
      </c>
      <c r="P54" s="117"/>
      <c r="Q54" s="117"/>
      <c r="R54" s="117"/>
      <c r="S54" s="117"/>
      <c r="T54" s="117"/>
      <c r="U54" s="117"/>
      <c r="V54" s="117"/>
      <c r="W54" s="118"/>
      <c r="X54" s="117"/>
      <c r="Y54" s="117"/>
      <c r="Z54" s="117"/>
      <c r="AA54" s="117"/>
      <c r="AB54" s="117"/>
      <c r="AC54" s="117"/>
      <c r="AD54" s="117"/>
      <c r="AE54" s="117" t="s">
        <v>83</v>
      </c>
      <c r="AF54" s="117"/>
      <c r="AG54" s="117"/>
      <c r="AH54" s="117"/>
      <c r="AI54" s="117"/>
      <c r="AJ54" s="117"/>
      <c r="AK54" s="117"/>
      <c r="AL54" s="117"/>
      <c r="AM54" s="117"/>
      <c r="AN54" s="117"/>
      <c r="AO54" s="117"/>
      <c r="AP54" s="117"/>
      <c r="AQ54" s="117"/>
      <c r="AR54" s="117"/>
      <c r="AS54" s="117"/>
      <c r="AT54" s="117"/>
      <c r="AU54" s="117" t="s">
        <v>83</v>
      </c>
      <c r="AV54" s="117"/>
      <c r="AW54" s="117"/>
      <c r="AX54" s="117"/>
      <c r="AY54" s="117"/>
      <c r="AZ54" s="117"/>
      <c r="BA54" s="117"/>
      <c r="BB54" s="117"/>
      <c r="BC54" s="117"/>
      <c r="BD54" s="117"/>
      <c r="BE54" s="117"/>
      <c r="BF54" s="106"/>
      <c r="BG54" s="119">
        <f t="shared" si="0"/>
        <v>3</v>
      </c>
      <c r="BH54" s="23">
        <f t="shared" si="1"/>
        <v>0</v>
      </c>
      <c r="BI54" s="23">
        <f t="shared" si="2"/>
        <v>0</v>
      </c>
      <c r="BJ54" s="23">
        <f t="shared" si="3"/>
        <v>0</v>
      </c>
      <c r="BK54" s="120">
        <f t="shared" si="4"/>
        <v>0</v>
      </c>
    </row>
    <row r="55" spans="1:63" ht="37.5" customHeight="1" thickBot="1" x14ac:dyDescent="0.3">
      <c r="A55" s="40"/>
      <c r="B55" s="6"/>
      <c r="C55" s="245"/>
      <c r="D55" s="261"/>
      <c r="E55" s="260"/>
      <c r="F55" s="256"/>
      <c r="G55" s="116" t="s">
        <v>297</v>
      </c>
      <c r="H55" s="26">
        <v>46054</v>
      </c>
      <c r="I55" s="26">
        <v>46296</v>
      </c>
      <c r="J55" s="149" t="s">
        <v>279</v>
      </c>
      <c r="K55" s="117"/>
      <c r="L55" s="117"/>
      <c r="M55" s="117"/>
      <c r="N55" s="117"/>
      <c r="O55" s="117" t="s">
        <v>83</v>
      </c>
      <c r="P55" s="117"/>
      <c r="Q55" s="117"/>
      <c r="R55" s="117"/>
      <c r="S55" s="117"/>
      <c r="T55" s="117"/>
      <c r="U55" s="117"/>
      <c r="V55" s="117"/>
      <c r="W55" s="118"/>
      <c r="X55" s="117"/>
      <c r="Y55" s="117"/>
      <c r="Z55" s="117"/>
      <c r="AA55" s="117"/>
      <c r="AB55" s="117"/>
      <c r="AC55" s="117"/>
      <c r="AD55" s="117"/>
      <c r="AE55" s="117" t="s">
        <v>83</v>
      </c>
      <c r="AF55" s="117"/>
      <c r="AG55" s="117"/>
      <c r="AH55" s="117"/>
      <c r="AI55" s="117"/>
      <c r="AJ55" s="117"/>
      <c r="AK55" s="117"/>
      <c r="AL55" s="117"/>
      <c r="AM55" s="117"/>
      <c r="AN55" s="117"/>
      <c r="AO55" s="117"/>
      <c r="AP55" s="117"/>
      <c r="AQ55" s="117"/>
      <c r="AR55" s="117"/>
      <c r="AS55" s="117"/>
      <c r="AT55" s="117"/>
      <c r="AU55" s="117" t="s">
        <v>83</v>
      </c>
      <c r="AV55" s="117"/>
      <c r="AW55" s="117"/>
      <c r="AX55" s="117"/>
      <c r="AY55" s="117"/>
      <c r="AZ55" s="117"/>
      <c r="BA55" s="117"/>
      <c r="BB55" s="117"/>
      <c r="BC55" s="117"/>
      <c r="BD55" s="117"/>
      <c r="BE55" s="117"/>
      <c r="BF55" s="106"/>
      <c r="BG55" s="119">
        <f t="shared" si="0"/>
        <v>3</v>
      </c>
      <c r="BH55" s="23">
        <f t="shared" si="1"/>
        <v>0</v>
      </c>
      <c r="BI55" s="23">
        <f t="shared" si="2"/>
        <v>0</v>
      </c>
      <c r="BJ55" s="23">
        <f t="shared" si="3"/>
        <v>0</v>
      </c>
      <c r="BK55" s="120">
        <f t="shared" si="4"/>
        <v>0</v>
      </c>
    </row>
    <row r="56" spans="1:63" ht="37.5" customHeight="1" thickBot="1" x14ac:dyDescent="0.3">
      <c r="A56" s="40"/>
      <c r="B56" s="6"/>
      <c r="C56" s="245"/>
      <c r="D56" s="261"/>
      <c r="E56" s="260"/>
      <c r="F56" s="256"/>
      <c r="G56" s="24" t="s">
        <v>275</v>
      </c>
      <c r="H56" s="26">
        <v>46023</v>
      </c>
      <c r="I56" s="26">
        <v>46357</v>
      </c>
      <c r="J56" s="149" t="s">
        <v>279</v>
      </c>
      <c r="K56" s="117" t="s">
        <v>83</v>
      </c>
      <c r="L56" s="117"/>
      <c r="M56" s="117"/>
      <c r="N56" s="117"/>
      <c r="O56" s="117" t="s">
        <v>83</v>
      </c>
      <c r="P56" s="117"/>
      <c r="Q56" s="117"/>
      <c r="R56" s="117"/>
      <c r="S56" s="117" t="s">
        <v>83</v>
      </c>
      <c r="T56" s="117"/>
      <c r="U56" s="117"/>
      <c r="V56" s="117"/>
      <c r="W56" s="118" t="s">
        <v>83</v>
      </c>
      <c r="X56" s="117"/>
      <c r="Y56" s="117"/>
      <c r="Z56" s="117"/>
      <c r="AA56" s="117" t="s">
        <v>83</v>
      </c>
      <c r="AB56" s="117"/>
      <c r="AC56" s="117"/>
      <c r="AD56" s="117"/>
      <c r="AE56" s="117" t="s">
        <v>83</v>
      </c>
      <c r="AF56" s="117"/>
      <c r="AG56" s="117"/>
      <c r="AH56" s="117"/>
      <c r="AI56" s="117" t="s">
        <v>83</v>
      </c>
      <c r="AJ56" s="117"/>
      <c r="AK56" s="117"/>
      <c r="AL56" s="117"/>
      <c r="AM56" s="117" t="s">
        <v>83</v>
      </c>
      <c r="AN56" s="117"/>
      <c r="AO56" s="117"/>
      <c r="AP56" s="117"/>
      <c r="AQ56" s="117" t="s">
        <v>83</v>
      </c>
      <c r="AR56" s="117"/>
      <c r="AS56" s="117"/>
      <c r="AT56" s="117"/>
      <c r="AU56" s="117" t="s">
        <v>83</v>
      </c>
      <c r="AV56" s="117"/>
      <c r="AW56" s="117"/>
      <c r="AX56" s="117"/>
      <c r="AY56" s="117" t="s">
        <v>83</v>
      </c>
      <c r="AZ56" s="117"/>
      <c r="BA56" s="117"/>
      <c r="BB56" s="117"/>
      <c r="BC56" s="117" t="s">
        <v>83</v>
      </c>
      <c r="BD56" s="117"/>
      <c r="BE56" s="117"/>
      <c r="BF56" s="106"/>
      <c r="BG56" s="119">
        <f t="shared" si="0"/>
        <v>12</v>
      </c>
      <c r="BH56" s="23">
        <f t="shared" si="1"/>
        <v>0</v>
      </c>
      <c r="BI56" s="23">
        <f t="shared" si="2"/>
        <v>0</v>
      </c>
      <c r="BJ56" s="23">
        <f t="shared" si="3"/>
        <v>0</v>
      </c>
      <c r="BK56" s="120">
        <f t="shared" si="4"/>
        <v>0</v>
      </c>
    </row>
    <row r="57" spans="1:63" ht="37.5" customHeight="1" thickBot="1" x14ac:dyDescent="0.3">
      <c r="A57" s="40"/>
      <c r="B57" s="6"/>
      <c r="C57" s="245"/>
      <c r="D57" s="261"/>
      <c r="E57" s="260"/>
      <c r="F57" s="256" t="s">
        <v>276</v>
      </c>
      <c r="G57" s="116" t="s">
        <v>300</v>
      </c>
      <c r="H57" s="26">
        <v>46054</v>
      </c>
      <c r="I57" s="26">
        <v>46357</v>
      </c>
      <c r="J57" s="149" t="s">
        <v>279</v>
      </c>
      <c r="K57" s="117"/>
      <c r="L57" s="117"/>
      <c r="M57" s="117"/>
      <c r="N57" s="117"/>
      <c r="O57" s="117" t="s">
        <v>83</v>
      </c>
      <c r="P57" s="117"/>
      <c r="Q57" s="117"/>
      <c r="R57" s="117"/>
      <c r="S57" s="117"/>
      <c r="T57" s="117"/>
      <c r="U57" s="117"/>
      <c r="V57" s="117"/>
      <c r="W57" s="118" t="s">
        <v>83</v>
      </c>
      <c r="X57" s="117"/>
      <c r="Y57" s="117"/>
      <c r="Z57" s="117"/>
      <c r="AA57" s="117"/>
      <c r="AB57" s="117"/>
      <c r="AC57" s="117"/>
      <c r="AD57" s="117"/>
      <c r="AE57" s="117" t="s">
        <v>83</v>
      </c>
      <c r="AF57" s="117"/>
      <c r="AG57" s="117"/>
      <c r="AH57" s="117"/>
      <c r="AI57" s="117"/>
      <c r="AJ57" s="117"/>
      <c r="AK57" s="117"/>
      <c r="AL57" s="117"/>
      <c r="AM57" s="117" t="s">
        <v>83</v>
      </c>
      <c r="AN57" s="117"/>
      <c r="AO57" s="117"/>
      <c r="AP57" s="117"/>
      <c r="AQ57" s="117"/>
      <c r="AR57" s="117"/>
      <c r="AS57" s="117"/>
      <c r="AT57" s="117"/>
      <c r="AU57" s="117" t="s">
        <v>83</v>
      </c>
      <c r="AV57" s="117"/>
      <c r="AW57" s="117"/>
      <c r="AX57" s="117"/>
      <c r="AY57" s="117"/>
      <c r="AZ57" s="117"/>
      <c r="BA57" s="117"/>
      <c r="BB57" s="117"/>
      <c r="BC57" s="117" t="s">
        <v>83</v>
      </c>
      <c r="BD57" s="117"/>
      <c r="BE57" s="117"/>
      <c r="BF57" s="106"/>
      <c r="BG57" s="119">
        <f t="shared" si="0"/>
        <v>6</v>
      </c>
      <c r="BH57" s="23">
        <f t="shared" si="1"/>
        <v>0</v>
      </c>
      <c r="BI57" s="23">
        <f t="shared" si="2"/>
        <v>0</v>
      </c>
      <c r="BJ57" s="23">
        <f t="shared" si="3"/>
        <v>0</v>
      </c>
      <c r="BK57" s="120">
        <f t="shared" si="4"/>
        <v>0</v>
      </c>
    </row>
    <row r="58" spans="1:63" ht="37.5" customHeight="1" thickBot="1" x14ac:dyDescent="0.3">
      <c r="A58" s="40"/>
      <c r="B58" s="6"/>
      <c r="C58" s="245"/>
      <c r="D58" s="261"/>
      <c r="E58" s="260"/>
      <c r="F58" s="256"/>
      <c r="G58" s="24" t="s">
        <v>277</v>
      </c>
      <c r="H58" s="26">
        <v>46143</v>
      </c>
      <c r="I58" s="26">
        <v>46296</v>
      </c>
      <c r="J58" s="149" t="s">
        <v>279</v>
      </c>
      <c r="K58" s="117"/>
      <c r="L58" s="117"/>
      <c r="M58" s="117"/>
      <c r="N58" s="117"/>
      <c r="O58" s="117"/>
      <c r="P58" s="117"/>
      <c r="Q58" s="117"/>
      <c r="R58" s="117"/>
      <c r="S58" s="117"/>
      <c r="T58" s="117"/>
      <c r="U58" s="117"/>
      <c r="V58" s="117"/>
      <c r="W58" s="118"/>
      <c r="X58" s="117"/>
      <c r="Y58" s="117"/>
      <c r="Z58" s="117"/>
      <c r="AA58" s="117" t="s">
        <v>83</v>
      </c>
      <c r="AB58" s="117"/>
      <c r="AC58" s="117"/>
      <c r="AD58" s="117"/>
      <c r="AE58" s="117"/>
      <c r="AF58" s="117"/>
      <c r="AG58" s="117"/>
      <c r="AH58" s="117"/>
      <c r="AI58" s="117"/>
      <c r="AJ58" s="117"/>
      <c r="AK58" s="117"/>
      <c r="AL58" s="117"/>
      <c r="AM58" s="117"/>
      <c r="AN58" s="117"/>
      <c r="AO58" s="117"/>
      <c r="AP58" s="117"/>
      <c r="AQ58" s="117"/>
      <c r="AR58" s="117"/>
      <c r="AS58" s="117"/>
      <c r="AT58" s="117"/>
      <c r="AU58" s="117" t="s">
        <v>83</v>
      </c>
      <c r="AV58" s="117"/>
      <c r="AW58" s="117"/>
      <c r="AX58" s="117"/>
      <c r="AY58" s="117"/>
      <c r="AZ58" s="117"/>
      <c r="BA58" s="117"/>
      <c r="BB58" s="117"/>
      <c r="BC58" s="117"/>
      <c r="BD58" s="117"/>
      <c r="BE58" s="117"/>
      <c r="BF58" s="106"/>
      <c r="BG58" s="119">
        <f t="shared" si="0"/>
        <v>2</v>
      </c>
      <c r="BH58" s="23">
        <f t="shared" si="1"/>
        <v>0</v>
      </c>
      <c r="BI58" s="23">
        <f t="shared" si="2"/>
        <v>0</v>
      </c>
      <c r="BJ58" s="23">
        <f t="shared" si="3"/>
        <v>0</v>
      </c>
      <c r="BK58" s="120">
        <f t="shared" si="4"/>
        <v>0</v>
      </c>
    </row>
    <row r="59" spans="1:63" ht="37.5" customHeight="1" thickBot="1" x14ac:dyDescent="0.3">
      <c r="A59" s="40"/>
      <c r="B59" s="6"/>
      <c r="C59" s="245"/>
      <c r="D59" s="261"/>
      <c r="E59" s="260"/>
      <c r="F59" s="256"/>
      <c r="G59" s="116" t="s">
        <v>298</v>
      </c>
      <c r="H59" s="26">
        <v>46235</v>
      </c>
      <c r="I59" s="26">
        <v>46235</v>
      </c>
      <c r="J59" s="149" t="s">
        <v>279</v>
      </c>
      <c r="K59" s="117"/>
      <c r="L59" s="117"/>
      <c r="M59" s="117"/>
      <c r="N59" s="117"/>
      <c r="O59" s="117"/>
      <c r="P59" s="117"/>
      <c r="Q59" s="117"/>
      <c r="R59" s="117"/>
      <c r="S59" s="117"/>
      <c r="T59" s="117"/>
      <c r="U59" s="117"/>
      <c r="V59" s="117"/>
      <c r="W59" s="118"/>
      <c r="X59" s="117"/>
      <c r="Y59" s="117"/>
      <c r="Z59" s="117"/>
      <c r="AA59" s="117"/>
      <c r="AB59" s="117"/>
      <c r="AC59" s="117"/>
      <c r="AD59" s="117"/>
      <c r="AE59" s="117"/>
      <c r="AF59" s="117"/>
      <c r="AG59" s="117"/>
      <c r="AH59" s="117"/>
      <c r="AI59" s="117"/>
      <c r="AJ59" s="117"/>
      <c r="AK59" s="117"/>
      <c r="AL59" s="117"/>
      <c r="AM59" s="117" t="s">
        <v>83</v>
      </c>
      <c r="AN59" s="117"/>
      <c r="AO59" s="117"/>
      <c r="AP59" s="117"/>
      <c r="AQ59" s="117"/>
      <c r="AR59" s="117"/>
      <c r="AS59" s="117"/>
      <c r="AT59" s="117"/>
      <c r="AU59" s="117"/>
      <c r="AV59" s="117"/>
      <c r="AW59" s="117"/>
      <c r="AX59" s="117"/>
      <c r="AY59" s="117"/>
      <c r="AZ59" s="117"/>
      <c r="BA59" s="117"/>
      <c r="BB59" s="117"/>
      <c r="BC59" s="117"/>
      <c r="BD59" s="117"/>
      <c r="BE59" s="117"/>
      <c r="BF59" s="106"/>
      <c r="BG59" s="119">
        <f t="shared" si="0"/>
        <v>1</v>
      </c>
      <c r="BH59" s="23">
        <f t="shared" si="1"/>
        <v>0</v>
      </c>
      <c r="BI59" s="23">
        <f t="shared" si="2"/>
        <v>0</v>
      </c>
      <c r="BJ59" s="23">
        <f t="shared" si="3"/>
        <v>0</v>
      </c>
      <c r="BK59" s="120">
        <f t="shared" si="4"/>
        <v>0</v>
      </c>
    </row>
    <row r="60" spans="1:63" ht="37.5" customHeight="1" thickBot="1" x14ac:dyDescent="0.3">
      <c r="A60" s="40"/>
      <c r="B60" s="6"/>
      <c r="C60" s="245"/>
      <c r="D60" s="261"/>
      <c r="E60" s="260"/>
      <c r="F60" s="256"/>
      <c r="G60" s="24" t="s">
        <v>278</v>
      </c>
      <c r="H60" s="26">
        <v>46054</v>
      </c>
      <c r="I60" s="26">
        <v>46296</v>
      </c>
      <c r="J60" s="149" t="s">
        <v>279</v>
      </c>
      <c r="K60" s="117"/>
      <c r="L60" s="117"/>
      <c r="M60" s="117"/>
      <c r="N60" s="117"/>
      <c r="O60" s="117" t="s">
        <v>83</v>
      </c>
      <c r="P60" s="117"/>
      <c r="Q60" s="117"/>
      <c r="R60" s="117"/>
      <c r="S60" s="117"/>
      <c r="T60" s="117"/>
      <c r="U60" s="117"/>
      <c r="V60" s="117"/>
      <c r="W60" s="118"/>
      <c r="X60" s="117"/>
      <c r="Y60" s="117"/>
      <c r="Z60" s="117"/>
      <c r="AA60" s="117"/>
      <c r="AB60" s="117"/>
      <c r="AC60" s="117"/>
      <c r="AD60" s="117"/>
      <c r="AE60" s="117" t="s">
        <v>83</v>
      </c>
      <c r="AF60" s="117"/>
      <c r="AG60" s="117"/>
      <c r="AH60" s="117"/>
      <c r="AI60" s="117"/>
      <c r="AJ60" s="117"/>
      <c r="AK60" s="117"/>
      <c r="AL60" s="117"/>
      <c r="AM60" s="117"/>
      <c r="AN60" s="117"/>
      <c r="AO60" s="117"/>
      <c r="AP60" s="117"/>
      <c r="AQ60" s="117"/>
      <c r="AR60" s="117"/>
      <c r="AS60" s="117"/>
      <c r="AT60" s="117"/>
      <c r="AU60" s="117" t="s">
        <v>83</v>
      </c>
      <c r="AV60" s="117"/>
      <c r="AW60" s="117"/>
      <c r="AX60" s="117"/>
      <c r="AY60" s="117"/>
      <c r="AZ60" s="117"/>
      <c r="BA60" s="117"/>
      <c r="BB60" s="117"/>
      <c r="BC60" s="117"/>
      <c r="BD60" s="117"/>
      <c r="BE60" s="117"/>
      <c r="BF60" s="106"/>
      <c r="BG60" s="119">
        <f t="shared" si="0"/>
        <v>3</v>
      </c>
      <c r="BH60" s="23">
        <f t="shared" si="1"/>
        <v>0</v>
      </c>
      <c r="BI60" s="23">
        <f t="shared" si="2"/>
        <v>0</v>
      </c>
      <c r="BJ60" s="23">
        <f t="shared" si="3"/>
        <v>0</v>
      </c>
      <c r="BK60" s="120">
        <f t="shared" si="4"/>
        <v>0</v>
      </c>
    </row>
    <row r="61" spans="1:63" ht="37.5" customHeight="1" x14ac:dyDescent="0.25">
      <c r="A61" s="40"/>
      <c r="B61" s="6"/>
      <c r="C61" s="245"/>
      <c r="D61" s="261"/>
      <c r="E61" s="260"/>
      <c r="F61" s="151" t="s">
        <v>307</v>
      </c>
      <c r="G61" s="116" t="s">
        <v>306</v>
      </c>
      <c r="H61" s="26">
        <v>46023</v>
      </c>
      <c r="I61" s="26">
        <v>46357</v>
      </c>
      <c r="J61" s="149" t="s">
        <v>279</v>
      </c>
      <c r="K61" s="117" t="s">
        <v>83</v>
      </c>
      <c r="L61" s="117"/>
      <c r="M61" s="117"/>
      <c r="N61" s="117"/>
      <c r="O61" s="117" t="s">
        <v>83</v>
      </c>
      <c r="P61" s="117"/>
      <c r="Q61" s="117"/>
      <c r="R61" s="117"/>
      <c r="S61" s="117" t="s">
        <v>83</v>
      </c>
      <c r="T61" s="117"/>
      <c r="U61" s="117"/>
      <c r="V61" s="117"/>
      <c r="W61" s="118" t="s">
        <v>83</v>
      </c>
      <c r="X61" s="117"/>
      <c r="Y61" s="117"/>
      <c r="Z61" s="117"/>
      <c r="AA61" s="117" t="s">
        <v>83</v>
      </c>
      <c r="AB61" s="117"/>
      <c r="AC61" s="117"/>
      <c r="AD61" s="117"/>
      <c r="AE61" s="117" t="s">
        <v>83</v>
      </c>
      <c r="AF61" s="117"/>
      <c r="AG61" s="117"/>
      <c r="AH61" s="117"/>
      <c r="AI61" s="117" t="s">
        <v>83</v>
      </c>
      <c r="AJ61" s="117"/>
      <c r="AK61" s="117"/>
      <c r="AL61" s="117"/>
      <c r="AM61" s="117" t="s">
        <v>83</v>
      </c>
      <c r="AN61" s="117"/>
      <c r="AO61" s="117"/>
      <c r="AP61" s="117"/>
      <c r="AQ61" s="117" t="s">
        <v>83</v>
      </c>
      <c r="AR61" s="117"/>
      <c r="AS61" s="117"/>
      <c r="AT61" s="117"/>
      <c r="AU61" s="117" t="s">
        <v>83</v>
      </c>
      <c r="AV61" s="117"/>
      <c r="AW61" s="117"/>
      <c r="AX61" s="117"/>
      <c r="AY61" s="117" t="s">
        <v>83</v>
      </c>
      <c r="AZ61" s="117"/>
      <c r="BA61" s="117"/>
      <c r="BB61" s="117"/>
      <c r="BC61" s="117" t="s">
        <v>83</v>
      </c>
      <c r="BD61" s="117"/>
      <c r="BE61" s="117"/>
      <c r="BF61" s="106"/>
      <c r="BG61" s="119">
        <f t="shared" si="0"/>
        <v>12</v>
      </c>
      <c r="BH61" s="23">
        <f t="shared" si="1"/>
        <v>0</v>
      </c>
      <c r="BI61" s="23">
        <f t="shared" si="2"/>
        <v>0</v>
      </c>
      <c r="BJ61" s="23">
        <f t="shared" si="3"/>
        <v>0</v>
      </c>
      <c r="BK61" s="120">
        <f t="shared" si="4"/>
        <v>0</v>
      </c>
    </row>
    <row r="62" spans="1:63" ht="28.5" customHeight="1" x14ac:dyDescent="0.25">
      <c r="A62" s="40"/>
      <c r="B62" s="6"/>
      <c r="C62" s="245"/>
      <c r="D62" s="261"/>
      <c r="E62" s="256"/>
      <c r="F62" s="256"/>
      <c r="G62" s="256"/>
      <c r="H62" s="256"/>
      <c r="I62" s="256"/>
      <c r="J62" s="256"/>
      <c r="K62" s="22">
        <f>COUNTIF(K8:K61,"P")</f>
        <v>23</v>
      </c>
      <c r="L62" s="23">
        <f>COUNTIF(L8:L61,"E")</f>
        <v>0</v>
      </c>
      <c r="M62" s="23">
        <f>SUM(M8:M61)</f>
        <v>0</v>
      </c>
      <c r="N62" s="23">
        <f>SUM(N8:N61)</f>
        <v>0</v>
      </c>
      <c r="O62" s="22">
        <f>COUNTIF(O8:O61,"P")</f>
        <v>38</v>
      </c>
      <c r="P62" s="23">
        <f>COUNTIF(P8:P61,"E")</f>
        <v>0</v>
      </c>
      <c r="Q62" s="23">
        <f>SUM(Q8:Q61)</f>
        <v>0</v>
      </c>
      <c r="R62" s="23">
        <f>SUM(R8:R61)</f>
        <v>0</v>
      </c>
      <c r="S62" s="22">
        <f>COUNTIF(S8:S61,"P")</f>
        <v>27</v>
      </c>
      <c r="T62" s="23">
        <f>COUNTIF(T8:T61,"E")</f>
        <v>0</v>
      </c>
      <c r="U62" s="23">
        <f>COUNTIF(U8:U61,"E")</f>
        <v>0</v>
      </c>
      <c r="V62" s="23">
        <f>COUNTIF(V8:V61,"E")</f>
        <v>0</v>
      </c>
      <c r="W62" s="22">
        <f>COUNTIF(W8:W61,"P")</f>
        <v>31</v>
      </c>
      <c r="X62" s="23">
        <f>COUNTIF(X8:X61,"E")</f>
        <v>0</v>
      </c>
      <c r="Y62" s="23">
        <f>COUNTIF(Y8:Y61,"E")</f>
        <v>0</v>
      </c>
      <c r="Z62" s="23">
        <f>COUNTIF(Z8:Z61,"E")</f>
        <v>0</v>
      </c>
      <c r="AA62" s="22">
        <f>COUNTIF(AA8:AA61,"P")</f>
        <v>32</v>
      </c>
      <c r="AB62" s="23">
        <f>COUNTIF(AB8:AB61,"E")</f>
        <v>0</v>
      </c>
      <c r="AC62" s="23">
        <f>COUNTIF(AC8:AC61,"E")</f>
        <v>0</v>
      </c>
      <c r="AD62" s="23">
        <f>COUNTIF(AD8:AD61,"E")</f>
        <v>0</v>
      </c>
      <c r="AE62" s="22">
        <f>COUNTIF(AE8:AE61,"P")</f>
        <v>36</v>
      </c>
      <c r="AF62" s="23">
        <f>COUNTIF(AF8:AF61,"E")</f>
        <v>0</v>
      </c>
      <c r="AG62" s="23">
        <f>COUNTIF(AG8:AG61,"E")</f>
        <v>0</v>
      </c>
      <c r="AH62" s="23">
        <f>COUNTIF(AH8:AH61,"E")</f>
        <v>0</v>
      </c>
      <c r="AI62" s="22">
        <f>COUNTIF(AI8:AI61,"P")</f>
        <v>26</v>
      </c>
      <c r="AJ62" s="23">
        <f>COUNTIF(AJ8:AJ61,"E")</f>
        <v>0</v>
      </c>
      <c r="AK62" s="23">
        <f>COUNTIF(AK8:AK61,"E")</f>
        <v>0</v>
      </c>
      <c r="AL62" s="23">
        <f>COUNTIF(AL8:AL61,"E")</f>
        <v>0</v>
      </c>
      <c r="AM62" s="22">
        <f>COUNTIF(AM8:AM61,"P")</f>
        <v>33</v>
      </c>
      <c r="AN62" s="23">
        <f>COUNTIF(AN8:AN61,"E")</f>
        <v>0</v>
      </c>
      <c r="AO62" s="23">
        <f>COUNTIF(AO8:AO61,"E")</f>
        <v>0</v>
      </c>
      <c r="AP62" s="23">
        <f>COUNTIF(AP8:AP61,"E")</f>
        <v>0</v>
      </c>
      <c r="AQ62" s="22">
        <f>COUNTIF(AQ8:AQ61,"P")</f>
        <v>28</v>
      </c>
      <c r="AR62" s="23">
        <f>COUNTIF(AR8:AR61,"E")</f>
        <v>0</v>
      </c>
      <c r="AS62" s="23">
        <f>COUNTIF(AS8:AS61,"E")</f>
        <v>0</v>
      </c>
      <c r="AT62" s="23">
        <f>COUNTIF(AT8:AT61,"E")</f>
        <v>0</v>
      </c>
      <c r="AU62" s="22">
        <f>COUNTIF(AU8:AU61,"P")</f>
        <v>37</v>
      </c>
      <c r="AV62" s="23">
        <f>COUNTIF(AV8:AV61,"E")</f>
        <v>0</v>
      </c>
      <c r="AW62" s="23">
        <f>COUNTIF(AW8:AW61,"E")</f>
        <v>0</v>
      </c>
      <c r="AX62" s="23">
        <f>COUNTIF(AX8:AX61,"E")</f>
        <v>0</v>
      </c>
      <c r="AY62" s="22">
        <f>COUNTIF(AY8:AY61,"P")</f>
        <v>29</v>
      </c>
      <c r="AZ62" s="23">
        <f>COUNTIF(AZ8:AZ61,"E")</f>
        <v>0</v>
      </c>
      <c r="BA62" s="23">
        <f>COUNTIF(BA8:BA61,"E")</f>
        <v>0</v>
      </c>
      <c r="BB62" s="23">
        <f>COUNTIF(BB8:BB61,"E")</f>
        <v>0</v>
      </c>
      <c r="BC62" s="22">
        <f>COUNTIF(BC8:BC61,"P")</f>
        <v>30</v>
      </c>
      <c r="BD62" s="23">
        <f>COUNTIF(BD8:BD61,"E")</f>
        <v>0</v>
      </c>
      <c r="BE62" s="23">
        <f>COUNTIF(BE8:BE61,"E")</f>
        <v>0</v>
      </c>
      <c r="BF62" s="23">
        <f>COUNTIF(BF8:BF61,"E")</f>
        <v>0</v>
      </c>
      <c r="BG62" s="121">
        <f>+K62+O62+S62+W62+AA62+AE62+AI62+AM62+AQ62+AU62+AY62+BC62</f>
        <v>370</v>
      </c>
      <c r="BH62" s="121">
        <f>+L62+P62+T62+X62+AB62+AF62+AJ62+AN62+AR62+AV62+AZ62+BD62</f>
        <v>0</v>
      </c>
      <c r="BI62" s="122">
        <f t="shared" ref="BI62" si="10">+SUM(M62+Q62+U62+Y62+AC62+AG62+AK62+AO62+AS62+AW62+BA62+BE62)</f>
        <v>0</v>
      </c>
      <c r="BJ62" s="122">
        <f>+SUM(N62+R62+V62+Z62+AD62+AH62+AL62+AP62+AT62+AX62+BB62+BF62)</f>
        <v>0</v>
      </c>
      <c r="BK62" s="123">
        <f t="shared" ref="BK62" si="11">+BH62/BG62</f>
        <v>0</v>
      </c>
    </row>
    <row r="63" spans="1:63" ht="28.5" customHeight="1" x14ac:dyDescent="0.25">
      <c r="A63" s="40"/>
      <c r="B63" s="6"/>
      <c r="C63" s="245"/>
      <c r="D63" s="261"/>
      <c r="E63" s="262" t="s">
        <v>88</v>
      </c>
      <c r="F63" s="262"/>
      <c r="G63" s="262"/>
      <c r="H63" s="262"/>
      <c r="I63" s="262"/>
      <c r="J63" s="262"/>
      <c r="K63" s="264">
        <f>L62/K62</f>
        <v>0</v>
      </c>
      <c r="L63" s="238"/>
      <c r="M63" s="54"/>
      <c r="N63" s="54"/>
      <c r="O63" s="237">
        <f>P62/O62</f>
        <v>0</v>
      </c>
      <c r="P63" s="238"/>
      <c r="Q63" s="54"/>
      <c r="R63" s="54"/>
      <c r="S63" s="237">
        <f>T62/S62</f>
        <v>0</v>
      </c>
      <c r="T63" s="238"/>
      <c r="U63" s="54"/>
      <c r="V63" s="54"/>
      <c r="W63" s="237">
        <f>X62/W62</f>
        <v>0</v>
      </c>
      <c r="X63" s="238"/>
      <c r="Y63" s="54"/>
      <c r="Z63" s="54"/>
      <c r="AA63" s="237">
        <f>AB62/AA62</f>
        <v>0</v>
      </c>
      <c r="AB63" s="238"/>
      <c r="AC63" s="54"/>
      <c r="AD63" s="54"/>
      <c r="AE63" s="237">
        <f>AF62/AE62</f>
        <v>0</v>
      </c>
      <c r="AF63" s="238"/>
      <c r="AG63" s="54"/>
      <c r="AH63" s="54"/>
      <c r="AI63" s="237">
        <f>AJ62/AI62</f>
        <v>0</v>
      </c>
      <c r="AJ63" s="238"/>
      <c r="AK63" s="54"/>
      <c r="AL63" s="54"/>
      <c r="AM63" s="237">
        <f>AN62/AM62</f>
        <v>0</v>
      </c>
      <c r="AN63" s="238"/>
      <c r="AO63" s="54"/>
      <c r="AP63" s="54"/>
      <c r="AQ63" s="237">
        <f>AR62/AQ62</f>
        <v>0</v>
      </c>
      <c r="AR63" s="238"/>
      <c r="AS63" s="54"/>
      <c r="AT63" s="54"/>
      <c r="AU63" s="237">
        <f>AV62/AU62</f>
        <v>0</v>
      </c>
      <c r="AV63" s="238"/>
      <c r="AW63" s="54"/>
      <c r="AX63" s="54"/>
      <c r="AY63" s="237">
        <f>AZ62/AY62</f>
        <v>0</v>
      </c>
      <c r="AZ63" s="238"/>
      <c r="BA63" s="54"/>
      <c r="BB63" s="54"/>
      <c r="BC63" s="237">
        <f>BD62/BC62</f>
        <v>0</v>
      </c>
      <c r="BD63" s="238"/>
      <c r="BE63" s="25"/>
      <c r="BF63" s="37"/>
      <c r="BG63" s="268">
        <f>+BH62/BG62</f>
        <v>0</v>
      </c>
      <c r="BH63" s="268"/>
      <c r="BI63" s="268"/>
      <c r="BJ63" s="268"/>
      <c r="BK63" s="269"/>
    </row>
    <row r="64" spans="1:63" ht="39.75" customHeight="1" x14ac:dyDescent="0.25">
      <c r="A64" s="40"/>
      <c r="B64" s="6"/>
      <c r="C64" s="245"/>
      <c r="D64" s="261"/>
      <c r="E64" s="262" t="s">
        <v>89</v>
      </c>
      <c r="F64" s="262"/>
      <c r="G64" s="262"/>
      <c r="H64" s="262"/>
      <c r="I64" s="262"/>
      <c r="J64" s="262"/>
      <c r="K64" s="263">
        <f>AVERAGE(K63:T63)</f>
        <v>0</v>
      </c>
      <c r="L64" s="243"/>
      <c r="M64" s="243"/>
      <c r="N64" s="243"/>
      <c r="O64" s="243"/>
      <c r="P64" s="243"/>
      <c r="Q64" s="243"/>
      <c r="R64" s="243"/>
      <c r="S64" s="243"/>
      <c r="T64" s="244"/>
      <c r="U64" s="52"/>
      <c r="V64" s="52"/>
      <c r="W64" s="242">
        <f>AVERAGE(W63:AF63)</f>
        <v>0</v>
      </c>
      <c r="X64" s="243"/>
      <c r="Y64" s="243"/>
      <c r="Z64" s="243"/>
      <c r="AA64" s="243"/>
      <c r="AB64" s="243"/>
      <c r="AC64" s="243"/>
      <c r="AD64" s="243"/>
      <c r="AE64" s="243"/>
      <c r="AF64" s="244"/>
      <c r="AG64" s="52"/>
      <c r="AH64" s="52"/>
      <c r="AI64" s="242">
        <f>AVERAGE(AI63:AR63)</f>
        <v>0</v>
      </c>
      <c r="AJ64" s="243"/>
      <c r="AK64" s="243"/>
      <c r="AL64" s="243"/>
      <c r="AM64" s="243"/>
      <c r="AN64" s="243"/>
      <c r="AO64" s="243"/>
      <c r="AP64" s="243"/>
      <c r="AQ64" s="243"/>
      <c r="AR64" s="244"/>
      <c r="AS64" s="52"/>
      <c r="AT64" s="52"/>
      <c r="AU64" s="242">
        <f>AVERAGE(AU63:BD63)</f>
        <v>0</v>
      </c>
      <c r="AV64" s="243"/>
      <c r="AW64" s="243"/>
      <c r="AX64" s="243"/>
      <c r="AY64" s="243"/>
      <c r="AZ64" s="243"/>
      <c r="BA64" s="243"/>
      <c r="BB64" s="243"/>
      <c r="BC64" s="243"/>
      <c r="BD64" s="244"/>
      <c r="BE64" s="38"/>
      <c r="BF64" s="53"/>
      <c r="BG64" s="142">
        <f>BG63</f>
        <v>0</v>
      </c>
    </row>
    <row r="65" spans="1:58" ht="117" customHeight="1" thickBot="1" x14ac:dyDescent="0.3">
      <c r="A65" s="42"/>
      <c r="B65" s="43"/>
      <c r="C65" s="44" t="s">
        <v>92</v>
      </c>
      <c r="D65" s="254" t="s">
        <v>308</v>
      </c>
      <c r="E65" s="255"/>
      <c r="F65" s="44" t="s">
        <v>91</v>
      </c>
      <c r="G65" s="257" t="s">
        <v>309</v>
      </c>
      <c r="H65" s="258"/>
      <c r="I65" s="258"/>
      <c r="J65" s="259"/>
      <c r="K65" s="48">
        <f>+(K63+O63+S63+W63+AA63+AE63+AI63+AM63+AQ63+AU63+AY63+BC63)/12</f>
        <v>0</v>
      </c>
      <c r="L65" s="45"/>
      <c r="M65" s="45"/>
      <c r="N65" s="45"/>
      <c r="O65" s="45"/>
      <c r="P65" s="45"/>
      <c r="Q65" s="45"/>
      <c r="R65" s="45"/>
      <c r="S65" s="45"/>
      <c r="T65" s="45"/>
      <c r="U65" s="45"/>
      <c r="V65" s="45"/>
      <c r="W65" s="46"/>
      <c r="X65" s="46"/>
      <c r="Y65" s="46"/>
      <c r="Z65" s="45"/>
      <c r="AA65" s="45"/>
      <c r="AB65" s="45"/>
      <c r="AC65" s="45"/>
      <c r="AD65" s="45"/>
      <c r="AE65" s="45"/>
      <c r="AF65" s="45"/>
      <c r="AG65" s="45"/>
      <c r="AH65" s="45"/>
      <c r="AI65" s="45"/>
      <c r="AJ65" s="45"/>
      <c r="AK65" s="45"/>
      <c r="AL65" s="45"/>
      <c r="AM65" s="45"/>
      <c r="AN65" s="45"/>
      <c r="AO65" s="45"/>
      <c r="AP65" s="45"/>
      <c r="AQ65" s="45"/>
      <c r="AR65" s="45"/>
      <c r="AS65" s="45"/>
      <c r="AT65" s="45"/>
      <c r="AU65" s="48"/>
      <c r="AV65" s="47"/>
      <c r="AW65" s="45"/>
      <c r="AX65" s="45"/>
      <c r="AY65" s="45"/>
      <c r="AZ65" s="48"/>
      <c r="BA65" s="45"/>
      <c r="BB65" s="45"/>
      <c r="BC65" s="45"/>
      <c r="BD65" s="45"/>
      <c r="BE65" s="45"/>
      <c r="BF65" s="45"/>
    </row>
    <row r="66" spans="1:58" ht="24.75" customHeight="1" x14ac:dyDescent="0.25">
      <c r="A66" s="40"/>
      <c r="B66" s="59"/>
      <c r="C66" s="89"/>
      <c r="D66" s="89"/>
      <c r="E66" s="89"/>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row>
    <row r="67" spans="1:58" hidden="1" x14ac:dyDescent="0.25">
      <c r="A67" s="55"/>
    </row>
    <row r="68" spans="1:58" hidden="1" x14ac:dyDescent="0.25">
      <c r="A68" s="55"/>
    </row>
    <row r="69" spans="1:58" hidden="1" x14ac:dyDescent="0.25">
      <c r="A69" s="55"/>
      <c r="BF69" s="56"/>
    </row>
    <row r="70" spans="1:58" ht="16.5" hidden="1" thickBot="1" x14ac:dyDescent="0.3">
      <c r="A70" s="57"/>
      <c r="B70" s="58"/>
      <c r="C70" s="58"/>
      <c r="D70" s="58"/>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row>
    <row r="71" spans="1:58" x14ac:dyDescent="0.25">
      <c r="E71" s="35"/>
      <c r="F71" s="35"/>
    </row>
    <row r="91" spans="49:49" x14ac:dyDescent="0.25">
      <c r="AW91" s="34"/>
    </row>
  </sheetData>
  <mergeCells count="74">
    <mergeCell ref="BG63:BK63"/>
    <mergeCell ref="BG6:BJ6"/>
    <mergeCell ref="BK6:BK7"/>
    <mergeCell ref="C5:BK5"/>
    <mergeCell ref="BG1:BK2"/>
    <mergeCell ref="BG3:BK4"/>
    <mergeCell ref="AW1:BF2"/>
    <mergeCell ref="AW3:BF4"/>
    <mergeCell ref="D1:E2"/>
    <mergeCell ref="D3:E4"/>
    <mergeCell ref="F1:AV2"/>
    <mergeCell ref="F3:AV4"/>
    <mergeCell ref="W6:Z6"/>
    <mergeCell ref="AA6:AD6"/>
    <mergeCell ref="AY6:BB6"/>
    <mergeCell ref="BC6:BF6"/>
    <mergeCell ref="AQ6:AT6"/>
    <mergeCell ref="AU6:AX6"/>
    <mergeCell ref="E63:J63"/>
    <mergeCell ref="O6:R6"/>
    <mergeCell ref="H6:H7"/>
    <mergeCell ref="E62:J62"/>
    <mergeCell ref="K6:N6"/>
    <mergeCell ref="K63:L63"/>
    <mergeCell ref="O63:P63"/>
    <mergeCell ref="E8:E28"/>
    <mergeCell ref="F24:F27"/>
    <mergeCell ref="F22:F23"/>
    <mergeCell ref="F33:F35"/>
    <mergeCell ref="C6:C7"/>
    <mergeCell ref="D6:D7"/>
    <mergeCell ref="E6:E7"/>
    <mergeCell ref="F6:F7"/>
    <mergeCell ref="G6:G7"/>
    <mergeCell ref="D65:E65"/>
    <mergeCell ref="F41:F42"/>
    <mergeCell ref="F38:F40"/>
    <mergeCell ref="G65:J65"/>
    <mergeCell ref="S63:T63"/>
    <mergeCell ref="E29:E44"/>
    <mergeCell ref="E53:E61"/>
    <mergeCell ref="F53:F56"/>
    <mergeCell ref="F57:F60"/>
    <mergeCell ref="D8:D64"/>
    <mergeCell ref="F31:F32"/>
    <mergeCell ref="F36:F37"/>
    <mergeCell ref="F43:F44"/>
    <mergeCell ref="E64:J64"/>
    <mergeCell ref="K64:T64"/>
    <mergeCell ref="W64:AF64"/>
    <mergeCell ref="AI64:AR64"/>
    <mergeCell ref="AU64:BD64"/>
    <mergeCell ref="C8:C64"/>
    <mergeCell ref="F16:F18"/>
    <mergeCell ref="F19:F21"/>
    <mergeCell ref="F45:F52"/>
    <mergeCell ref="E45:E52"/>
    <mergeCell ref="F8:F15"/>
    <mergeCell ref="A1:C4"/>
    <mergeCell ref="AU63:AV63"/>
    <mergeCell ref="AY63:AZ63"/>
    <mergeCell ref="BC63:BD63"/>
    <mergeCell ref="W63:X63"/>
    <mergeCell ref="AA63:AB63"/>
    <mergeCell ref="AE63:AF63"/>
    <mergeCell ref="AI63:AJ63"/>
    <mergeCell ref="AM63:AN63"/>
    <mergeCell ref="AQ63:AR63"/>
    <mergeCell ref="J6:J7"/>
    <mergeCell ref="I6:I7"/>
    <mergeCell ref="AM6:AP6"/>
    <mergeCell ref="S6:V6"/>
    <mergeCell ref="AI6:AL6"/>
    <mergeCell ref="AE6:AH6"/>
  </mergeCells>
  <phoneticPr fontId="6" type="noConversion"/>
  <conditionalFormatting sqref="AU43:AX43 BD8:BJ61 AV8:AX61 X8:Z61 P8:R61 AB8:AD61 AJ8:AL61 AN8:AP61 AR8:AT61 L8:N61 T8:V61 AZ8:BB61 AF8:AH61">
    <cfRule type="containsText" dxfId="340" priority="608" operator="containsText" text="E">
      <formula>NOT(ISERROR(SEARCH("E",L8)))</formula>
    </cfRule>
  </conditionalFormatting>
  <conditionalFormatting sqref="O63 S63 W63 AA63 AE63 AI63 AM63 AQ63 AU63 AY63 BC63 AU8:AU61 AE8:AE61 AY8:AY61 K8:K61 O8:O61 S8:S61 W8:W61 AA8:AA61 AI8:AI61 AM8:AM61 AQ8:AQ61 BC8:BC61">
    <cfRule type="containsText" dxfId="339" priority="593" operator="containsText" text="P">
      <formula>NOT(ISERROR(SEARCH("P",K8)))</formula>
    </cfRule>
  </conditionalFormatting>
  <conditionalFormatting sqref="BF28">
    <cfRule type="containsText" dxfId="338" priority="564" operator="containsText" text="E">
      <formula>NOT(ISERROR(SEARCH("E",BF28)))</formula>
    </cfRule>
  </conditionalFormatting>
  <conditionalFormatting sqref="BF42">
    <cfRule type="containsText" dxfId="337" priority="559" operator="containsText" text="E">
      <formula>NOT(ISERROR(SEARCH("E",BF42)))</formula>
    </cfRule>
  </conditionalFormatting>
  <conditionalFormatting sqref="BF57:BF59">
    <cfRule type="containsText" dxfId="336" priority="549" operator="containsText" text="E">
      <formula>NOT(ISERROR(SEARCH("E",BF57)))</formula>
    </cfRule>
  </conditionalFormatting>
  <conditionalFormatting sqref="O62:R62">
    <cfRule type="containsText" dxfId="335" priority="536" operator="containsText" text="P">
      <formula>NOT(ISERROR(SEARCH("P",O62)))</formula>
    </cfRule>
  </conditionalFormatting>
  <conditionalFormatting sqref="S62:V62">
    <cfRule type="containsText" dxfId="334" priority="535" operator="containsText" text="P">
      <formula>NOT(ISERROR(SEARCH("P",S62)))</formula>
    </cfRule>
  </conditionalFormatting>
  <conditionalFormatting sqref="W62:Z62">
    <cfRule type="containsText" dxfId="333" priority="534" operator="containsText" text="P">
      <formula>NOT(ISERROR(SEARCH("P",W62)))</formula>
    </cfRule>
  </conditionalFormatting>
  <conditionalFormatting sqref="AA62:AD62">
    <cfRule type="containsText" dxfId="332" priority="533" operator="containsText" text="P">
      <formula>NOT(ISERROR(SEARCH("P",AA62)))</formula>
    </cfRule>
  </conditionalFormatting>
  <conditionalFormatting sqref="AE62:AH62">
    <cfRule type="containsText" dxfId="331" priority="532" operator="containsText" text="P">
      <formula>NOT(ISERROR(SEARCH("P",AE62)))</formula>
    </cfRule>
  </conditionalFormatting>
  <conditionalFormatting sqref="AI62:AL62">
    <cfRule type="containsText" dxfId="330" priority="531" operator="containsText" text="P">
      <formula>NOT(ISERROR(SEARCH("P",AI62)))</formula>
    </cfRule>
  </conditionalFormatting>
  <conditionalFormatting sqref="AM62:AP62">
    <cfRule type="containsText" dxfId="329" priority="530" operator="containsText" text="P">
      <formula>NOT(ISERROR(SEARCH("P",AM62)))</formula>
    </cfRule>
  </conditionalFormatting>
  <conditionalFormatting sqref="AQ62">
    <cfRule type="containsText" dxfId="328" priority="529" operator="containsText" text="P">
      <formula>NOT(ISERROR(SEARCH("P",AQ62)))</formula>
    </cfRule>
  </conditionalFormatting>
  <conditionalFormatting sqref="AU62">
    <cfRule type="containsText" dxfId="327" priority="528" operator="containsText" text="P">
      <formula>NOT(ISERROR(SEARCH("P",AU62)))</formula>
    </cfRule>
  </conditionalFormatting>
  <conditionalFormatting sqref="AY62">
    <cfRule type="containsText" dxfId="326" priority="527" operator="containsText" text="P">
      <formula>NOT(ISERROR(SEARCH("P",AY62)))</formula>
    </cfRule>
  </conditionalFormatting>
  <conditionalFormatting sqref="BC62">
    <cfRule type="containsText" dxfId="325" priority="526" operator="containsText" text="P">
      <formula>NOT(ISERROR(SEARCH("P",BC62)))</formula>
    </cfRule>
  </conditionalFormatting>
  <conditionalFormatting sqref="AZ58">
    <cfRule type="containsText" dxfId="324" priority="240" operator="containsText" text="E">
      <formula>NOT(ISERROR(SEARCH("E",AZ58)))</formula>
    </cfRule>
  </conditionalFormatting>
  <conditionalFormatting sqref="L62">
    <cfRule type="containsText" dxfId="323" priority="521" operator="containsText" text="P">
      <formula>NOT(ISERROR(SEARCH("P",L62)))</formula>
    </cfRule>
  </conditionalFormatting>
  <conditionalFormatting sqref="T58">
    <cfRule type="containsText" dxfId="322" priority="237" operator="containsText" text="E">
      <formula>NOT(ISERROR(SEARCH("E",T58)))</formula>
    </cfRule>
  </conditionalFormatting>
  <conditionalFormatting sqref="AB58">
    <cfRule type="containsText" dxfId="321" priority="236" operator="containsText" text="E">
      <formula>NOT(ISERROR(SEARCH("E",AB58)))</formula>
    </cfRule>
  </conditionalFormatting>
  <conditionalFormatting sqref="AJ58">
    <cfRule type="containsText" dxfId="320" priority="235" operator="containsText" text="E">
      <formula>NOT(ISERROR(SEARCH("E",AJ58)))</formula>
    </cfRule>
  </conditionalFormatting>
  <conditionalFormatting sqref="AN58">
    <cfRule type="containsText" dxfId="319" priority="234" operator="containsText" text="E">
      <formula>NOT(ISERROR(SEARCH("E",AN58)))</formula>
    </cfRule>
  </conditionalFormatting>
  <conditionalFormatting sqref="AR62:AT62">
    <cfRule type="containsText" dxfId="318" priority="499" operator="containsText" text="P">
      <formula>NOT(ISERROR(SEARCH("P",AR62)))</formula>
    </cfRule>
  </conditionalFormatting>
  <conditionalFormatting sqref="AV62:AX62">
    <cfRule type="containsText" dxfId="317" priority="498" operator="containsText" text="P">
      <formula>NOT(ISERROR(SEARCH("P",AV62)))</formula>
    </cfRule>
  </conditionalFormatting>
  <conditionalFormatting sqref="AZ62:BB62">
    <cfRule type="containsText" dxfId="316" priority="497" operator="containsText" text="P">
      <formula>NOT(ISERROR(SEARCH("P",AZ62)))</formula>
    </cfRule>
  </conditionalFormatting>
  <conditionalFormatting sqref="BD62:BF62">
    <cfRule type="containsText" dxfId="315" priority="496" operator="containsText" text="P">
      <formula>NOT(ISERROR(SEARCH("P",BD62)))</formula>
    </cfRule>
  </conditionalFormatting>
  <conditionalFormatting sqref="BD52:BE52 AV52:AX52 AK52:AL52 X52:Z52 AC52:AD52 Y59 BD39:BE39 BE37 BD36:BE36 BD19:BE20 V36 AJ24:AL25 AX27 T52:V52 L52:N52 P24:R27 T24:V27 T37:V37 AB36:AD37 AB19:AD20 AF19:AH20 AF36:AH37 AG52:AH52 AJ36:AL37 AN19:AP20 AN24:AP27 AN36:AP37 AS52:AT52 AZ19:BB20 BD8:BE8 AV8:AX8 X8:Z8 P8:R8 AB8:AD8 AK8:AL8 AO8:AP8 AR8:AT8 L8:N8 AV19:AX20 X19:Z20 P19:R20 AR19:AT20 L19:N20 AV36:AX37 AR36:AT37 X36:Z37 P36:R37 L36:N37 P44:R44 BD59:BE59 T59 AN59 L23:N27 AR23:AT27 X23:Z27 AV23:AX26 AZ23:BB27 AF23:AH27 AB23:AD27 BD23:BE27 L39:N39 P39:R39 X39:Z39 AR39:AT39 AV39:AX39 AN39:AP39 AJ39:AL39 AF39:AH39 AB39:AD39 T39:V39 P46:R52 BD61:BE61">
    <cfRule type="containsText" dxfId="314" priority="493" operator="containsText" text="E">
      <formula>NOT(ISERROR(SEARCH("E",L8)))</formula>
    </cfRule>
  </conditionalFormatting>
  <conditionalFormatting sqref="AQ52 AE52 K52 AY52 AU52 AM52 AI52 AA52 BC52 BC39 AY39 BC36 K26:K27 O19:O20 S24:S27 AI25:AI27 S37 O44 AE37 O24:O27 O36 AQ23:AQ27 AU8 AE8 AY8 K8 O8 S8 W8 AA8 AI8 AM8 AQ8 BC8 K19:K20 BC19:BC20 AI23 S19 AY19 AY23:AY27 AU19:AU20 W20 AA23:AA27 AE19:AE20 AM19:AM20 K36:K37 W36:W37 AA36:AA37 AM36:AM37 AI36:AI37 AQ37 AU36:AU37 O39 S52 W52 AM23:AM27 AE23:AE27 W23:W27 AU23:AU26 BC23:BC27 K23:K24 AU39 AQ39 AI39 AM39 AA39 W39 K39 AE39 S39 O46:O52">
    <cfRule type="containsText" dxfId="313" priority="492" operator="containsText" text="P">
      <formula>NOT(ISERROR(SEARCH("P",K8)))</formula>
    </cfRule>
  </conditionalFormatting>
  <conditionalFormatting sqref="BD28:BE28">
    <cfRule type="containsText" dxfId="312" priority="491" operator="containsText" text="E">
      <formula>NOT(ISERROR(SEARCH("E",BD28)))</formula>
    </cfRule>
  </conditionalFormatting>
  <conditionalFormatting sqref="BD57:BE57">
    <cfRule type="containsText" dxfId="311" priority="489" operator="containsText" text="E">
      <formula>NOT(ISERROR(SEARCH("E",BD57)))</formula>
    </cfRule>
  </conditionalFormatting>
  <conditionalFormatting sqref="T20:U20 AJ27:AL27 AZ36:BB37 T19:V19 U8:V8 AZ8:BB8 AF8:AH8 AZ39:BB39">
    <cfRule type="containsText" dxfId="310" priority="488" operator="containsText" text="E">
      <formula>NOT(ISERROR(SEARCH("E",T8)))</formula>
    </cfRule>
  </conditionalFormatting>
  <conditionalFormatting sqref="Q59:R59 U59:V59 AB59:AD59 AR59:AT59 AV59:AX59 AJ59:AL59 AZ59:BB59 AF59:AH59 L59:N59">
    <cfRule type="containsText" dxfId="309" priority="473" operator="containsText" text="E">
      <formula>NOT(ISERROR(SEARCH("E",L59)))</formula>
    </cfRule>
  </conditionalFormatting>
  <conditionalFormatting sqref="BB28 X28:Z28 T28 P28:R28 AC28:AD28 AR28:AT28 AV28:AX28 AF28:AH28 L28:N28 AP28">
    <cfRule type="containsText" dxfId="308" priority="481" operator="containsText" text="E">
      <formula>NOT(ISERROR(SEARCH("E",L28)))</formula>
    </cfRule>
  </conditionalFormatting>
  <conditionalFormatting sqref="O28 W28 AI28 AM28 AU28 K28 BC28 AE28">
    <cfRule type="containsText" dxfId="307" priority="480" operator="containsText" text="P">
      <formula>NOT(ISERROR(SEARCH("P",K28)))</formula>
    </cfRule>
  </conditionalFormatting>
  <conditionalFormatting sqref="X42:Z42 AK42:AL42 Q42:R42 AB42:AD42 AR42:AT42 AF42:AH42 L42:N42 AN42:AP42">
    <cfRule type="containsText" dxfId="306" priority="479" operator="containsText" text="E">
      <formula>NOT(ISERROR(SEARCH("E",L42)))</formula>
    </cfRule>
  </conditionalFormatting>
  <conditionalFormatting sqref="AQ42 S42 W42 AA42 AM42 AU42 K42 BC42 AE42">
    <cfRule type="containsText" dxfId="305" priority="478" operator="containsText" text="P">
      <formula>NOT(ISERROR(SEARCH("P",K42)))</formula>
    </cfRule>
  </conditionalFormatting>
  <conditionalFormatting sqref="AJ44:AL44 T44:V44 AZ44:BB44 AW44:AX44 AW46:AX51 AZ46:BB51 T46:V51 AJ46:AL51">
    <cfRule type="containsText" dxfId="304" priority="477" operator="containsText" text="E">
      <formula>NOT(ISERROR(SEARCH("E",T44)))</formula>
    </cfRule>
  </conditionalFormatting>
  <conditionalFormatting sqref="AU44 AU46:AU51">
    <cfRule type="containsText" dxfId="303" priority="476" operator="containsText" text="P">
      <formula>NOT(ISERROR(SEARCH("P",AU44)))</formula>
    </cfRule>
  </conditionalFormatting>
  <conditionalFormatting sqref="AF57:AH57 L57:N57 Z59 BA57:BB57 X57:Z57 Q57:R57 U57:V57 AK57:AL57 AR57:AT57">
    <cfRule type="containsText" dxfId="302" priority="475" operator="containsText" text="E">
      <formula>NOT(ISERROR(SEARCH("E",L57)))</formula>
    </cfRule>
  </conditionalFormatting>
  <conditionalFormatting sqref="AQ57 O57 S57 W57 AA57 AI57 AU57 AY57 K57 BC57 AE57 AM57">
    <cfRule type="containsText" dxfId="301" priority="474" operator="containsText" text="P">
      <formula>NOT(ISERROR(SEARCH("P",K57)))</formula>
    </cfRule>
  </conditionalFormatting>
  <conditionalFormatting sqref="S59 AY59 AE59 AM59">
    <cfRule type="containsText" dxfId="300" priority="472" operator="containsText" text="P">
      <formula>NOT(ISERROR(SEARCH("P",S59)))</formula>
    </cfRule>
  </conditionalFormatting>
  <conditionalFormatting sqref="U42:V42">
    <cfRule type="containsText" dxfId="299" priority="471" operator="containsText" text="E">
      <formula>NOT(ISERROR(SEARCH("E",U42)))</formula>
    </cfRule>
  </conditionalFormatting>
  <conditionalFormatting sqref="T42">
    <cfRule type="containsText" dxfId="298" priority="395" operator="containsText" text="E">
      <formula>NOT(ISERROR(SEARCH("E",T42)))</formula>
    </cfRule>
  </conditionalFormatting>
  <conditionalFormatting sqref="AO28">
    <cfRule type="containsText" dxfId="297" priority="468" operator="containsText" text="E">
      <formula>NOT(ISERROR(SEARCH("E",AO28)))</formula>
    </cfRule>
  </conditionalFormatting>
  <conditionalFormatting sqref="T36">
    <cfRule type="containsText" dxfId="296" priority="449" operator="containsText" text="E">
      <formula>NOT(ISERROR(SEARCH("E",T36)))</formula>
    </cfRule>
  </conditionalFormatting>
  <conditionalFormatting sqref="U28:V28">
    <cfRule type="containsText" dxfId="295" priority="466" operator="containsText" text="E">
      <formula>NOT(ISERROR(SEARCH("E",U28)))</formula>
    </cfRule>
  </conditionalFormatting>
  <conditionalFormatting sqref="AW57:AX57">
    <cfRule type="containsText" dxfId="294" priority="465" operator="containsText" text="E">
      <formula>NOT(ISERROR(SEARCH("E",AW57)))</formula>
    </cfRule>
  </conditionalFormatting>
  <conditionalFormatting sqref="P59">
    <cfRule type="containsText" dxfId="293" priority="397" operator="containsText" text="E">
      <formula>NOT(ISERROR(SEARCH("E",P59)))</formula>
    </cfRule>
  </conditionalFormatting>
  <conditionalFormatting sqref="BC37">
    <cfRule type="containsText" dxfId="292" priority="461" operator="containsText" text="P">
      <formula>NOT(ISERROR(SEARCH("P",BC37)))</formula>
    </cfRule>
  </conditionalFormatting>
  <conditionalFormatting sqref="BD37">
    <cfRule type="containsText" dxfId="291" priority="460" operator="containsText" text="E">
      <formula>NOT(ISERROR(SEARCH("E",BD37)))</formula>
    </cfRule>
  </conditionalFormatting>
  <conditionalFormatting sqref="U23:V23">
    <cfRule type="containsText" dxfId="290" priority="406" operator="containsText" text="E">
      <formula>NOT(ISERROR(SEARCH("E",U23)))</formula>
    </cfRule>
  </conditionalFormatting>
  <conditionalFormatting sqref="BA28">
    <cfRule type="containsText" dxfId="289" priority="451" operator="containsText" text="E">
      <formula>NOT(ISERROR(SEARCH("E",BA28)))</formula>
    </cfRule>
  </conditionalFormatting>
  <conditionalFormatting sqref="AZ42:BB42">
    <cfRule type="containsText" dxfId="288" priority="443" operator="containsText" text="E">
      <formula>NOT(ISERROR(SEARCH("E",AZ42)))</formula>
    </cfRule>
  </conditionalFormatting>
  <conditionalFormatting sqref="U36">
    <cfRule type="containsText" dxfId="287" priority="448" operator="containsText" text="P">
      <formula>NOT(ISERROR(SEARCH("P",U36)))</formula>
    </cfRule>
  </conditionalFormatting>
  <conditionalFormatting sqref="AV27:AW27">
    <cfRule type="containsText" dxfId="286" priority="447" operator="containsText" text="E">
      <formula>NOT(ISERROR(SEARCH("E",AV27)))</formula>
    </cfRule>
  </conditionalFormatting>
  <conditionalFormatting sqref="AN28">
    <cfRule type="containsText" dxfId="285" priority="446" operator="containsText" text="E">
      <formula>NOT(ISERROR(SEARCH("E",AN28)))</formula>
    </cfRule>
  </conditionalFormatting>
  <conditionalFormatting sqref="AZ28">
    <cfRule type="containsText" dxfId="284" priority="445" operator="containsText" text="E">
      <formula>NOT(ISERROR(SEARCH("E",AZ28)))</formula>
    </cfRule>
  </conditionalFormatting>
  <conditionalFormatting sqref="AV42:AX42">
    <cfRule type="containsText" dxfId="283" priority="444" operator="containsText" text="E">
      <formula>NOT(ISERROR(SEARCH("E",AV42)))</formula>
    </cfRule>
  </conditionalFormatting>
  <conditionalFormatting sqref="BD42:BE42">
    <cfRule type="containsText" dxfId="282" priority="442" operator="containsText" text="E">
      <formula>NOT(ISERROR(SEARCH("E",BD42)))</formula>
    </cfRule>
  </conditionalFormatting>
  <conditionalFormatting sqref="AV44 AV46:AV51">
    <cfRule type="containsText" dxfId="281" priority="441" operator="containsText" text="E">
      <formula>NOT(ISERROR(SEARCH("E",AV44)))</formula>
    </cfRule>
  </conditionalFormatting>
  <conditionalFormatting sqref="AV57">
    <cfRule type="containsText" dxfId="280" priority="439" operator="containsText" text="E">
      <formula>NOT(ISERROR(SEARCH("E",AV57)))</formula>
    </cfRule>
  </conditionalFormatting>
  <conditionalFormatting sqref="AZ57">
    <cfRule type="containsText" dxfId="279" priority="438" operator="containsText" text="E">
      <formula>NOT(ISERROR(SEARCH("E",AZ57)))</formula>
    </cfRule>
  </conditionalFormatting>
  <conditionalFormatting sqref="AB52">
    <cfRule type="containsText" dxfId="278" priority="382" operator="containsText" text="E">
      <formula>NOT(ISERROR(SEARCH("E",AB52)))</formula>
    </cfRule>
  </conditionalFormatting>
  <conditionalFormatting sqref="X59">
    <cfRule type="containsText" dxfId="277" priority="436" operator="containsText" text="E">
      <formula>NOT(ISERROR(SEARCH("E",X59)))</formula>
    </cfRule>
  </conditionalFormatting>
  <conditionalFormatting sqref="AY27">
    <cfRule type="containsText" dxfId="276" priority="432" operator="containsText" text="P">
      <formula>NOT(ISERROR(SEARCH("P",AY27)))</formula>
    </cfRule>
  </conditionalFormatting>
  <conditionalFormatting sqref="AY37">
    <cfRule type="containsText" dxfId="275" priority="431" operator="containsText" text="P">
      <formula>NOT(ISERROR(SEARCH("P",AY37)))</formula>
    </cfRule>
  </conditionalFormatting>
  <conditionalFormatting sqref="AI24">
    <cfRule type="containsText" dxfId="274" priority="430" operator="containsText" text="E">
      <formula>NOT(ISERROR(SEARCH("E",AI24)))</formula>
    </cfRule>
  </conditionalFormatting>
  <conditionalFormatting sqref="O44 O46:O51">
    <cfRule type="containsText" dxfId="273" priority="426" operator="containsText" text="P">
      <formula>NOT(ISERROR(SEARCH("P",O44)))</formula>
    </cfRule>
  </conditionalFormatting>
  <conditionalFormatting sqref="S28">
    <cfRule type="containsText" dxfId="272" priority="429" operator="containsText" text="E">
      <formula>NOT(ISERROR(SEARCH("E",S28)))</formula>
    </cfRule>
  </conditionalFormatting>
  <conditionalFormatting sqref="S36">
    <cfRule type="containsText" dxfId="271" priority="428" operator="containsText" text="E">
      <formula>NOT(ISERROR(SEARCH("E",S36)))</formula>
    </cfRule>
  </conditionalFormatting>
  <conditionalFormatting sqref="P44 P46:P51">
    <cfRule type="containsText" dxfId="270" priority="427" operator="containsText" text="E">
      <formula>NOT(ISERROR(SEARCH("E",P44)))</formula>
    </cfRule>
  </conditionalFormatting>
  <conditionalFormatting sqref="P52">
    <cfRule type="containsText" dxfId="269" priority="425" operator="containsText" text="E">
      <formula>NOT(ISERROR(SEARCH("E",P52)))</formula>
    </cfRule>
  </conditionalFormatting>
  <conditionalFormatting sqref="T52">
    <cfRule type="containsText" dxfId="268" priority="424" operator="containsText" text="E">
      <formula>NOT(ISERROR(SEARCH("E",T52)))</formula>
    </cfRule>
  </conditionalFormatting>
  <conditionalFormatting sqref="AK19:AL19">
    <cfRule type="containsText" dxfId="267" priority="361" operator="containsText" text="E">
      <formula>NOT(ISERROR(SEARCH("E",AK19)))</formula>
    </cfRule>
  </conditionalFormatting>
  <conditionalFormatting sqref="AJ19">
    <cfRule type="containsText" dxfId="266" priority="360" operator="containsText" text="E">
      <formula>NOT(ISERROR(SEARCH("E",AJ19)))</formula>
    </cfRule>
  </conditionalFormatting>
  <conditionalFormatting sqref="AK20:AL20">
    <cfRule type="containsText" dxfId="265" priority="359" operator="containsText" text="E">
      <formula>NOT(ISERROR(SEARCH("E",AK20)))</formula>
    </cfRule>
  </conditionalFormatting>
  <conditionalFormatting sqref="AQ20">
    <cfRule type="containsText" dxfId="264" priority="390" operator="containsText" text="E">
      <formula>NOT(ISERROR(SEARCH("E",AQ20)))</formula>
    </cfRule>
  </conditionalFormatting>
  <conditionalFormatting sqref="P57">
    <cfRule type="containsText" dxfId="263" priority="414" operator="containsText" text="E">
      <formula>NOT(ISERROR(SEARCH("E",P57)))</formula>
    </cfRule>
  </conditionalFormatting>
  <conditionalFormatting sqref="P57">
    <cfRule type="containsText" dxfId="262" priority="413" operator="containsText" text="E">
      <formula>NOT(ISERROR(SEARCH("E",P57)))</formula>
    </cfRule>
  </conditionalFormatting>
  <conditionalFormatting sqref="T8">
    <cfRule type="containsText" dxfId="261" priority="411" operator="containsText" text="E">
      <formula>NOT(ISERROR(SEARCH("E",T8)))</formula>
    </cfRule>
  </conditionalFormatting>
  <conditionalFormatting sqref="Q23:R23">
    <cfRule type="containsText" dxfId="260" priority="408" operator="containsText" text="E">
      <formula>NOT(ISERROR(SEARCH("E",Q23)))</formula>
    </cfRule>
  </conditionalFormatting>
  <conditionalFormatting sqref="O23">
    <cfRule type="containsText" dxfId="259" priority="407" operator="containsText" text="P">
      <formula>NOT(ISERROR(SEARCH("P",O23)))</formula>
    </cfRule>
  </conditionalFormatting>
  <conditionalFormatting sqref="S23">
    <cfRule type="containsText" dxfId="258" priority="405" operator="containsText" text="P">
      <formula>NOT(ISERROR(SEARCH("P",S23)))</formula>
    </cfRule>
  </conditionalFormatting>
  <conditionalFormatting sqref="T57">
    <cfRule type="containsText" dxfId="257" priority="398" operator="containsText" text="E">
      <formula>NOT(ISERROR(SEARCH("E",T57)))</formula>
    </cfRule>
  </conditionalFormatting>
  <conditionalFormatting sqref="T57">
    <cfRule type="containsText" dxfId="256" priority="399" operator="containsText" text="E">
      <formula>NOT(ISERROR(SEARCH("E",T57)))</formula>
    </cfRule>
  </conditionalFormatting>
  <conditionalFormatting sqref="AN8">
    <cfRule type="containsText" dxfId="255" priority="335" operator="containsText" text="E">
      <formula>NOT(ISERROR(SEARCH("E",AN8)))</formula>
    </cfRule>
  </conditionalFormatting>
  <conditionalFormatting sqref="P59">
    <cfRule type="containsText" dxfId="254" priority="396" operator="containsText" text="E">
      <formula>NOT(ISERROR(SEARCH("E",P59)))</formula>
    </cfRule>
  </conditionalFormatting>
  <conditionalFormatting sqref="AN23">
    <cfRule type="containsText" dxfId="253" priority="328" operator="containsText" text="E">
      <formula>NOT(ISERROR(SEARCH("E",AN23)))</formula>
    </cfRule>
  </conditionalFormatting>
  <conditionalFormatting sqref="AJ28">
    <cfRule type="containsText" dxfId="252" priority="350" operator="containsText" text="E">
      <formula>NOT(ISERROR(SEARCH("E",AJ28)))</formula>
    </cfRule>
  </conditionalFormatting>
  <conditionalFormatting sqref="AB57">
    <cfRule type="containsText" dxfId="251" priority="385" operator="containsText" text="E">
      <formula>NOT(ISERROR(SEARCH("E",AB57)))</formula>
    </cfRule>
  </conditionalFormatting>
  <conditionalFormatting sqref="AC57">
    <cfRule type="containsText" dxfId="250" priority="384" operator="containsText" text="E">
      <formula>NOT(ISERROR(SEARCH("E",AC57)))</formula>
    </cfRule>
  </conditionalFormatting>
  <conditionalFormatting sqref="AF52">
    <cfRule type="containsText" dxfId="249" priority="373" operator="containsText" text="E">
      <formula>NOT(ISERROR(SEARCH("E",AF52)))</formula>
    </cfRule>
  </conditionalFormatting>
  <conditionalFormatting sqref="AQ28">
    <cfRule type="containsText" dxfId="248" priority="376" operator="containsText" text="E">
      <formula>NOT(ISERROR(SEARCH("E",AQ28)))</formula>
    </cfRule>
  </conditionalFormatting>
  <conditionalFormatting sqref="AJ8">
    <cfRule type="containsText" dxfId="247" priority="367" operator="containsText" text="E">
      <formula>NOT(ISERROR(SEARCH("E",AJ8)))</formula>
    </cfRule>
  </conditionalFormatting>
  <conditionalFormatting sqref="AK23:AL23">
    <cfRule type="containsText" dxfId="246" priority="355" operator="containsText" text="E">
      <formula>NOT(ISERROR(SEARCH("E",AK23)))</formula>
    </cfRule>
  </conditionalFormatting>
  <conditionalFormatting sqref="AJ20">
    <cfRule type="containsText" dxfId="245" priority="358" operator="containsText" text="E">
      <formula>NOT(ISERROR(SEARCH("E",AJ20)))</formula>
    </cfRule>
  </conditionalFormatting>
  <conditionalFormatting sqref="AJ23">
    <cfRule type="containsText" dxfId="244" priority="354" operator="containsText" text="E">
      <formula>NOT(ISERROR(SEARCH("E",AJ23)))</formula>
    </cfRule>
  </conditionalFormatting>
  <conditionalFormatting sqref="AK26:AL26">
    <cfRule type="containsText" dxfId="243" priority="353" operator="containsText" text="E">
      <formula>NOT(ISERROR(SEARCH("E",AK26)))</formula>
    </cfRule>
  </conditionalFormatting>
  <conditionalFormatting sqref="AJ26">
    <cfRule type="containsText" dxfId="242" priority="352" operator="containsText" text="E">
      <formula>NOT(ISERROR(SEARCH("E",AJ26)))</formula>
    </cfRule>
  </conditionalFormatting>
  <conditionalFormatting sqref="AK28:AL28">
    <cfRule type="containsText" dxfId="241" priority="351" operator="containsText" text="E">
      <formula>NOT(ISERROR(SEARCH("E",AK28)))</formula>
    </cfRule>
  </conditionalFormatting>
  <conditionalFormatting sqref="AJ42">
    <cfRule type="containsText" dxfId="240" priority="347" operator="containsText" text="E">
      <formula>NOT(ISERROR(SEARCH("E",AJ42)))</formula>
    </cfRule>
  </conditionalFormatting>
  <conditionalFormatting sqref="AJ52">
    <cfRule type="containsText" dxfId="239" priority="344" operator="containsText" text="E">
      <formula>NOT(ISERROR(SEARCH("E",AJ52)))</formula>
    </cfRule>
  </conditionalFormatting>
  <conditionalFormatting sqref="AZ52:BB52">
    <cfRule type="containsText" dxfId="238" priority="304" operator="containsText" text="E">
      <formula>NOT(ISERROR(SEARCH("E",AZ52)))</formula>
    </cfRule>
  </conditionalFormatting>
  <conditionalFormatting sqref="AJ57">
    <cfRule type="containsText" dxfId="237" priority="337" operator="containsText" text="E">
      <formula>NOT(ISERROR(SEARCH("E",AJ57)))</formula>
    </cfRule>
  </conditionalFormatting>
  <conditionalFormatting sqref="AN57">
    <cfRule type="containsText" dxfId="236" priority="318" operator="containsText" text="E">
      <formula>NOT(ISERROR(SEARCH("E",AN57)))</formula>
    </cfRule>
  </conditionalFormatting>
  <conditionalFormatting sqref="BF12">
    <cfRule type="containsText" dxfId="235" priority="184" operator="containsText" text="E">
      <formula>NOT(ISERROR(SEARCH("E",BF12)))</formula>
    </cfRule>
  </conditionalFormatting>
  <conditionalFormatting sqref="AO59:AP59">
    <cfRule type="containsText" dxfId="234" priority="316" operator="containsText" text="E">
      <formula>NOT(ISERROR(SEARCH("E",AO59)))</formula>
    </cfRule>
  </conditionalFormatting>
  <conditionalFormatting sqref="AO52:AP52">
    <cfRule type="containsText" dxfId="233" priority="325" operator="containsText" text="E">
      <formula>NOT(ISERROR(SEARCH("E",AO52)))</formula>
    </cfRule>
  </conditionalFormatting>
  <conditionalFormatting sqref="P58:R58 AC58:AD58 AV58 AF58:AH58 L58:N58 BA58:BB58 X58:Z58 U58:V58 AK58:AL58 AO58:AP58 AR58:AT58">
    <cfRule type="containsText" dxfId="232" priority="243" operator="containsText" text="E">
      <formula>NOT(ISERROR(SEARCH("E",L58)))</formula>
    </cfRule>
  </conditionalFormatting>
  <conditionalFormatting sqref="AO23:AP23">
    <cfRule type="containsText" dxfId="231" priority="329" operator="containsText" text="E">
      <formula>NOT(ISERROR(SEARCH("E",AO23)))</formula>
    </cfRule>
  </conditionalFormatting>
  <conditionalFormatting sqref="AN11">
    <cfRule type="containsText" dxfId="230" priority="185" operator="containsText" text="E">
      <formula>NOT(ISERROR(SEARCH("E",AN11)))</formula>
    </cfRule>
  </conditionalFormatting>
  <conditionalFormatting sqref="AN52">
    <cfRule type="containsText" dxfId="229" priority="324" operator="containsText" text="E">
      <formula>NOT(ISERROR(SEARCH("E",AN52)))</formula>
    </cfRule>
  </conditionalFormatting>
  <conditionalFormatting sqref="AO57:AP57">
    <cfRule type="containsText" dxfId="228" priority="319" operator="containsText" text="E">
      <formula>NOT(ISERROR(SEARCH("E",AO57)))</formula>
    </cfRule>
  </conditionalFormatting>
  <conditionalFormatting sqref="AR52">
    <cfRule type="containsText" dxfId="227" priority="315" operator="containsText" text="E">
      <formula>NOT(ISERROR(SEARCH("E",AR52)))</formula>
    </cfRule>
  </conditionalFormatting>
  <conditionalFormatting sqref="AI20">
    <cfRule type="containsText" dxfId="226" priority="275" operator="containsText" text="E">
      <formula>NOT(ISERROR(SEARCH("E",AI20)))</formula>
    </cfRule>
  </conditionalFormatting>
  <conditionalFormatting sqref="P23">
    <cfRule type="containsText" dxfId="225" priority="299" operator="containsText" text="E">
      <formula>NOT(ISERROR(SEARCH("E",P23)))</formula>
    </cfRule>
  </conditionalFormatting>
  <conditionalFormatting sqref="T23">
    <cfRule type="containsText" dxfId="224" priority="298" operator="containsText" text="E">
      <formula>NOT(ISERROR(SEARCH("E",T23)))</formula>
    </cfRule>
  </conditionalFormatting>
  <conditionalFormatting sqref="AB28">
    <cfRule type="containsText" dxfId="223" priority="297" operator="containsText" text="E">
      <formula>NOT(ISERROR(SEARCH("E",AB28)))</formula>
    </cfRule>
  </conditionalFormatting>
  <conditionalFormatting sqref="AA19">
    <cfRule type="containsText" dxfId="222" priority="278" operator="containsText" text="E">
      <formula>NOT(ISERROR(SEARCH("E",AA19)))</formula>
    </cfRule>
  </conditionalFormatting>
  <conditionalFormatting sqref="S20">
    <cfRule type="containsText" dxfId="221" priority="276" operator="containsText" text="E">
      <formula>NOT(ISERROR(SEARCH("E",S20)))</formula>
    </cfRule>
  </conditionalFormatting>
  <conditionalFormatting sqref="AQ19">
    <cfRule type="containsText" dxfId="220" priority="277" operator="containsText" text="E">
      <formula>NOT(ISERROR(SEARCH("E",AQ19)))</formula>
    </cfRule>
  </conditionalFormatting>
  <conditionalFormatting sqref="AJ10">
    <cfRule type="containsText" dxfId="219" priority="193" operator="containsText" text="E">
      <formula>NOT(ISERROR(SEARCH("E",AJ10)))</formula>
    </cfRule>
  </conditionalFormatting>
  <conditionalFormatting sqref="BF11">
    <cfRule type="containsText" dxfId="218" priority="191" operator="containsText" text="E">
      <formula>NOT(ISERROR(SEARCH("E",BF11)))</formula>
    </cfRule>
  </conditionalFormatting>
  <conditionalFormatting sqref="BD11:BE11 AV11:AX11 X11:Z11 P11:R11 AB11:AD11 AK11:AL11 AO11:AP11 AR11:AT11 L11:N11">
    <cfRule type="containsText" dxfId="217" priority="190" operator="containsText" text="E">
      <formula>NOT(ISERROR(SEARCH("E",L11)))</formula>
    </cfRule>
  </conditionalFormatting>
  <conditionalFormatting sqref="U11:V11 AZ11:BB11 AF11:AH11">
    <cfRule type="containsText" dxfId="216" priority="188" operator="containsText" text="E">
      <formula>NOT(ISERROR(SEARCH("E",U11)))</formula>
    </cfRule>
  </conditionalFormatting>
  <conditionalFormatting sqref="AJ11">
    <cfRule type="containsText" dxfId="215" priority="186" operator="containsText" text="E">
      <formula>NOT(ISERROR(SEARCH("E",AJ11)))</formula>
    </cfRule>
  </conditionalFormatting>
  <conditionalFormatting sqref="T11">
    <cfRule type="containsText" dxfId="214" priority="187" operator="containsText" text="E">
      <formula>NOT(ISERROR(SEARCH("E",T11)))</formula>
    </cfRule>
  </conditionalFormatting>
  <conditionalFormatting sqref="AU13:AU14 AE13:AE14 AY13:AY14 K13:K14 O13:O14 S13:S14 W13:W14 AA13:AA14 AI13:AI14 AM13:AM14 AQ13:AQ14 BC13:BC14">
    <cfRule type="containsText" dxfId="213" priority="175" operator="containsText" text="P">
      <formula>NOT(ISERROR(SEARCH("P",K13)))</formula>
    </cfRule>
  </conditionalFormatting>
  <conditionalFormatting sqref="AI42">
    <cfRule type="containsText" dxfId="212" priority="251" operator="containsText" text="E">
      <formula>NOT(ISERROR(SEARCH("E",AI42)))</formula>
    </cfRule>
  </conditionalFormatting>
  <conditionalFormatting sqref="S44 S46:S51">
    <cfRule type="containsText" dxfId="211" priority="249" operator="containsText" text="P">
      <formula>NOT(ISERROR(SEARCH("P",S44)))</formula>
    </cfRule>
  </conditionalFormatting>
  <conditionalFormatting sqref="S44 S46:S51">
    <cfRule type="containsText" dxfId="210" priority="248" operator="containsText" text="P">
      <formula>NOT(ISERROR(SEARCH("P",S44)))</formula>
    </cfRule>
  </conditionalFormatting>
  <conditionalFormatting sqref="BD58:BE58">
    <cfRule type="containsText" dxfId="209" priority="244" operator="containsText" text="E">
      <formula>NOT(ISERROR(SEARCH("E",BD58)))</formula>
    </cfRule>
  </conditionalFormatting>
  <conditionalFormatting sqref="AQ58 S58 W58 AA58 AI58 AU58 AY58 K58 BC58 AE58 AM58">
    <cfRule type="containsText" dxfId="208" priority="242" operator="containsText" text="P">
      <formula>NOT(ISERROR(SEARCH("P",K58)))</formula>
    </cfRule>
  </conditionalFormatting>
  <conditionalFormatting sqref="AW58:AX58">
    <cfRule type="containsText" dxfId="207" priority="241" operator="containsText" text="E">
      <formula>NOT(ISERROR(SEARCH("E",AW58)))</formula>
    </cfRule>
  </conditionalFormatting>
  <conditionalFormatting sqref="O58">
    <cfRule type="containsText" dxfId="206" priority="239" operator="containsText" text="E">
      <formula>NOT(ISERROR(SEARCH("E",O58)))</formula>
    </cfRule>
  </conditionalFormatting>
  <conditionalFormatting sqref="T58">
    <cfRule type="containsText" dxfId="205" priority="238" operator="containsText" text="E">
      <formula>NOT(ISERROR(SEARCH("E",T58)))</formula>
    </cfRule>
  </conditionalFormatting>
  <conditionalFormatting sqref="K59">
    <cfRule type="containsText" dxfId="204" priority="233" operator="containsText" text="P">
      <formula>NOT(ISERROR(SEARCH("P",K59)))</formula>
    </cfRule>
  </conditionalFormatting>
  <conditionalFormatting sqref="O59">
    <cfRule type="containsText" dxfId="203" priority="232" operator="containsText" text="P">
      <formula>NOT(ISERROR(SEARCH("P",O59)))</formula>
    </cfRule>
  </conditionalFormatting>
  <conditionalFormatting sqref="W59">
    <cfRule type="containsText" dxfId="202" priority="231" operator="containsText" text="P">
      <formula>NOT(ISERROR(SEARCH("P",W59)))</formula>
    </cfRule>
  </conditionalFormatting>
  <conditionalFormatting sqref="AA59">
    <cfRule type="containsText" dxfId="201" priority="230" operator="containsText" text="P">
      <formula>NOT(ISERROR(SEARCH("P",AA59)))</formula>
    </cfRule>
  </conditionalFormatting>
  <conditionalFormatting sqref="AI59">
    <cfRule type="containsText" dxfId="200" priority="229" operator="containsText" text="P">
      <formula>NOT(ISERROR(SEARCH("P",AI59)))</formula>
    </cfRule>
  </conditionalFormatting>
  <conditionalFormatting sqref="AQ59">
    <cfRule type="containsText" dxfId="199" priority="228" operator="containsText" text="P">
      <formula>NOT(ISERROR(SEARCH("P",AQ59)))</formula>
    </cfRule>
  </conditionalFormatting>
  <conditionalFormatting sqref="AU59">
    <cfRule type="containsText" dxfId="198" priority="227" operator="containsText" text="P">
      <formula>NOT(ISERROR(SEARCH("P",AU59)))</formula>
    </cfRule>
  </conditionalFormatting>
  <conditionalFormatting sqref="BC59">
    <cfRule type="containsText" dxfId="197" priority="226" operator="containsText" text="P">
      <formula>NOT(ISERROR(SEARCH("P",BC59)))</formula>
    </cfRule>
  </conditionalFormatting>
  <conditionalFormatting sqref="BG62:BH62">
    <cfRule type="containsText" dxfId="196" priority="206" operator="containsText" text="P">
      <formula>NOT(ISERROR(SEARCH("P",BG62)))</formula>
    </cfRule>
  </conditionalFormatting>
  <conditionalFormatting sqref="BF9">
    <cfRule type="containsText" dxfId="195" priority="205" operator="containsText" text="E">
      <formula>NOT(ISERROR(SEARCH("E",BF9)))</formula>
    </cfRule>
  </conditionalFormatting>
  <conditionalFormatting sqref="BK8:BK61">
    <cfRule type="cellIs" dxfId="194" priority="221" operator="greaterThanOrEqual">
      <formula>0.9</formula>
    </cfRule>
  </conditionalFormatting>
  <conditionalFormatting sqref="BK8:BK61">
    <cfRule type="cellIs" dxfId="193" priority="219" operator="lessThanOrEqual">
      <formula>0.599</formula>
    </cfRule>
    <cfRule type="cellIs" dxfId="192" priority="220" operator="between">
      <formula>0.6</formula>
      <formula>0.899</formula>
    </cfRule>
  </conditionalFormatting>
  <conditionalFormatting sqref="BI62:BJ62">
    <cfRule type="containsText" dxfId="191" priority="210" operator="containsText" text="E">
      <formula>NOT(ISERROR(SEARCH("E",BI62)))</formula>
    </cfRule>
  </conditionalFormatting>
  <conditionalFormatting sqref="BG63 BK62">
    <cfRule type="cellIs" dxfId="190" priority="209" operator="greaterThanOrEqual">
      <formula>0.9</formula>
    </cfRule>
  </conditionalFormatting>
  <conditionalFormatting sqref="BG63 BK62">
    <cfRule type="cellIs" dxfId="189" priority="207" operator="lessThanOrEqual">
      <formula>0.599</formula>
    </cfRule>
    <cfRule type="cellIs" dxfId="188" priority="208" operator="between">
      <formula>0.6</formula>
      <formula>0.899</formula>
    </cfRule>
  </conditionalFormatting>
  <conditionalFormatting sqref="BD9:BE9 AV9:AX9 X9:Z9 P9:R9 AB9:AD9 AK9:AL9 AO9:AP9 AR9:AT9 L9:N9">
    <cfRule type="containsText" dxfId="187" priority="204" operator="containsText" text="E">
      <formula>NOT(ISERROR(SEARCH("E",L9)))</formula>
    </cfRule>
  </conditionalFormatting>
  <conditionalFormatting sqref="AU9 AE9 AY9 K9 O9 S9 W9 AA9 AI9 AM9 AQ9 BC9">
    <cfRule type="containsText" dxfId="186" priority="203" operator="containsText" text="P">
      <formula>NOT(ISERROR(SEARCH("P",K9)))</formula>
    </cfRule>
  </conditionalFormatting>
  <conditionalFormatting sqref="U9:V9 AZ9:BB9 AF9:AH9">
    <cfRule type="containsText" dxfId="185" priority="202" operator="containsText" text="E">
      <formula>NOT(ISERROR(SEARCH("E",U9)))</formula>
    </cfRule>
  </conditionalFormatting>
  <conditionalFormatting sqref="T9">
    <cfRule type="containsText" dxfId="184" priority="201" operator="containsText" text="E">
      <formula>NOT(ISERROR(SEARCH("E",T9)))</formula>
    </cfRule>
  </conditionalFormatting>
  <conditionalFormatting sqref="AJ9">
    <cfRule type="containsText" dxfId="183" priority="200" operator="containsText" text="E">
      <formula>NOT(ISERROR(SEARCH("E",AJ9)))</formula>
    </cfRule>
  </conditionalFormatting>
  <conditionalFormatting sqref="AN9">
    <cfRule type="containsText" dxfId="182" priority="199" operator="containsText" text="E">
      <formula>NOT(ISERROR(SEARCH("E",AN9)))</formula>
    </cfRule>
  </conditionalFormatting>
  <conditionalFormatting sqref="BF10">
    <cfRule type="containsText" dxfId="181" priority="198" operator="containsText" text="E">
      <formula>NOT(ISERROR(SEARCH("E",BF10)))</formula>
    </cfRule>
  </conditionalFormatting>
  <conditionalFormatting sqref="BD10:BE10 AV10:AX10 X10:Z10 P10:R10 AB10:AD10 AK10:AL10 AO10:AP10 AR10:AT10 L10:N10">
    <cfRule type="containsText" dxfId="180" priority="197" operator="containsText" text="E">
      <formula>NOT(ISERROR(SEARCH("E",L10)))</formula>
    </cfRule>
  </conditionalFormatting>
  <conditionalFormatting sqref="AU10 AE10 AY10 K10 O10 S10 W10 AA10 AI10 AM10 AQ10 BC10">
    <cfRule type="containsText" dxfId="179" priority="196" operator="containsText" text="P">
      <formula>NOT(ISERROR(SEARCH("P",K10)))</formula>
    </cfRule>
  </conditionalFormatting>
  <conditionalFormatting sqref="U10:V10 AZ10:BB10 AF10:AH10">
    <cfRule type="containsText" dxfId="178" priority="195" operator="containsText" text="E">
      <formula>NOT(ISERROR(SEARCH("E",U10)))</formula>
    </cfRule>
  </conditionalFormatting>
  <conditionalFormatting sqref="T10">
    <cfRule type="containsText" dxfId="177" priority="194" operator="containsText" text="E">
      <formula>NOT(ISERROR(SEARCH("E",T10)))</formula>
    </cfRule>
  </conditionalFormatting>
  <conditionalFormatting sqref="AN10">
    <cfRule type="containsText" dxfId="176" priority="192" operator="containsText" text="E">
      <formula>NOT(ISERROR(SEARCH("E",AN10)))</formula>
    </cfRule>
  </conditionalFormatting>
  <conditionalFormatting sqref="AU11 AE11 AY11 K11 O11 S11 W11 AA11 AI11 AM11 AQ11 BC11">
    <cfRule type="containsText" dxfId="175" priority="189" operator="containsText" text="P">
      <formula>NOT(ISERROR(SEARCH("P",K11)))</formula>
    </cfRule>
  </conditionalFormatting>
  <conditionalFormatting sqref="BD12:BE12 AV12:AX12 X12:Z12 P12:R12 AB12:AD12 AK12:AL12 AO12:AP12 AR12:AT12 L12:N12">
    <cfRule type="containsText" dxfId="174" priority="183" operator="containsText" text="E">
      <formula>NOT(ISERROR(SEARCH("E",L12)))</formula>
    </cfRule>
  </conditionalFormatting>
  <conditionalFormatting sqref="AU12 AE12 AY12 K12 O12 S12 W12 AA12 AI12 AM12 AQ12 BC12">
    <cfRule type="containsText" dxfId="173" priority="182" operator="containsText" text="P">
      <formula>NOT(ISERROR(SEARCH("P",K12)))</formula>
    </cfRule>
  </conditionalFormatting>
  <conditionalFormatting sqref="U12:V12 AZ12:BB12 AF12:AH12">
    <cfRule type="containsText" dxfId="172" priority="181" operator="containsText" text="E">
      <formula>NOT(ISERROR(SEARCH("E",U12)))</formula>
    </cfRule>
  </conditionalFormatting>
  <conditionalFormatting sqref="T12">
    <cfRule type="containsText" dxfId="171" priority="180" operator="containsText" text="E">
      <formula>NOT(ISERROR(SEARCH("E",T12)))</formula>
    </cfRule>
  </conditionalFormatting>
  <conditionalFormatting sqref="AJ12">
    <cfRule type="containsText" dxfId="170" priority="179" operator="containsText" text="E">
      <formula>NOT(ISERROR(SEARCH("E",AJ12)))</formula>
    </cfRule>
  </conditionalFormatting>
  <conditionalFormatting sqref="AN12">
    <cfRule type="containsText" dxfId="169" priority="178" operator="containsText" text="E">
      <formula>NOT(ISERROR(SEARCH("E",AN12)))</formula>
    </cfRule>
  </conditionalFormatting>
  <conditionalFormatting sqref="BF13:BF14">
    <cfRule type="containsText" dxfId="168" priority="177" operator="containsText" text="E">
      <formula>NOT(ISERROR(SEARCH("E",BF13)))</formula>
    </cfRule>
  </conditionalFormatting>
  <conditionalFormatting sqref="BD13:BE14 AV13:AX14 X13:Z14 P13:R14 AB13:AD14 AK13:AL14 AO13:AP14 AR13:AT14 L13:N14">
    <cfRule type="containsText" dxfId="167" priority="176" operator="containsText" text="E">
      <formula>NOT(ISERROR(SEARCH("E",L13)))</formula>
    </cfRule>
  </conditionalFormatting>
  <conditionalFormatting sqref="U13:V14 AZ13:BB14 AF13:AH14">
    <cfRule type="containsText" dxfId="166" priority="174" operator="containsText" text="E">
      <formula>NOT(ISERROR(SEARCH("E",U13)))</formula>
    </cfRule>
  </conditionalFormatting>
  <conditionalFormatting sqref="T13:T14">
    <cfRule type="containsText" dxfId="165" priority="173" operator="containsText" text="E">
      <formula>NOT(ISERROR(SEARCH("E",T13)))</formula>
    </cfRule>
  </conditionalFormatting>
  <conditionalFormatting sqref="AJ13:AJ14">
    <cfRule type="containsText" dxfId="164" priority="172" operator="containsText" text="E">
      <formula>NOT(ISERROR(SEARCH("E",AJ13)))</formula>
    </cfRule>
  </conditionalFormatting>
  <conditionalFormatting sqref="AN13:AN14">
    <cfRule type="containsText" dxfId="163" priority="171" operator="containsText" text="E">
      <formula>NOT(ISERROR(SEARCH("E",AN13)))</formula>
    </cfRule>
  </conditionalFormatting>
  <conditionalFormatting sqref="BF16:BF18">
    <cfRule type="containsText" dxfId="162" priority="170" operator="containsText" text="E">
      <formula>NOT(ISERROR(SEARCH("E",BF16)))</formula>
    </cfRule>
  </conditionalFormatting>
  <conditionalFormatting sqref="BD16:BE18 AV16:AX18 X16:Z18 P16:R18 AB16:AD18 AK16:AL18 AO16:AP18 AR16:AT18 L16:N18">
    <cfRule type="containsText" dxfId="161" priority="169" operator="containsText" text="E">
      <formula>NOT(ISERROR(SEARCH("E",L16)))</formula>
    </cfRule>
  </conditionalFormatting>
  <conditionalFormatting sqref="AU16:AU18 AE16:AE18 AY16:AY18 K16:K18 O16:O18 S16:S18 W16:W18 AA16:AA18 AI16:AI18 AM16:AM18 AQ16:AQ18 BC16:BC18 AY20">
    <cfRule type="containsText" dxfId="160" priority="168" operator="containsText" text="P">
      <formula>NOT(ISERROR(SEARCH("P",K16)))</formula>
    </cfRule>
  </conditionalFormatting>
  <conditionalFormatting sqref="U16:V18 AZ16:BB18 AF16:AH18">
    <cfRule type="containsText" dxfId="159" priority="167" operator="containsText" text="E">
      <formula>NOT(ISERROR(SEARCH("E",U16)))</formula>
    </cfRule>
  </conditionalFormatting>
  <conditionalFormatting sqref="T16:T18">
    <cfRule type="containsText" dxfId="158" priority="166" operator="containsText" text="E">
      <formula>NOT(ISERROR(SEARCH("E",T16)))</formula>
    </cfRule>
  </conditionalFormatting>
  <conditionalFormatting sqref="AJ16:AJ18">
    <cfRule type="containsText" dxfId="157" priority="165" operator="containsText" text="E">
      <formula>NOT(ISERROR(SEARCH("E",AJ16)))</formula>
    </cfRule>
  </conditionalFormatting>
  <conditionalFormatting sqref="AN16:AN18">
    <cfRule type="containsText" dxfId="156" priority="164" operator="containsText" text="E">
      <formula>NOT(ISERROR(SEARCH("E",AN16)))</formula>
    </cfRule>
  </conditionalFormatting>
  <conditionalFormatting sqref="BF21">
    <cfRule type="containsText" dxfId="155" priority="163" operator="containsText" text="E">
      <formula>NOT(ISERROR(SEARCH("E",BF21)))</formula>
    </cfRule>
  </conditionalFormatting>
  <conditionalFormatting sqref="BD21:BE21 AV21:AX21 X21:Z21 P21:R21 AB21:AD21 AK21:AL21 AO21:AP21 AR21:AT21 L21:N21">
    <cfRule type="containsText" dxfId="154" priority="162" operator="containsText" text="E">
      <formula>NOT(ISERROR(SEARCH("E",L21)))</formula>
    </cfRule>
  </conditionalFormatting>
  <conditionalFormatting sqref="AU21 AE21 AY21 K21 O21 S21 W21 AA21 AI21 AM21 AQ21 BC21">
    <cfRule type="containsText" dxfId="153" priority="161" operator="containsText" text="P">
      <formula>NOT(ISERROR(SEARCH("P",K21)))</formula>
    </cfRule>
  </conditionalFormatting>
  <conditionalFormatting sqref="U21:V21 AZ21:BB21 AF21:AH21">
    <cfRule type="containsText" dxfId="152" priority="160" operator="containsText" text="E">
      <formula>NOT(ISERROR(SEARCH("E",U21)))</formula>
    </cfRule>
  </conditionalFormatting>
  <conditionalFormatting sqref="T21">
    <cfRule type="containsText" dxfId="151" priority="159" operator="containsText" text="E">
      <formula>NOT(ISERROR(SEARCH("E",T21)))</formula>
    </cfRule>
  </conditionalFormatting>
  <conditionalFormatting sqref="AJ21">
    <cfRule type="containsText" dxfId="150" priority="158" operator="containsText" text="E">
      <formula>NOT(ISERROR(SEARCH("E",AJ21)))</formula>
    </cfRule>
  </conditionalFormatting>
  <conditionalFormatting sqref="AN21">
    <cfRule type="containsText" dxfId="149" priority="157" operator="containsText" text="E">
      <formula>NOT(ISERROR(SEARCH("E",AN21)))</formula>
    </cfRule>
  </conditionalFormatting>
  <conditionalFormatting sqref="BF22">
    <cfRule type="containsText" dxfId="148" priority="156" operator="containsText" text="E">
      <formula>NOT(ISERROR(SEARCH("E",BF22)))</formula>
    </cfRule>
  </conditionalFormatting>
  <conditionalFormatting sqref="BD22:BE22 AV22:AX22 X22:Z22 P22:R22 AB22:AD22 AK22:AL22 AO22:AP22 AR22:AT22 L22:N22">
    <cfRule type="containsText" dxfId="147" priority="155" operator="containsText" text="E">
      <formula>NOT(ISERROR(SEARCH("E",L22)))</formula>
    </cfRule>
  </conditionalFormatting>
  <conditionalFormatting sqref="AU22 AE22 AY22 K22 O22 S22 W22 AA22 AI22 AM22 AQ22 BC22">
    <cfRule type="containsText" dxfId="146" priority="154" operator="containsText" text="P">
      <formula>NOT(ISERROR(SEARCH("P",K22)))</formula>
    </cfRule>
  </conditionalFormatting>
  <conditionalFormatting sqref="U22:V22 AZ22:BB22 AF22:AH22">
    <cfRule type="containsText" dxfId="145" priority="153" operator="containsText" text="E">
      <formula>NOT(ISERROR(SEARCH("E",U22)))</formula>
    </cfRule>
  </conditionalFormatting>
  <conditionalFormatting sqref="T22">
    <cfRule type="containsText" dxfId="144" priority="152" operator="containsText" text="E">
      <formula>NOT(ISERROR(SEARCH("E",T22)))</formula>
    </cfRule>
  </conditionalFormatting>
  <conditionalFormatting sqref="AJ22">
    <cfRule type="containsText" dxfId="143" priority="151" operator="containsText" text="E">
      <formula>NOT(ISERROR(SEARCH("E",AJ22)))</formula>
    </cfRule>
  </conditionalFormatting>
  <conditionalFormatting sqref="AN22">
    <cfRule type="containsText" dxfId="142" priority="150" operator="containsText" text="E">
      <formula>NOT(ISERROR(SEARCH("E",AN22)))</formula>
    </cfRule>
  </conditionalFormatting>
  <conditionalFormatting sqref="BF29">
    <cfRule type="containsText" dxfId="141" priority="149" operator="containsText" text="E">
      <formula>NOT(ISERROR(SEARCH("E",BF29)))</formula>
    </cfRule>
  </conditionalFormatting>
  <conditionalFormatting sqref="BD29:BE29 AV29:AX29 X29:Z29 P29:R29 AB29:AD29 AK29:AL29 AO29:AP29 AR29:AT29 L29:N29">
    <cfRule type="containsText" dxfId="140" priority="148" operator="containsText" text="E">
      <formula>NOT(ISERROR(SEARCH("E",L29)))</formula>
    </cfRule>
  </conditionalFormatting>
  <conditionalFormatting sqref="AU29 AE29 AY29 K29 O29 S29 W29 AA29 AI29 AM29 AQ29 BC29">
    <cfRule type="containsText" dxfId="139" priority="147" operator="containsText" text="P">
      <formula>NOT(ISERROR(SEARCH("P",K29)))</formula>
    </cfRule>
  </conditionalFormatting>
  <conditionalFormatting sqref="U29:V29 AZ29:BB29 AF29:AH29">
    <cfRule type="containsText" dxfId="138" priority="146" operator="containsText" text="E">
      <formula>NOT(ISERROR(SEARCH("E",U29)))</formula>
    </cfRule>
  </conditionalFormatting>
  <conditionalFormatting sqref="T29">
    <cfRule type="containsText" dxfId="137" priority="145" operator="containsText" text="E">
      <formula>NOT(ISERROR(SEARCH("E",T29)))</formula>
    </cfRule>
  </conditionalFormatting>
  <conditionalFormatting sqref="AJ29">
    <cfRule type="containsText" dxfId="136" priority="144" operator="containsText" text="E">
      <formula>NOT(ISERROR(SEARCH("E",AJ29)))</formula>
    </cfRule>
  </conditionalFormatting>
  <conditionalFormatting sqref="AN29">
    <cfRule type="containsText" dxfId="135" priority="143" operator="containsText" text="E">
      <formula>NOT(ISERROR(SEARCH("E",AN29)))</formula>
    </cfRule>
  </conditionalFormatting>
  <conditionalFormatting sqref="BF30">
    <cfRule type="containsText" dxfId="134" priority="142" operator="containsText" text="E">
      <formula>NOT(ISERROR(SEARCH("E",BF30)))</formula>
    </cfRule>
  </conditionalFormatting>
  <conditionalFormatting sqref="BD30:BE30 AV30:AX30 X30:Z30 P30:R30 AB30:AD30 AK30:AL30 AO30:AP30 AR30:AT30 L30:N30">
    <cfRule type="containsText" dxfId="133" priority="141" operator="containsText" text="E">
      <formula>NOT(ISERROR(SEARCH("E",L30)))</formula>
    </cfRule>
  </conditionalFormatting>
  <conditionalFormatting sqref="AU30 AE30 AY30 K30 O30 S30 W30 AA30 AI30 AM30 AQ30 BC30">
    <cfRule type="containsText" dxfId="132" priority="140" operator="containsText" text="P">
      <formula>NOT(ISERROR(SEARCH("P",K30)))</formula>
    </cfRule>
  </conditionalFormatting>
  <conditionalFormatting sqref="U30:V30 AZ30:BB30 AF30:AH30">
    <cfRule type="containsText" dxfId="131" priority="139" operator="containsText" text="E">
      <formula>NOT(ISERROR(SEARCH("E",U30)))</formula>
    </cfRule>
  </conditionalFormatting>
  <conditionalFormatting sqref="T30">
    <cfRule type="containsText" dxfId="130" priority="138" operator="containsText" text="E">
      <formula>NOT(ISERROR(SEARCH("E",T30)))</formula>
    </cfRule>
  </conditionalFormatting>
  <conditionalFormatting sqref="AJ30">
    <cfRule type="containsText" dxfId="129" priority="137" operator="containsText" text="E">
      <formula>NOT(ISERROR(SEARCH("E",AJ30)))</formula>
    </cfRule>
  </conditionalFormatting>
  <conditionalFormatting sqref="AN30">
    <cfRule type="containsText" dxfId="128" priority="136" operator="containsText" text="E">
      <formula>NOT(ISERROR(SEARCH("E",AN30)))</formula>
    </cfRule>
  </conditionalFormatting>
  <conditionalFormatting sqref="BF31">
    <cfRule type="containsText" dxfId="127" priority="135" operator="containsText" text="E">
      <formula>NOT(ISERROR(SEARCH("E",BF31)))</formula>
    </cfRule>
  </conditionalFormatting>
  <conditionalFormatting sqref="BD31:BE31 AV31:AX31 X31:Z31 P31:R31 AB31:AD31 AK31:AL31 AO31:AP31 AR31:AT31 L31:N31">
    <cfRule type="containsText" dxfId="126" priority="134" operator="containsText" text="E">
      <formula>NOT(ISERROR(SEARCH("E",L31)))</formula>
    </cfRule>
  </conditionalFormatting>
  <conditionalFormatting sqref="AU31 AE31 AY31 K31 O31 S31 W31 AA31 AI31 AM31 AQ31 BC31">
    <cfRule type="containsText" dxfId="125" priority="133" operator="containsText" text="P">
      <formula>NOT(ISERROR(SEARCH("P",K31)))</formula>
    </cfRule>
  </conditionalFormatting>
  <conditionalFormatting sqref="U31:V31 AZ31:BB31 AF31:AH31">
    <cfRule type="containsText" dxfId="124" priority="132" operator="containsText" text="E">
      <formula>NOT(ISERROR(SEARCH("E",U31)))</formula>
    </cfRule>
  </conditionalFormatting>
  <conditionalFormatting sqref="T31">
    <cfRule type="containsText" dxfId="123" priority="131" operator="containsText" text="E">
      <formula>NOT(ISERROR(SEARCH("E",T31)))</formula>
    </cfRule>
  </conditionalFormatting>
  <conditionalFormatting sqref="AJ31">
    <cfRule type="containsText" dxfId="122" priority="130" operator="containsText" text="E">
      <formula>NOT(ISERROR(SEARCH("E",AJ31)))</formula>
    </cfRule>
  </conditionalFormatting>
  <conditionalFormatting sqref="AN31">
    <cfRule type="containsText" dxfId="121" priority="129" operator="containsText" text="E">
      <formula>NOT(ISERROR(SEARCH("E",AN31)))</formula>
    </cfRule>
  </conditionalFormatting>
  <conditionalFormatting sqref="BF32">
    <cfRule type="containsText" dxfId="120" priority="128" operator="containsText" text="E">
      <formula>NOT(ISERROR(SEARCH("E",BF32)))</formula>
    </cfRule>
  </conditionalFormatting>
  <conditionalFormatting sqref="BD32:BE32 AV32:AX32 X32:Z32 P32:R32 AB32:AD32 AK32:AL32 AO32:AP32 AR32:AT32 L32:N32">
    <cfRule type="containsText" dxfId="119" priority="127" operator="containsText" text="E">
      <formula>NOT(ISERROR(SEARCH("E",L32)))</formula>
    </cfRule>
  </conditionalFormatting>
  <conditionalFormatting sqref="AU32 AE32 AY32 K32 O32 S32 W32 AA32 AI32 AM32 AQ32 BC32">
    <cfRule type="containsText" dxfId="118" priority="126" operator="containsText" text="P">
      <formula>NOT(ISERROR(SEARCH("P",K32)))</formula>
    </cfRule>
  </conditionalFormatting>
  <conditionalFormatting sqref="U32:V32 AZ32:BB32 AF32:AH32">
    <cfRule type="containsText" dxfId="117" priority="125" operator="containsText" text="E">
      <formula>NOT(ISERROR(SEARCH("E",U32)))</formula>
    </cfRule>
  </conditionalFormatting>
  <conditionalFormatting sqref="T32">
    <cfRule type="containsText" dxfId="116" priority="124" operator="containsText" text="E">
      <formula>NOT(ISERROR(SEARCH("E",T32)))</formula>
    </cfRule>
  </conditionalFormatting>
  <conditionalFormatting sqref="AJ32">
    <cfRule type="containsText" dxfId="115" priority="123" operator="containsText" text="E">
      <formula>NOT(ISERROR(SEARCH("E",AJ32)))</formula>
    </cfRule>
  </conditionalFormatting>
  <conditionalFormatting sqref="AN32">
    <cfRule type="containsText" dxfId="114" priority="122" operator="containsText" text="E">
      <formula>NOT(ISERROR(SEARCH("E",AN32)))</formula>
    </cfRule>
  </conditionalFormatting>
  <conditionalFormatting sqref="BF38">
    <cfRule type="containsText" dxfId="113" priority="107" operator="containsText" text="E">
      <formula>NOT(ISERROR(SEARCH("E",BF38)))</formula>
    </cfRule>
  </conditionalFormatting>
  <conditionalFormatting sqref="BD38:BE38 AV38:AX38 X38:Z38 P38:R38 AB38:AD38 AK38:AL38 AO38:AP38 AR38:AT38 L38:N38">
    <cfRule type="containsText" dxfId="112" priority="106" operator="containsText" text="E">
      <formula>NOT(ISERROR(SEARCH("E",L38)))</formula>
    </cfRule>
  </conditionalFormatting>
  <conditionalFormatting sqref="AU38 AE38 AY38 K38 O38 S38 W38 AA38 AI38 AM38 AQ38 BC38">
    <cfRule type="containsText" dxfId="111" priority="105" operator="containsText" text="P">
      <formula>NOT(ISERROR(SEARCH("P",K38)))</formula>
    </cfRule>
  </conditionalFormatting>
  <conditionalFormatting sqref="U38:V38 AZ38:BB38 AF38:AH38">
    <cfRule type="containsText" dxfId="110" priority="104" operator="containsText" text="E">
      <formula>NOT(ISERROR(SEARCH("E",U38)))</formula>
    </cfRule>
  </conditionalFormatting>
  <conditionalFormatting sqref="T38">
    <cfRule type="containsText" dxfId="109" priority="103" operator="containsText" text="E">
      <formula>NOT(ISERROR(SEARCH("E",T38)))</formula>
    </cfRule>
  </conditionalFormatting>
  <conditionalFormatting sqref="AJ38">
    <cfRule type="containsText" dxfId="108" priority="102" operator="containsText" text="E">
      <formula>NOT(ISERROR(SEARCH("E",AJ38)))</formula>
    </cfRule>
  </conditionalFormatting>
  <conditionalFormatting sqref="AN38">
    <cfRule type="containsText" dxfId="107" priority="101" operator="containsText" text="E">
      <formula>NOT(ISERROR(SEARCH("E",AN38)))</formula>
    </cfRule>
  </conditionalFormatting>
  <conditionalFormatting sqref="BF41">
    <cfRule type="containsText" dxfId="106" priority="100" operator="containsText" text="E">
      <formula>NOT(ISERROR(SEARCH("E",BF41)))</formula>
    </cfRule>
  </conditionalFormatting>
  <conditionalFormatting sqref="BD41:BE41 AV41:AX41 X41:Z41 P41:R41 AB41:AD41 AK41:AL41 AO41:AP41 AR41:AT41 L41:N41">
    <cfRule type="containsText" dxfId="105" priority="99" operator="containsText" text="E">
      <formula>NOT(ISERROR(SEARCH("E",L41)))</formula>
    </cfRule>
  </conditionalFormatting>
  <conditionalFormatting sqref="AU41 AE41 AY41 K41 O41 S41 W41 AA41 AI41 AM41 AQ41 BC41">
    <cfRule type="containsText" dxfId="104" priority="98" operator="containsText" text="P">
      <formula>NOT(ISERROR(SEARCH("P",K41)))</formula>
    </cfRule>
  </conditionalFormatting>
  <conditionalFormatting sqref="U41:V41 AZ41:BB41 AF41:AH41">
    <cfRule type="containsText" dxfId="103" priority="97" operator="containsText" text="E">
      <formula>NOT(ISERROR(SEARCH("E",U41)))</formula>
    </cfRule>
  </conditionalFormatting>
  <conditionalFormatting sqref="T41">
    <cfRule type="containsText" dxfId="102" priority="96" operator="containsText" text="E">
      <formula>NOT(ISERROR(SEARCH("E",T41)))</formula>
    </cfRule>
  </conditionalFormatting>
  <conditionalFormatting sqref="AJ41">
    <cfRule type="containsText" dxfId="101" priority="95" operator="containsText" text="E">
      <formula>NOT(ISERROR(SEARCH("E",AJ41)))</formula>
    </cfRule>
  </conditionalFormatting>
  <conditionalFormatting sqref="AN41">
    <cfRule type="containsText" dxfId="100" priority="94" operator="containsText" text="E">
      <formula>NOT(ISERROR(SEARCH("E",AN41)))</formula>
    </cfRule>
  </conditionalFormatting>
  <conditionalFormatting sqref="O37">
    <cfRule type="containsText" dxfId="99" priority="93" operator="containsText" text="P">
      <formula>NOT(ISERROR(SEARCH("P",O37)))</formula>
    </cfRule>
  </conditionalFormatting>
  <conditionalFormatting sqref="BF40">
    <cfRule type="containsText" dxfId="98" priority="92" operator="containsText" text="E">
      <formula>NOT(ISERROR(SEARCH("E",BF40)))</formula>
    </cfRule>
  </conditionalFormatting>
  <conditionalFormatting sqref="BE40 T40:V40 AB40:AD40 AF40:AH40 AJ40:AL40 AN40:AP40 AV40:AX40 AR40:AT40 X40:Z40 P40:R40 L40:N40">
    <cfRule type="containsText" dxfId="97" priority="91" operator="containsText" text="E">
      <formula>NOT(ISERROR(SEARCH("E",L40)))</formula>
    </cfRule>
  </conditionalFormatting>
  <conditionalFormatting sqref="S40 AE40 K40 W40 AA40 AM40 AI40 AQ40 AU40">
    <cfRule type="containsText" dxfId="96" priority="90" operator="containsText" text="P">
      <formula>NOT(ISERROR(SEARCH("P",K40)))</formula>
    </cfRule>
  </conditionalFormatting>
  <conditionalFormatting sqref="AZ40:BB40">
    <cfRule type="containsText" dxfId="95" priority="89" operator="containsText" text="E">
      <formula>NOT(ISERROR(SEARCH("E",AZ40)))</formula>
    </cfRule>
  </conditionalFormatting>
  <conditionalFormatting sqref="BC40">
    <cfRule type="containsText" dxfId="94" priority="88" operator="containsText" text="P">
      <formula>NOT(ISERROR(SEARCH("P",BC40)))</formula>
    </cfRule>
  </conditionalFormatting>
  <conditionalFormatting sqref="BD40">
    <cfRule type="containsText" dxfId="93" priority="87" operator="containsText" text="E">
      <formula>NOT(ISERROR(SEARCH("E",BD40)))</formula>
    </cfRule>
  </conditionalFormatting>
  <conditionalFormatting sqref="AY40">
    <cfRule type="containsText" dxfId="92" priority="86" operator="containsText" text="P">
      <formula>NOT(ISERROR(SEARCH("P",AY40)))</formula>
    </cfRule>
  </conditionalFormatting>
  <conditionalFormatting sqref="O40">
    <cfRule type="containsText" dxfId="91" priority="85" operator="containsText" text="P">
      <formula>NOT(ISERROR(SEARCH("P",O40)))</formula>
    </cfRule>
  </conditionalFormatting>
  <conditionalFormatting sqref="BF15">
    <cfRule type="containsText" dxfId="90" priority="84" operator="containsText" text="E">
      <formula>NOT(ISERROR(SEARCH("E",BF15)))</formula>
    </cfRule>
  </conditionalFormatting>
  <conditionalFormatting sqref="BE15 T15:V15 AB15:AD15 AF15:AH15 AJ15:AL15 AN15:AP15 AV15:AX15 AR15:AT15 X15:Z15 P15:R15 L15:N15">
    <cfRule type="containsText" dxfId="89" priority="83" operator="containsText" text="E">
      <formula>NOT(ISERROR(SEARCH("E",L15)))</formula>
    </cfRule>
  </conditionalFormatting>
  <conditionalFormatting sqref="S15 AE15 K15 W15 AA15 AM15 AI15 AQ15 AU15">
    <cfRule type="containsText" dxfId="88" priority="82" operator="containsText" text="P">
      <formula>NOT(ISERROR(SEARCH("P",K15)))</formula>
    </cfRule>
  </conditionalFormatting>
  <conditionalFormatting sqref="AZ15:BB15">
    <cfRule type="containsText" dxfId="87" priority="81" operator="containsText" text="E">
      <formula>NOT(ISERROR(SEARCH("E",AZ15)))</formula>
    </cfRule>
  </conditionalFormatting>
  <conditionalFormatting sqref="BC15">
    <cfRule type="containsText" dxfId="86" priority="80" operator="containsText" text="P">
      <formula>NOT(ISERROR(SEARCH("P",BC15)))</formula>
    </cfRule>
  </conditionalFormatting>
  <conditionalFormatting sqref="BD15">
    <cfRule type="containsText" dxfId="85" priority="79" operator="containsText" text="E">
      <formula>NOT(ISERROR(SEARCH("E",BD15)))</formula>
    </cfRule>
  </conditionalFormatting>
  <conditionalFormatting sqref="AY15">
    <cfRule type="containsText" dxfId="84" priority="78" operator="containsText" text="P">
      <formula>NOT(ISERROR(SEARCH("P",AY15)))</formula>
    </cfRule>
  </conditionalFormatting>
  <conditionalFormatting sqref="O15">
    <cfRule type="containsText" dxfId="83" priority="77" operator="containsText" text="P">
      <formula>NOT(ISERROR(SEARCH("P",O15)))</formula>
    </cfRule>
  </conditionalFormatting>
  <conditionalFormatting sqref="AA20">
    <cfRule type="containsText" dxfId="82" priority="76" operator="containsText" text="P">
      <formula>NOT(ISERROR(SEARCH("P",AA20)))</formula>
    </cfRule>
  </conditionalFormatting>
  <conditionalFormatting sqref="K25">
    <cfRule type="containsText" dxfId="81" priority="75" operator="containsText" text="P">
      <formula>NOT(ISERROR(SEARCH("P",K25)))</formula>
    </cfRule>
  </conditionalFormatting>
  <conditionalFormatting sqref="AU27">
    <cfRule type="containsText" dxfId="80" priority="74" operator="containsText" text="P">
      <formula>NOT(ISERROR(SEARCH("P",AU27)))</formula>
    </cfRule>
  </conditionalFormatting>
  <conditionalFormatting sqref="AY28">
    <cfRule type="containsText" dxfId="79" priority="73" operator="containsText" text="P">
      <formula>NOT(ISERROR(SEARCH("P",AY28)))</formula>
    </cfRule>
  </conditionalFormatting>
  <conditionalFormatting sqref="AA28">
    <cfRule type="containsText" dxfId="78" priority="72" operator="containsText" text="P">
      <formula>NOT(ISERROR(SEARCH("P",AA28)))</formula>
    </cfRule>
  </conditionalFormatting>
  <conditionalFormatting sqref="AY36">
    <cfRule type="containsText" dxfId="77" priority="71" operator="containsText" text="P">
      <formula>NOT(ISERROR(SEARCH("P",AY36)))</formula>
    </cfRule>
  </conditionalFormatting>
  <conditionalFormatting sqref="W43">
    <cfRule type="containsText" dxfId="76" priority="69" operator="containsText" text="P">
      <formula>NOT(ISERROR(SEARCH("P",W43)))</formula>
    </cfRule>
  </conditionalFormatting>
  <conditionalFormatting sqref="BF45">
    <cfRule type="containsText" dxfId="75" priority="68" operator="containsText" text="E">
      <formula>NOT(ISERROR(SEARCH("E",BF45)))</formula>
    </cfRule>
  </conditionalFormatting>
  <conditionalFormatting sqref="BD45:BE45 AV45:AX45 X45:Z45 P45:R45 AB45:AD45 AK45:AL45 AO45:AP45 AR45:AT45 L45:N45">
    <cfRule type="containsText" dxfId="74" priority="67" operator="containsText" text="E">
      <formula>NOT(ISERROR(SEARCH("E",L45)))</formula>
    </cfRule>
  </conditionalFormatting>
  <conditionalFormatting sqref="AU45 AE45 AY45 K45 O45 S45 W45 AA45 AI45 AM45 AQ45 BC45">
    <cfRule type="containsText" dxfId="73" priority="66" operator="containsText" text="P">
      <formula>NOT(ISERROR(SEARCH("P",K45)))</formula>
    </cfRule>
  </conditionalFormatting>
  <conditionalFormatting sqref="U45:V45 AZ45:BB45 AF45:AH45">
    <cfRule type="containsText" dxfId="72" priority="65" operator="containsText" text="E">
      <formula>NOT(ISERROR(SEARCH("E",U45)))</formula>
    </cfRule>
  </conditionalFormatting>
  <conditionalFormatting sqref="T45">
    <cfRule type="containsText" dxfId="71" priority="64" operator="containsText" text="E">
      <formula>NOT(ISERROR(SEARCH("E",T45)))</formula>
    </cfRule>
  </conditionalFormatting>
  <conditionalFormatting sqref="AJ45">
    <cfRule type="containsText" dxfId="70" priority="63" operator="containsText" text="E">
      <formula>NOT(ISERROR(SEARCH("E",AJ45)))</formula>
    </cfRule>
  </conditionalFormatting>
  <conditionalFormatting sqref="AN45">
    <cfRule type="containsText" dxfId="69" priority="62" operator="containsText" text="E">
      <formula>NOT(ISERROR(SEARCH("E",AN45)))</formula>
    </cfRule>
  </conditionalFormatting>
  <conditionalFormatting sqref="BF53">
    <cfRule type="containsText" dxfId="68" priority="61" operator="containsText" text="E">
      <formula>NOT(ISERROR(SEARCH("E",BF53)))</formula>
    </cfRule>
  </conditionalFormatting>
  <conditionalFormatting sqref="BD53:BE53 AV53:AX53 AK53:AL53 X53:Z53 AC53:AD53 T53:V53 L53:N53 AG53:AH53 AS53:AT53 P53:R53">
    <cfRule type="containsText" dxfId="67" priority="60" operator="containsText" text="E">
      <formula>NOT(ISERROR(SEARCH("E",L53)))</formula>
    </cfRule>
  </conditionalFormatting>
  <conditionalFormatting sqref="AQ53 AE53 K53 AY53 AU53 AM53 AI53 AA53 BC53 S53 W53 O53">
    <cfRule type="containsText" dxfId="66" priority="59" operator="containsText" text="P">
      <formula>NOT(ISERROR(SEARCH("P",K53)))</formula>
    </cfRule>
  </conditionalFormatting>
  <conditionalFormatting sqref="AB53">
    <cfRule type="containsText" dxfId="65" priority="56" operator="containsText" text="E">
      <formula>NOT(ISERROR(SEARCH("E",AB53)))</formula>
    </cfRule>
  </conditionalFormatting>
  <conditionalFormatting sqref="P53">
    <cfRule type="containsText" dxfId="64" priority="58" operator="containsText" text="E">
      <formula>NOT(ISERROR(SEARCH("E",P53)))</formula>
    </cfRule>
  </conditionalFormatting>
  <conditionalFormatting sqref="T53">
    <cfRule type="containsText" dxfId="63" priority="57" operator="containsText" text="E">
      <formula>NOT(ISERROR(SEARCH("E",T53)))</formula>
    </cfRule>
  </conditionalFormatting>
  <conditionalFormatting sqref="AF53">
    <cfRule type="containsText" dxfId="62" priority="55" operator="containsText" text="E">
      <formula>NOT(ISERROR(SEARCH("E",AF53)))</formula>
    </cfRule>
  </conditionalFormatting>
  <conditionalFormatting sqref="AJ53">
    <cfRule type="containsText" dxfId="61" priority="54" operator="containsText" text="E">
      <formula>NOT(ISERROR(SEARCH("E",AJ53)))</formula>
    </cfRule>
  </conditionalFormatting>
  <conditionalFormatting sqref="AO53:AP53">
    <cfRule type="containsText" dxfId="60" priority="53" operator="containsText" text="E">
      <formula>NOT(ISERROR(SEARCH("E",AO53)))</formula>
    </cfRule>
  </conditionalFormatting>
  <conditionalFormatting sqref="AN53">
    <cfRule type="containsText" dxfId="59" priority="52" operator="containsText" text="E">
      <formula>NOT(ISERROR(SEARCH("E",AN53)))</formula>
    </cfRule>
  </conditionalFormatting>
  <conditionalFormatting sqref="AR53">
    <cfRule type="containsText" dxfId="58" priority="51" operator="containsText" text="E">
      <formula>NOT(ISERROR(SEARCH("E",AR53)))</formula>
    </cfRule>
  </conditionalFormatting>
  <conditionalFormatting sqref="AZ53:BB53">
    <cfRule type="containsText" dxfId="57" priority="50" operator="containsText" text="E">
      <formula>NOT(ISERROR(SEARCH("E",AZ53)))</formula>
    </cfRule>
  </conditionalFormatting>
  <conditionalFormatting sqref="BF54">
    <cfRule type="containsText" dxfId="56" priority="49" operator="containsText" text="E">
      <formula>NOT(ISERROR(SEARCH("E",BF54)))</formula>
    </cfRule>
  </conditionalFormatting>
  <conditionalFormatting sqref="BD54:BE54 AV54:AX54 AK54:AL54 X54:Z54 AC54:AD54 T54:V54 L54:N54 AG54:AH54 AS54:AT54 P54:R54">
    <cfRule type="containsText" dxfId="55" priority="48" operator="containsText" text="E">
      <formula>NOT(ISERROR(SEARCH("E",L54)))</formula>
    </cfRule>
  </conditionalFormatting>
  <conditionalFormatting sqref="AQ54 AE54 K54 AY54 AU54 AM54 AI54 AA54 BC54 S54 W54 O54">
    <cfRule type="containsText" dxfId="54" priority="47" operator="containsText" text="P">
      <formula>NOT(ISERROR(SEARCH("P",K54)))</formula>
    </cfRule>
  </conditionalFormatting>
  <conditionalFormatting sqref="AB54">
    <cfRule type="containsText" dxfId="53" priority="44" operator="containsText" text="E">
      <formula>NOT(ISERROR(SEARCH("E",AB54)))</formula>
    </cfRule>
  </conditionalFormatting>
  <conditionalFormatting sqref="P54">
    <cfRule type="containsText" dxfId="52" priority="46" operator="containsText" text="E">
      <formula>NOT(ISERROR(SEARCH("E",P54)))</formula>
    </cfRule>
  </conditionalFormatting>
  <conditionalFormatting sqref="T54">
    <cfRule type="containsText" dxfId="51" priority="45" operator="containsText" text="E">
      <formula>NOT(ISERROR(SEARCH("E",T54)))</formula>
    </cfRule>
  </conditionalFormatting>
  <conditionalFormatting sqref="AF54">
    <cfRule type="containsText" dxfId="50" priority="43" operator="containsText" text="E">
      <formula>NOT(ISERROR(SEARCH("E",AF54)))</formula>
    </cfRule>
  </conditionalFormatting>
  <conditionalFormatting sqref="AJ54">
    <cfRule type="containsText" dxfId="49" priority="42" operator="containsText" text="E">
      <formula>NOT(ISERROR(SEARCH("E",AJ54)))</formula>
    </cfRule>
  </conditionalFormatting>
  <conditionalFormatting sqref="AO54:AP54">
    <cfRule type="containsText" dxfId="48" priority="41" operator="containsText" text="E">
      <formula>NOT(ISERROR(SEARCH("E",AO54)))</formula>
    </cfRule>
  </conditionalFormatting>
  <conditionalFormatting sqref="AN54">
    <cfRule type="containsText" dxfId="47" priority="40" operator="containsText" text="E">
      <formula>NOT(ISERROR(SEARCH("E",AN54)))</formula>
    </cfRule>
  </conditionalFormatting>
  <conditionalFormatting sqref="AR54">
    <cfRule type="containsText" dxfId="46" priority="39" operator="containsText" text="E">
      <formula>NOT(ISERROR(SEARCH("E",AR54)))</formula>
    </cfRule>
  </conditionalFormatting>
  <conditionalFormatting sqref="AZ54:BB54">
    <cfRule type="containsText" dxfId="45" priority="38" operator="containsText" text="E">
      <formula>NOT(ISERROR(SEARCH("E",AZ54)))</formula>
    </cfRule>
  </conditionalFormatting>
  <conditionalFormatting sqref="BF55">
    <cfRule type="containsText" dxfId="44" priority="37" operator="containsText" text="E">
      <formula>NOT(ISERROR(SEARCH("E",BF55)))</formula>
    </cfRule>
  </conditionalFormatting>
  <conditionalFormatting sqref="BD55:BE55 AV55:AX55 AK55:AL55 X55:Z55 AC55:AD55 T55:V55 L55:N55 AG55:AH55 AS55:AT55 P55:R55">
    <cfRule type="containsText" dxfId="43" priority="36" operator="containsText" text="E">
      <formula>NOT(ISERROR(SEARCH("E",L55)))</formula>
    </cfRule>
  </conditionalFormatting>
  <conditionalFormatting sqref="AQ55 AE55 K55 AY55 AU55 AM55 AI55 AA55 BC55 S55 W55 O55">
    <cfRule type="containsText" dxfId="42" priority="35" operator="containsText" text="P">
      <formula>NOT(ISERROR(SEARCH("P",K55)))</formula>
    </cfRule>
  </conditionalFormatting>
  <conditionalFormatting sqref="AB55">
    <cfRule type="containsText" dxfId="41" priority="32" operator="containsText" text="E">
      <formula>NOT(ISERROR(SEARCH("E",AB55)))</formula>
    </cfRule>
  </conditionalFormatting>
  <conditionalFormatting sqref="P55">
    <cfRule type="containsText" dxfId="40" priority="34" operator="containsText" text="E">
      <formula>NOT(ISERROR(SEARCH("E",P55)))</formula>
    </cfRule>
  </conditionalFormatting>
  <conditionalFormatting sqref="T55">
    <cfRule type="containsText" dxfId="39" priority="33" operator="containsText" text="E">
      <formula>NOT(ISERROR(SEARCH("E",T55)))</formula>
    </cfRule>
  </conditionalFormatting>
  <conditionalFormatting sqref="AF55">
    <cfRule type="containsText" dxfId="38" priority="31" operator="containsText" text="E">
      <formula>NOT(ISERROR(SEARCH("E",AF55)))</formula>
    </cfRule>
  </conditionalFormatting>
  <conditionalFormatting sqref="AJ55">
    <cfRule type="containsText" dxfId="37" priority="30" operator="containsText" text="E">
      <formula>NOT(ISERROR(SEARCH("E",AJ55)))</formula>
    </cfRule>
  </conditionalFormatting>
  <conditionalFormatting sqref="AO55:AP55">
    <cfRule type="containsText" dxfId="36" priority="29" operator="containsText" text="E">
      <formula>NOT(ISERROR(SEARCH("E",AO55)))</formula>
    </cfRule>
  </conditionalFormatting>
  <conditionalFormatting sqref="AN55">
    <cfRule type="containsText" dxfId="35" priority="28" operator="containsText" text="E">
      <formula>NOT(ISERROR(SEARCH("E",AN55)))</formula>
    </cfRule>
  </conditionalFormatting>
  <conditionalFormatting sqref="AR55">
    <cfRule type="containsText" dxfId="34" priority="27" operator="containsText" text="E">
      <formula>NOT(ISERROR(SEARCH("E",AR55)))</formula>
    </cfRule>
  </conditionalFormatting>
  <conditionalFormatting sqref="AZ55:BB55">
    <cfRule type="containsText" dxfId="33" priority="26" operator="containsText" text="E">
      <formula>NOT(ISERROR(SEARCH("E",AZ55)))</formula>
    </cfRule>
  </conditionalFormatting>
  <conditionalFormatting sqref="BF56">
    <cfRule type="containsText" dxfId="32" priority="25" operator="containsText" text="E">
      <formula>NOT(ISERROR(SEARCH("E",BF56)))</formula>
    </cfRule>
  </conditionalFormatting>
  <conditionalFormatting sqref="BD56:BE56 AV56:AX56 X56:Z56 P56:R56 AB56:AD56 AK56:AL56 AO56:AP56 AR56:AT56 L56:N56">
    <cfRule type="containsText" dxfId="31" priority="24" operator="containsText" text="E">
      <formula>NOT(ISERROR(SEARCH("E",L56)))</formula>
    </cfRule>
  </conditionalFormatting>
  <conditionalFormatting sqref="AU56 AE56 AY56 K56 O56 S56 W56 AA56 AI56 AM56 AQ56 BC56">
    <cfRule type="containsText" dxfId="30" priority="23" operator="containsText" text="P">
      <formula>NOT(ISERROR(SEARCH("P",K56)))</formula>
    </cfRule>
  </conditionalFormatting>
  <conditionalFormatting sqref="U56:V56 AZ56:BB56 AF56:AH56">
    <cfRule type="containsText" dxfId="29" priority="22" operator="containsText" text="E">
      <formula>NOT(ISERROR(SEARCH("E",U56)))</formula>
    </cfRule>
  </conditionalFormatting>
  <conditionalFormatting sqref="T56">
    <cfRule type="containsText" dxfId="28" priority="21" operator="containsText" text="E">
      <formula>NOT(ISERROR(SEARCH("E",T56)))</formula>
    </cfRule>
  </conditionalFormatting>
  <conditionalFormatting sqref="AJ56">
    <cfRule type="containsText" dxfId="27" priority="20" operator="containsText" text="E">
      <formula>NOT(ISERROR(SEARCH("E",AJ56)))</formula>
    </cfRule>
  </conditionalFormatting>
  <conditionalFormatting sqref="AN56">
    <cfRule type="containsText" dxfId="26" priority="19" operator="containsText" text="E">
      <formula>NOT(ISERROR(SEARCH("E",AN56)))</formula>
    </cfRule>
  </conditionalFormatting>
  <conditionalFormatting sqref="BF60">
    <cfRule type="containsText" dxfId="25" priority="18" operator="containsText" text="E">
      <formula>NOT(ISERROR(SEARCH("E",BF60)))</formula>
    </cfRule>
  </conditionalFormatting>
  <conditionalFormatting sqref="BD60:BE60 AV60:AX60 AK60:AL60 X60:Z60 AC60:AD60 T60:V60 L60:N60 AG60:AH60 AS60:AT60 P60:R60">
    <cfRule type="containsText" dxfId="24" priority="17" operator="containsText" text="E">
      <formula>NOT(ISERROR(SEARCH("E",L60)))</formula>
    </cfRule>
  </conditionalFormatting>
  <conditionalFormatting sqref="AQ60 AE60 K60 AY60 AU60 AM60 AI60 AA60 BC60 S60 W60 O60">
    <cfRule type="containsText" dxfId="23" priority="16" operator="containsText" text="P">
      <formula>NOT(ISERROR(SEARCH("P",K60)))</formula>
    </cfRule>
  </conditionalFormatting>
  <conditionalFormatting sqref="AB60">
    <cfRule type="containsText" dxfId="22" priority="13" operator="containsText" text="E">
      <formula>NOT(ISERROR(SEARCH("E",AB60)))</formula>
    </cfRule>
  </conditionalFormatting>
  <conditionalFormatting sqref="P60">
    <cfRule type="containsText" dxfId="21" priority="15" operator="containsText" text="E">
      <formula>NOT(ISERROR(SEARCH("E",P60)))</formula>
    </cfRule>
  </conditionalFormatting>
  <conditionalFormatting sqref="T60">
    <cfRule type="containsText" dxfId="20" priority="14" operator="containsText" text="E">
      <formula>NOT(ISERROR(SEARCH("E",T60)))</formula>
    </cfRule>
  </conditionalFormatting>
  <conditionalFormatting sqref="AF60">
    <cfRule type="containsText" dxfId="19" priority="12" operator="containsText" text="E">
      <formula>NOT(ISERROR(SEARCH("E",AF60)))</formula>
    </cfRule>
  </conditionalFormatting>
  <conditionalFormatting sqref="AJ60">
    <cfRule type="containsText" dxfId="18" priority="11" operator="containsText" text="E">
      <formula>NOT(ISERROR(SEARCH("E",AJ60)))</formula>
    </cfRule>
  </conditionalFormatting>
  <conditionalFormatting sqref="AO60:AP60">
    <cfRule type="containsText" dxfId="17" priority="10" operator="containsText" text="E">
      <formula>NOT(ISERROR(SEARCH("E",AO60)))</formula>
    </cfRule>
  </conditionalFormatting>
  <conditionalFormatting sqref="AN60">
    <cfRule type="containsText" dxfId="16" priority="9" operator="containsText" text="E">
      <formula>NOT(ISERROR(SEARCH("E",AN60)))</formula>
    </cfRule>
  </conditionalFormatting>
  <conditionalFormatting sqref="AR60">
    <cfRule type="containsText" dxfId="15" priority="8" operator="containsText" text="E">
      <formula>NOT(ISERROR(SEARCH("E",AR60)))</formula>
    </cfRule>
  </conditionalFormatting>
  <conditionalFormatting sqref="AZ60:BB60">
    <cfRule type="containsText" dxfId="14" priority="7" operator="containsText" text="E">
      <formula>NOT(ISERROR(SEARCH("E",AZ60)))</formula>
    </cfRule>
  </conditionalFormatting>
  <conditionalFormatting sqref="AV61:AX61 X61:Z61 P61:R61 AB61:AD61 AK61:AL61 AO61:AP61 AR61:AT61 L61:N61">
    <cfRule type="containsText" dxfId="13" priority="6" operator="containsText" text="E">
      <formula>NOT(ISERROR(SEARCH("E",L61)))</formula>
    </cfRule>
  </conditionalFormatting>
  <conditionalFormatting sqref="AU61 AE61 AY61 K61 O61 S61 W61 AA61 AI61 AM61 AQ61 BC61">
    <cfRule type="containsText" dxfId="12" priority="5" operator="containsText" text="P">
      <formula>NOT(ISERROR(SEARCH("P",K61)))</formula>
    </cfRule>
  </conditionalFormatting>
  <conditionalFormatting sqref="U61:V61 AZ61:BB61 AF61:AH61">
    <cfRule type="containsText" dxfId="11" priority="4" operator="containsText" text="E">
      <formula>NOT(ISERROR(SEARCH("E",U61)))</formula>
    </cfRule>
  </conditionalFormatting>
  <conditionalFormatting sqref="T61">
    <cfRule type="containsText" dxfId="10" priority="3" operator="containsText" text="E">
      <formula>NOT(ISERROR(SEARCH("E",T61)))</formula>
    </cfRule>
  </conditionalFormatting>
  <conditionalFormatting sqref="AJ61">
    <cfRule type="containsText" dxfId="9" priority="2" operator="containsText" text="E">
      <formula>NOT(ISERROR(SEARCH("E",AJ61)))</formula>
    </cfRule>
  </conditionalFormatting>
  <conditionalFormatting sqref="AN61">
    <cfRule type="containsText" dxfId="8" priority="1" operator="containsText" text="E">
      <formula>NOT(ISERROR(SEARCH("E",AN61)))</formula>
    </cfRule>
  </conditionalFormatting>
  <pageMargins left="0.23622047244094491" right="0.23622047244094491" top="0.74803149606299213" bottom="0.74803149606299213" header="0.31496062992125984" footer="0.31496062992125984"/>
  <pageSetup paperSize="5" scale="27" fitToHeight="0" orientation="landscape" horizontalDpi="4294967294" verticalDpi="4294967294" r:id="rId1"/>
  <headerFooter>
    <oddFooter>&amp;R&amp;8Fecha de Versión: 8 de meyo de 2025</oddFooter>
  </headerFooter>
  <rowBreaks count="1" manualBreakCount="1">
    <brk id="40" max="62" man="1"/>
  </rowBreaks>
  <colBreaks count="1" manualBreakCount="1">
    <brk id="38"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16FD-DB60-43E1-A81A-9304C6592926}">
  <sheetPr>
    <tabColor theme="6"/>
    <pageSetUpPr fitToPage="1"/>
  </sheetPr>
  <dimension ref="A1:V203"/>
  <sheetViews>
    <sheetView view="pageBreakPreview" zoomScale="70" zoomScaleNormal="100" zoomScaleSheetLayoutView="70" workbookViewId="0">
      <selection activeCell="K1" sqref="K1"/>
    </sheetView>
  </sheetViews>
  <sheetFormatPr baseColWidth="10" defaultColWidth="11.5" defaultRowHeight="12.75" x14ac:dyDescent="0.2"/>
  <cols>
    <col min="1" max="1" width="4.375" style="101" customWidth="1"/>
    <col min="2" max="2" width="20.375" style="101" customWidth="1"/>
    <col min="3" max="3" width="9.375" style="101" customWidth="1"/>
    <col min="4" max="4" width="5.5" style="101" customWidth="1"/>
    <col min="5" max="5" width="6.875" style="101" customWidth="1"/>
    <col min="6" max="6" width="8.625" style="101" customWidth="1"/>
    <col min="7" max="7" width="11" style="101" customWidth="1"/>
    <col min="8" max="8" width="5.5" style="101" customWidth="1"/>
    <col min="9" max="9" width="12.625" style="101" customWidth="1"/>
    <col min="10" max="10" width="13.75" style="101" customWidth="1"/>
    <col min="11" max="11" width="14.5" style="101" customWidth="1"/>
    <col min="12" max="12" width="6.625" style="101" customWidth="1"/>
    <col min="13" max="15" width="11.5" style="101"/>
    <col min="16" max="16" width="6.5" style="101" customWidth="1"/>
    <col min="17" max="17" width="11.5" style="101"/>
    <col min="18" max="18" width="0" style="101" hidden="1" customWidth="1"/>
    <col min="19" max="22" width="11.5" style="101"/>
    <col min="23" max="23" width="73.375" style="101" customWidth="1"/>
    <col min="24" max="16384" width="11.5" style="101"/>
  </cols>
  <sheetData>
    <row r="1" spans="1:22" s="62" customFormat="1" ht="35.450000000000003" customHeight="1" x14ac:dyDescent="0.2">
      <c r="A1" s="351"/>
      <c r="B1" s="351"/>
      <c r="C1" s="124" t="s">
        <v>165</v>
      </c>
      <c r="D1" s="352" t="s">
        <v>197</v>
      </c>
      <c r="E1" s="352"/>
      <c r="F1" s="352"/>
      <c r="G1" s="352"/>
      <c r="H1" s="352"/>
      <c r="I1" s="352"/>
      <c r="J1" s="124" t="s">
        <v>198</v>
      </c>
      <c r="K1" s="125" t="s">
        <v>199</v>
      </c>
      <c r="L1" s="61"/>
      <c r="M1" s="61"/>
      <c r="N1" s="61"/>
    </row>
    <row r="2" spans="1:22" s="62" customFormat="1" ht="35.450000000000003" customHeight="1" x14ac:dyDescent="0.2">
      <c r="A2" s="351"/>
      <c r="B2" s="351"/>
      <c r="C2" s="124" t="s">
        <v>167</v>
      </c>
      <c r="D2" s="352" t="s">
        <v>200</v>
      </c>
      <c r="E2" s="352"/>
      <c r="F2" s="352"/>
      <c r="G2" s="352"/>
      <c r="H2" s="352"/>
      <c r="I2" s="352"/>
      <c r="J2" s="124" t="s">
        <v>201</v>
      </c>
      <c r="K2" s="126">
        <v>1</v>
      </c>
      <c r="L2" s="61"/>
      <c r="M2" s="61"/>
      <c r="N2" s="61"/>
    </row>
    <row r="3" spans="1:22" s="62" customFormat="1" ht="11.45" customHeight="1" x14ac:dyDescent="0.2">
      <c r="A3" s="353"/>
      <c r="B3" s="353"/>
      <c r="C3" s="353"/>
      <c r="D3" s="353"/>
      <c r="E3" s="353"/>
      <c r="F3" s="353"/>
      <c r="G3" s="353"/>
      <c r="H3" s="353"/>
      <c r="I3" s="353"/>
      <c r="J3" s="353"/>
      <c r="K3" s="353"/>
      <c r="L3" s="61"/>
      <c r="M3" s="61"/>
      <c r="N3" s="61"/>
    </row>
    <row r="4" spans="1:22" s="62" customFormat="1" ht="22.9" customHeight="1" x14ac:dyDescent="0.2">
      <c r="A4" s="323" t="s">
        <v>105</v>
      </c>
      <c r="B4" s="324"/>
      <c r="C4" s="324"/>
      <c r="D4" s="324"/>
      <c r="E4" s="324"/>
      <c r="F4" s="324"/>
      <c r="G4" s="324"/>
      <c r="H4" s="324"/>
      <c r="I4" s="324"/>
      <c r="J4" s="324"/>
      <c r="K4" s="325"/>
      <c r="L4" s="61"/>
      <c r="M4" s="61"/>
      <c r="N4" s="61"/>
    </row>
    <row r="5" spans="1:22" s="62" customFormat="1" ht="29.45" customHeight="1" x14ac:dyDescent="0.2">
      <c r="A5" s="340" t="s">
        <v>202</v>
      </c>
      <c r="B5" s="340"/>
      <c r="C5" s="340"/>
      <c r="D5" s="360" t="s">
        <v>203</v>
      </c>
      <c r="E5" s="355"/>
      <c r="F5" s="355"/>
      <c r="G5" s="356"/>
      <c r="H5" s="361" t="s">
        <v>106</v>
      </c>
      <c r="I5" s="362"/>
      <c r="J5" s="362"/>
      <c r="K5" s="127" t="s">
        <v>107</v>
      </c>
      <c r="L5" s="61"/>
      <c r="M5" s="61"/>
      <c r="N5" s="61"/>
    </row>
    <row r="6" spans="1:22" s="63" customFormat="1" ht="30.6" customHeight="1" x14ac:dyDescent="0.25">
      <c r="A6" s="340" t="s">
        <v>108</v>
      </c>
      <c r="B6" s="340"/>
      <c r="C6" s="340"/>
      <c r="D6" s="363"/>
      <c r="E6" s="364"/>
      <c r="F6" s="364"/>
      <c r="G6" s="364"/>
      <c r="H6" s="364"/>
      <c r="I6" s="364"/>
      <c r="J6" s="364"/>
      <c r="K6" s="365" t="s">
        <v>204</v>
      </c>
    </row>
    <row r="7" spans="1:22" s="64" customFormat="1" ht="20.100000000000001" customHeight="1" x14ac:dyDescent="0.2">
      <c r="A7" s="360" t="s">
        <v>109</v>
      </c>
      <c r="B7" s="355"/>
      <c r="C7" s="356"/>
      <c r="D7" s="361"/>
      <c r="E7" s="362"/>
      <c r="F7" s="362"/>
      <c r="G7" s="362"/>
      <c r="H7" s="362"/>
      <c r="I7" s="362"/>
      <c r="J7" s="367"/>
      <c r="K7" s="366"/>
    </row>
    <row r="8" spans="1:22" s="64" customFormat="1" ht="20.100000000000001" customHeight="1" x14ac:dyDescent="0.2">
      <c r="A8" s="323" t="s">
        <v>23</v>
      </c>
      <c r="B8" s="324"/>
      <c r="C8" s="324"/>
      <c r="D8" s="324"/>
      <c r="E8" s="324"/>
      <c r="F8" s="324"/>
      <c r="G8" s="324"/>
      <c r="H8" s="324"/>
      <c r="I8" s="324"/>
      <c r="J8" s="324"/>
      <c r="K8" s="325"/>
    </row>
    <row r="9" spans="1:22" s="64" customFormat="1" ht="20.100000000000001" customHeight="1" x14ac:dyDescent="0.2">
      <c r="A9" s="319" t="s">
        <v>110</v>
      </c>
      <c r="B9" s="320"/>
      <c r="C9" s="320"/>
      <c r="D9" s="320"/>
      <c r="E9" s="347"/>
      <c r="F9" s="347"/>
      <c r="G9" s="347"/>
      <c r="H9" s="347"/>
      <c r="I9" s="347"/>
      <c r="J9" s="347"/>
      <c r="K9" s="348"/>
    </row>
    <row r="10" spans="1:22" s="64" customFormat="1" ht="24" customHeight="1" x14ac:dyDescent="0.2">
      <c r="A10" s="339" t="s">
        <v>111</v>
      </c>
      <c r="B10" s="320"/>
      <c r="C10" s="320"/>
      <c r="D10" s="320"/>
      <c r="E10" s="349"/>
      <c r="F10" s="349"/>
      <c r="G10" s="349"/>
      <c r="H10" s="349"/>
      <c r="I10" s="349"/>
      <c r="J10" s="349"/>
      <c r="K10" s="350"/>
    </row>
    <row r="11" spans="1:22" s="64" customFormat="1" ht="20.100000000000001" customHeight="1" x14ac:dyDescent="0.2">
      <c r="A11" s="354" t="s">
        <v>112</v>
      </c>
      <c r="B11" s="355"/>
      <c r="C11" s="355"/>
      <c r="D11" s="356"/>
      <c r="E11" s="357"/>
      <c r="F11" s="358"/>
      <c r="G11" s="358"/>
      <c r="H11" s="358"/>
      <c r="I11" s="358"/>
      <c r="J11" s="358"/>
      <c r="K11" s="359"/>
    </row>
    <row r="12" spans="1:22" s="64" customFormat="1" ht="20.100000000000001" customHeight="1" x14ac:dyDescent="0.2">
      <c r="A12" s="336" t="s">
        <v>113</v>
      </c>
      <c r="B12" s="337"/>
      <c r="C12" s="337"/>
      <c r="D12" s="337"/>
      <c r="E12" s="303"/>
      <c r="F12" s="303"/>
      <c r="G12" s="303"/>
      <c r="H12" s="303"/>
      <c r="I12" s="303"/>
      <c r="J12" s="303"/>
      <c r="K12" s="338"/>
      <c r="V12" s="65" t="s">
        <v>27</v>
      </c>
    </row>
    <row r="13" spans="1:22" s="64" customFormat="1" ht="20.100000000000001" customHeight="1" x14ac:dyDescent="0.2">
      <c r="A13" s="336" t="s">
        <v>114</v>
      </c>
      <c r="B13" s="337"/>
      <c r="C13" s="337"/>
      <c r="D13" s="337"/>
      <c r="E13" s="303"/>
      <c r="F13" s="303"/>
      <c r="G13" s="303"/>
      <c r="H13" s="303"/>
      <c r="I13" s="303"/>
      <c r="J13" s="303"/>
      <c r="K13" s="338"/>
      <c r="V13" s="65"/>
    </row>
    <row r="14" spans="1:22" s="63" customFormat="1" ht="20.100000000000001" customHeight="1" x14ac:dyDescent="0.25">
      <c r="A14" s="336" t="s">
        <v>115</v>
      </c>
      <c r="B14" s="337"/>
      <c r="C14" s="337"/>
      <c r="D14" s="337"/>
      <c r="E14" s="303"/>
      <c r="F14" s="303"/>
      <c r="G14" s="303"/>
      <c r="H14" s="303"/>
      <c r="I14" s="303"/>
      <c r="J14" s="303"/>
      <c r="K14" s="338"/>
    </row>
    <row r="15" spans="1:22" s="63" customFormat="1" ht="20.100000000000001" customHeight="1" x14ac:dyDescent="0.25">
      <c r="A15" s="339" t="s">
        <v>116</v>
      </c>
      <c r="B15" s="340"/>
      <c r="C15" s="340"/>
      <c r="D15" s="340"/>
      <c r="E15" s="341" t="s">
        <v>24</v>
      </c>
      <c r="F15" s="342"/>
      <c r="G15" s="343"/>
      <c r="H15" s="344" t="s">
        <v>25</v>
      </c>
      <c r="I15" s="344"/>
      <c r="J15" s="344" t="s">
        <v>26</v>
      </c>
      <c r="K15" s="345"/>
    </row>
    <row r="16" spans="1:22" s="63" customFormat="1" ht="20.100000000000001" customHeight="1" x14ac:dyDescent="0.25">
      <c r="A16" s="339"/>
      <c r="B16" s="340"/>
      <c r="C16" s="340"/>
      <c r="D16" s="340"/>
      <c r="E16" s="335"/>
      <c r="F16" s="335"/>
      <c r="G16" s="335"/>
      <c r="H16" s="335"/>
      <c r="I16" s="335"/>
      <c r="J16" s="335"/>
      <c r="K16" s="346"/>
    </row>
    <row r="17" spans="1:14" s="64" customFormat="1" ht="20.100000000000001" customHeight="1" x14ac:dyDescent="0.2">
      <c r="A17" s="319" t="s">
        <v>117</v>
      </c>
      <c r="B17" s="320"/>
      <c r="C17" s="320"/>
      <c r="D17" s="320"/>
      <c r="E17" s="321"/>
      <c r="F17" s="321"/>
      <c r="G17" s="321"/>
      <c r="H17" s="321"/>
      <c r="I17" s="321"/>
      <c r="J17" s="321"/>
      <c r="K17" s="322"/>
    </row>
    <row r="18" spans="1:14" s="64" customFormat="1" ht="20.100000000000001" customHeight="1" x14ac:dyDescent="0.2">
      <c r="A18" s="323" t="s">
        <v>28</v>
      </c>
      <c r="B18" s="324"/>
      <c r="C18" s="324"/>
      <c r="D18" s="324"/>
      <c r="E18" s="324"/>
      <c r="F18" s="324"/>
      <c r="G18" s="324"/>
      <c r="H18" s="324"/>
      <c r="I18" s="324"/>
      <c r="J18" s="324"/>
      <c r="K18" s="325"/>
    </row>
    <row r="19" spans="1:14" s="64" customFormat="1" ht="20.100000000000001" customHeight="1" x14ac:dyDescent="0.2">
      <c r="A19" s="326" t="s">
        <v>118</v>
      </c>
      <c r="B19" s="327"/>
      <c r="C19" s="327"/>
      <c r="D19" s="327"/>
      <c r="E19" s="327"/>
      <c r="F19" s="327"/>
      <c r="G19" s="327" t="s">
        <v>119</v>
      </c>
      <c r="H19" s="327"/>
      <c r="I19" s="327"/>
      <c r="J19" s="327"/>
      <c r="K19" s="328"/>
    </row>
    <row r="20" spans="1:14" s="64" customFormat="1" ht="20.100000000000001" customHeight="1" x14ac:dyDescent="0.2">
      <c r="A20" s="329" t="s">
        <v>29</v>
      </c>
      <c r="B20" s="317"/>
      <c r="C20" s="317"/>
      <c r="D20" s="317"/>
      <c r="E20" s="317"/>
      <c r="F20" s="317"/>
      <c r="G20" s="330"/>
      <c r="H20" s="330"/>
      <c r="I20" s="330"/>
      <c r="J20" s="330"/>
      <c r="K20" s="331"/>
      <c r="L20" s="77"/>
      <c r="M20" s="79"/>
    </row>
    <row r="21" spans="1:14" s="64" customFormat="1" ht="23.45" customHeight="1" x14ac:dyDescent="0.2">
      <c r="A21" s="316"/>
      <c r="B21" s="317"/>
      <c r="C21" s="317"/>
      <c r="D21" s="317"/>
      <c r="E21" s="317"/>
      <c r="F21" s="317"/>
      <c r="G21" s="330"/>
      <c r="H21" s="330"/>
      <c r="I21" s="330"/>
      <c r="J21" s="330"/>
      <c r="K21" s="331"/>
      <c r="L21" s="77"/>
    </row>
    <row r="22" spans="1:14" s="64" customFormat="1" ht="20.100000000000001" customHeight="1" x14ac:dyDescent="0.2">
      <c r="A22" s="316"/>
      <c r="B22" s="317"/>
      <c r="C22" s="317"/>
      <c r="D22" s="317"/>
      <c r="E22" s="317"/>
      <c r="F22" s="317"/>
      <c r="G22" s="313" t="s">
        <v>120</v>
      </c>
      <c r="H22" s="313"/>
      <c r="I22" s="332"/>
      <c r="J22" s="333"/>
      <c r="K22" s="334"/>
    </row>
    <row r="23" spans="1:14" s="64" customFormat="1" ht="20.100000000000001" customHeight="1" x14ac:dyDescent="0.2">
      <c r="A23" s="316"/>
      <c r="B23" s="317"/>
      <c r="C23" s="317"/>
      <c r="D23" s="317"/>
      <c r="E23" s="317"/>
      <c r="F23" s="317"/>
      <c r="G23" s="313"/>
      <c r="H23" s="313"/>
      <c r="I23" s="333"/>
      <c r="J23" s="333"/>
      <c r="K23" s="334"/>
    </row>
    <row r="24" spans="1:14" s="64" customFormat="1" ht="39" customHeight="1" x14ac:dyDescent="0.2">
      <c r="A24" s="316"/>
      <c r="B24" s="317"/>
      <c r="C24" s="317"/>
      <c r="D24" s="317"/>
      <c r="E24" s="317"/>
      <c r="F24" s="317"/>
      <c r="G24" s="335" t="s">
        <v>121</v>
      </c>
      <c r="H24" s="335"/>
      <c r="I24" s="66"/>
      <c r="J24" s="107" t="s">
        <v>122</v>
      </c>
      <c r="K24" s="67"/>
      <c r="L24" s="77"/>
      <c r="M24" s="78"/>
      <c r="N24" s="79"/>
    </row>
    <row r="25" spans="1:14" s="64" customFormat="1" ht="27.75" customHeight="1" x14ac:dyDescent="0.2">
      <c r="A25" s="288" t="s">
        <v>30</v>
      </c>
      <c r="B25" s="289"/>
      <c r="C25" s="294" t="s">
        <v>123</v>
      </c>
      <c r="D25" s="296" t="s">
        <v>124</v>
      </c>
      <c r="E25" s="297"/>
      <c r="F25" s="297"/>
      <c r="G25" s="297"/>
      <c r="H25" s="289"/>
      <c r="I25" s="300" t="s">
        <v>125</v>
      </c>
      <c r="J25" s="301"/>
      <c r="K25" s="302"/>
      <c r="L25" s="77"/>
    </row>
    <row r="26" spans="1:14" s="64" customFormat="1" ht="33" customHeight="1" x14ac:dyDescent="0.2">
      <c r="A26" s="290"/>
      <c r="B26" s="291"/>
      <c r="C26" s="295"/>
      <c r="D26" s="298"/>
      <c r="E26" s="299"/>
      <c r="F26" s="299"/>
      <c r="G26" s="299"/>
      <c r="H26" s="293"/>
      <c r="I26" s="109"/>
      <c r="J26" s="109" t="s">
        <v>31</v>
      </c>
      <c r="K26" s="109" t="s">
        <v>32</v>
      </c>
    </row>
    <row r="27" spans="1:14" s="64" customFormat="1" ht="58.15" customHeight="1" x14ac:dyDescent="0.2">
      <c r="A27" s="290"/>
      <c r="B27" s="291"/>
      <c r="C27" s="108" t="s">
        <v>33</v>
      </c>
      <c r="D27" s="303"/>
      <c r="E27" s="303"/>
      <c r="F27" s="303"/>
      <c r="G27" s="303"/>
      <c r="H27" s="303"/>
      <c r="I27" s="68" t="s">
        <v>34</v>
      </c>
      <c r="J27" s="69"/>
      <c r="K27" s="69"/>
    </row>
    <row r="28" spans="1:14" s="72" customFormat="1" ht="52.15" customHeight="1" x14ac:dyDescent="0.25">
      <c r="A28" s="290"/>
      <c r="B28" s="291"/>
      <c r="C28" s="304" t="s">
        <v>35</v>
      </c>
      <c r="D28" s="306"/>
      <c r="E28" s="307"/>
      <c r="F28" s="307"/>
      <c r="G28" s="307"/>
      <c r="H28" s="308"/>
      <c r="I28" s="70" t="s">
        <v>36</v>
      </c>
      <c r="J28" s="69"/>
      <c r="K28" s="69"/>
    </row>
    <row r="29" spans="1:14" s="74" customFormat="1" ht="52.15" customHeight="1" x14ac:dyDescent="0.15">
      <c r="A29" s="292"/>
      <c r="B29" s="293"/>
      <c r="C29" s="305"/>
      <c r="D29" s="309"/>
      <c r="E29" s="310"/>
      <c r="F29" s="310"/>
      <c r="G29" s="310"/>
      <c r="H29" s="311"/>
      <c r="I29" s="71" t="s">
        <v>37</v>
      </c>
      <c r="J29" s="69"/>
      <c r="K29" s="128"/>
      <c r="L29" s="73"/>
      <c r="M29" s="73"/>
      <c r="N29" s="73"/>
    </row>
    <row r="30" spans="1:14" s="74" customFormat="1" ht="30" customHeight="1" x14ac:dyDescent="0.15">
      <c r="A30" s="312" t="s">
        <v>126</v>
      </c>
      <c r="B30" s="313"/>
      <c r="C30" s="314"/>
      <c r="D30" s="315"/>
      <c r="E30" s="315"/>
      <c r="F30" s="315"/>
      <c r="G30" s="315"/>
      <c r="H30" s="315"/>
      <c r="I30" s="315"/>
      <c r="J30" s="315"/>
      <c r="K30" s="315"/>
      <c r="L30" s="73"/>
      <c r="M30" s="73"/>
      <c r="N30" s="73"/>
    </row>
    <row r="31" spans="1:14" s="74" customFormat="1" ht="30" customHeight="1" x14ac:dyDescent="0.15">
      <c r="A31" s="316" t="s">
        <v>127</v>
      </c>
      <c r="B31" s="317"/>
      <c r="C31" s="318"/>
      <c r="D31" s="318"/>
      <c r="E31" s="318"/>
      <c r="F31" s="318"/>
      <c r="G31" s="318"/>
      <c r="H31" s="318"/>
      <c r="I31" s="318"/>
      <c r="J31" s="318"/>
      <c r="K31" s="318"/>
      <c r="L31" s="73"/>
      <c r="M31" s="73"/>
      <c r="N31" s="73"/>
    </row>
    <row r="32" spans="1:14" s="96" customFormat="1" ht="8.25" x14ac:dyDescent="0.15">
      <c r="A32" s="286" t="s">
        <v>128</v>
      </c>
      <c r="B32" s="286"/>
      <c r="C32" s="286"/>
      <c r="D32" s="286"/>
      <c r="E32" s="286"/>
      <c r="F32" s="286"/>
      <c r="G32" s="286"/>
      <c r="H32" s="286"/>
      <c r="I32" s="286"/>
      <c r="J32" s="286"/>
      <c r="K32" s="286"/>
    </row>
    <row r="33" spans="1:11" s="96" customFormat="1" ht="8.25" x14ac:dyDescent="0.15">
      <c r="A33" s="286" t="s">
        <v>129</v>
      </c>
      <c r="B33" s="286"/>
      <c r="C33" s="286"/>
      <c r="D33" s="286"/>
      <c r="E33" s="286"/>
      <c r="F33" s="286"/>
      <c r="G33" s="286"/>
      <c r="H33" s="286"/>
      <c r="I33" s="286"/>
      <c r="J33" s="286"/>
      <c r="K33" s="286"/>
    </row>
    <row r="34" spans="1:11" s="96" customFormat="1" ht="8.25" x14ac:dyDescent="0.15">
      <c r="A34" s="286" t="s">
        <v>130</v>
      </c>
      <c r="B34" s="286"/>
      <c r="C34" s="286"/>
      <c r="D34" s="286"/>
      <c r="E34" s="286"/>
      <c r="F34" s="286"/>
      <c r="G34" s="286"/>
      <c r="H34" s="286"/>
      <c r="I34" s="286"/>
      <c r="J34" s="286"/>
      <c r="K34" s="286"/>
    </row>
    <row r="35" spans="1:11" s="96" customFormat="1" ht="8.25" x14ac:dyDescent="0.15">
      <c r="A35" s="286" t="s">
        <v>131</v>
      </c>
      <c r="B35" s="286"/>
      <c r="C35" s="286"/>
      <c r="D35" s="286"/>
      <c r="E35" s="286"/>
      <c r="F35" s="286"/>
      <c r="G35" s="286"/>
      <c r="H35" s="286"/>
      <c r="I35" s="286"/>
      <c r="J35" s="286"/>
      <c r="K35" s="286"/>
    </row>
    <row r="36" spans="1:11" s="96" customFormat="1" ht="8.25" x14ac:dyDescent="0.15">
      <c r="A36" s="286" t="s">
        <v>132</v>
      </c>
      <c r="B36" s="286"/>
      <c r="C36" s="286"/>
      <c r="D36" s="286"/>
      <c r="E36" s="286"/>
      <c r="F36" s="286"/>
      <c r="G36" s="286"/>
      <c r="H36" s="286"/>
      <c r="I36" s="286"/>
      <c r="J36" s="286"/>
      <c r="K36" s="286"/>
    </row>
    <row r="37" spans="1:11" s="96" customFormat="1" ht="8.25" x14ac:dyDescent="0.15">
      <c r="A37" s="286" t="s">
        <v>133</v>
      </c>
      <c r="B37" s="286" t="s">
        <v>134</v>
      </c>
      <c r="C37" s="286" t="s">
        <v>134</v>
      </c>
      <c r="D37" s="286" t="s">
        <v>134</v>
      </c>
      <c r="E37" s="286" t="s">
        <v>134</v>
      </c>
      <c r="F37" s="286" t="s">
        <v>134</v>
      </c>
      <c r="G37" s="286" t="s">
        <v>134</v>
      </c>
      <c r="H37" s="286" t="s">
        <v>134</v>
      </c>
      <c r="I37" s="286" t="s">
        <v>134</v>
      </c>
      <c r="J37" s="286" t="s">
        <v>134</v>
      </c>
      <c r="K37" s="286" t="s">
        <v>134</v>
      </c>
    </row>
    <row r="38" spans="1:11" s="96" customFormat="1" ht="8.25" x14ac:dyDescent="0.15">
      <c r="A38" s="286" t="s">
        <v>135</v>
      </c>
      <c r="B38" s="286"/>
      <c r="C38" s="286"/>
      <c r="D38" s="286"/>
      <c r="E38" s="286"/>
      <c r="F38" s="286"/>
      <c r="G38" s="286"/>
      <c r="H38" s="286"/>
      <c r="I38" s="286"/>
      <c r="J38" s="286"/>
      <c r="K38" s="286"/>
    </row>
    <row r="39" spans="1:11" s="96" customFormat="1" ht="8.25" x14ac:dyDescent="0.15">
      <c r="A39" s="76"/>
      <c r="B39" s="76"/>
      <c r="C39" s="76"/>
      <c r="D39" s="76"/>
      <c r="E39" s="76"/>
      <c r="F39" s="76"/>
      <c r="G39" s="76"/>
      <c r="H39" s="76"/>
      <c r="I39" s="76"/>
      <c r="J39" s="76"/>
      <c r="K39" s="76"/>
    </row>
    <row r="40" spans="1:11" s="96" customFormat="1" ht="8.25" x14ac:dyDescent="0.15">
      <c r="A40" s="287" t="s">
        <v>136</v>
      </c>
      <c r="B40" s="286" t="s">
        <v>134</v>
      </c>
      <c r="C40" s="286" t="s">
        <v>134</v>
      </c>
      <c r="D40" s="286" t="s">
        <v>134</v>
      </c>
      <c r="E40" s="286" t="s">
        <v>134</v>
      </c>
      <c r="F40" s="286" t="s">
        <v>134</v>
      </c>
      <c r="G40" s="286" t="s">
        <v>134</v>
      </c>
      <c r="H40" s="286" t="s">
        <v>134</v>
      </c>
      <c r="I40" s="286" t="s">
        <v>134</v>
      </c>
      <c r="J40" s="286" t="s">
        <v>134</v>
      </c>
      <c r="K40" s="286" t="s">
        <v>134</v>
      </c>
    </row>
    <row r="41" spans="1:11" s="96" customFormat="1" ht="8.25" x14ac:dyDescent="0.15">
      <c r="A41" s="287" t="s">
        <v>137</v>
      </c>
      <c r="B41" s="286" t="s">
        <v>134</v>
      </c>
      <c r="C41" s="286" t="s">
        <v>134</v>
      </c>
      <c r="D41" s="286" t="s">
        <v>134</v>
      </c>
      <c r="E41" s="286" t="s">
        <v>134</v>
      </c>
      <c r="F41" s="286" t="s">
        <v>134</v>
      </c>
      <c r="G41" s="286" t="s">
        <v>134</v>
      </c>
      <c r="H41" s="286" t="s">
        <v>134</v>
      </c>
      <c r="I41" s="286" t="s">
        <v>134</v>
      </c>
      <c r="J41" s="286" t="s">
        <v>134</v>
      </c>
      <c r="K41" s="286" t="s">
        <v>134</v>
      </c>
    </row>
    <row r="42" spans="1:11" s="96" customFormat="1" ht="8.25" x14ac:dyDescent="0.15">
      <c r="A42" s="286" t="s">
        <v>138</v>
      </c>
      <c r="B42" s="286" t="s">
        <v>139</v>
      </c>
      <c r="C42" s="286" t="s">
        <v>139</v>
      </c>
      <c r="D42" s="286" t="s">
        <v>139</v>
      </c>
      <c r="E42" s="286" t="s">
        <v>139</v>
      </c>
      <c r="F42" s="286" t="s">
        <v>139</v>
      </c>
      <c r="G42" s="286" t="s">
        <v>139</v>
      </c>
      <c r="H42" s="286" t="s">
        <v>139</v>
      </c>
      <c r="I42" s="286" t="s">
        <v>139</v>
      </c>
      <c r="J42" s="286" t="s">
        <v>139</v>
      </c>
      <c r="K42" s="286" t="s">
        <v>139</v>
      </c>
    </row>
    <row r="43" spans="1:11" s="96" customFormat="1" ht="8.25" x14ac:dyDescent="0.15">
      <c r="A43" s="286" t="s">
        <v>140</v>
      </c>
      <c r="B43" s="286" t="s">
        <v>139</v>
      </c>
      <c r="C43" s="286" t="s">
        <v>139</v>
      </c>
      <c r="D43" s="286" t="s">
        <v>139</v>
      </c>
      <c r="E43" s="286" t="s">
        <v>139</v>
      </c>
      <c r="F43" s="286" t="s">
        <v>139</v>
      </c>
      <c r="G43" s="286" t="s">
        <v>139</v>
      </c>
      <c r="H43" s="286" t="s">
        <v>139</v>
      </c>
      <c r="I43" s="286" t="s">
        <v>139</v>
      </c>
      <c r="J43" s="286" t="s">
        <v>139</v>
      </c>
      <c r="K43" s="286" t="s">
        <v>139</v>
      </c>
    </row>
    <row r="44" spans="1:11" s="96" customFormat="1" ht="8.25" x14ac:dyDescent="0.15">
      <c r="A44" s="287" t="s">
        <v>141</v>
      </c>
      <c r="B44" s="286" t="s">
        <v>134</v>
      </c>
      <c r="C44" s="286" t="s">
        <v>134</v>
      </c>
      <c r="D44" s="286" t="s">
        <v>134</v>
      </c>
      <c r="E44" s="286" t="s">
        <v>134</v>
      </c>
      <c r="F44" s="286" t="s">
        <v>134</v>
      </c>
      <c r="G44" s="286" t="s">
        <v>134</v>
      </c>
      <c r="H44" s="286" t="s">
        <v>134</v>
      </c>
      <c r="I44" s="286" t="s">
        <v>134</v>
      </c>
      <c r="J44" s="286" t="s">
        <v>134</v>
      </c>
      <c r="K44" s="286" t="s">
        <v>134</v>
      </c>
    </row>
    <row r="45" spans="1:11" s="96" customFormat="1" ht="8.25" x14ac:dyDescent="0.15">
      <c r="A45" s="286" t="s">
        <v>142</v>
      </c>
      <c r="B45" s="286" t="s">
        <v>143</v>
      </c>
      <c r="C45" s="286" t="s">
        <v>143</v>
      </c>
      <c r="D45" s="286" t="s">
        <v>143</v>
      </c>
      <c r="E45" s="286" t="s">
        <v>143</v>
      </c>
      <c r="F45" s="286" t="s">
        <v>143</v>
      </c>
      <c r="G45" s="286" t="s">
        <v>143</v>
      </c>
      <c r="H45" s="286" t="s">
        <v>143</v>
      </c>
      <c r="I45" s="286" t="s">
        <v>143</v>
      </c>
      <c r="J45" s="286" t="s">
        <v>143</v>
      </c>
      <c r="K45" s="286" t="s">
        <v>143</v>
      </c>
    </row>
    <row r="46" spans="1:11" s="96" customFormat="1" ht="8.25" x14ac:dyDescent="0.15">
      <c r="A46" s="286" t="s">
        <v>144</v>
      </c>
      <c r="B46" s="286" t="s">
        <v>145</v>
      </c>
      <c r="C46" s="286" t="s">
        <v>145</v>
      </c>
      <c r="D46" s="286" t="s">
        <v>145</v>
      </c>
      <c r="E46" s="286" t="s">
        <v>145</v>
      </c>
      <c r="F46" s="286" t="s">
        <v>145</v>
      </c>
      <c r="G46" s="286" t="s">
        <v>145</v>
      </c>
      <c r="H46" s="286" t="s">
        <v>145</v>
      </c>
      <c r="I46" s="286" t="s">
        <v>145</v>
      </c>
      <c r="J46" s="286" t="s">
        <v>145</v>
      </c>
      <c r="K46" s="286" t="s">
        <v>145</v>
      </c>
    </row>
    <row r="47" spans="1:11" s="96" customFormat="1" ht="8.25" x14ac:dyDescent="0.15">
      <c r="A47" s="286" t="s">
        <v>146</v>
      </c>
      <c r="B47" s="286" t="s">
        <v>147</v>
      </c>
      <c r="C47" s="286" t="s">
        <v>147</v>
      </c>
      <c r="D47" s="286" t="s">
        <v>147</v>
      </c>
      <c r="E47" s="286" t="s">
        <v>147</v>
      </c>
      <c r="F47" s="286" t="s">
        <v>147</v>
      </c>
      <c r="G47" s="286" t="s">
        <v>147</v>
      </c>
      <c r="H47" s="286" t="s">
        <v>147</v>
      </c>
      <c r="I47" s="286" t="s">
        <v>147</v>
      </c>
      <c r="J47" s="286" t="s">
        <v>147</v>
      </c>
      <c r="K47" s="286" t="s">
        <v>147</v>
      </c>
    </row>
    <row r="48" spans="1:11" s="96" customFormat="1" ht="8.25" x14ac:dyDescent="0.15">
      <c r="A48" s="286" t="s">
        <v>148</v>
      </c>
      <c r="B48" s="286" t="s">
        <v>149</v>
      </c>
      <c r="C48" s="286" t="s">
        <v>149</v>
      </c>
      <c r="D48" s="286" t="s">
        <v>149</v>
      </c>
      <c r="E48" s="286" t="s">
        <v>149</v>
      </c>
      <c r="F48" s="286" t="s">
        <v>149</v>
      </c>
      <c r="G48" s="286" t="s">
        <v>149</v>
      </c>
      <c r="H48" s="286" t="s">
        <v>149</v>
      </c>
      <c r="I48" s="286" t="s">
        <v>149</v>
      </c>
      <c r="J48" s="286" t="s">
        <v>149</v>
      </c>
      <c r="K48" s="286" t="s">
        <v>149</v>
      </c>
    </row>
    <row r="49" spans="1:11" s="96" customFormat="1" ht="8.25" x14ac:dyDescent="0.15">
      <c r="A49" s="286" t="s">
        <v>150</v>
      </c>
      <c r="B49" s="286" t="s">
        <v>151</v>
      </c>
      <c r="C49" s="286" t="s">
        <v>151</v>
      </c>
      <c r="D49" s="286" t="s">
        <v>151</v>
      </c>
      <c r="E49" s="286" t="s">
        <v>151</v>
      </c>
      <c r="F49" s="286" t="s">
        <v>151</v>
      </c>
      <c r="G49" s="286" t="s">
        <v>151</v>
      </c>
      <c r="H49" s="286" t="s">
        <v>151</v>
      </c>
      <c r="I49" s="286" t="s">
        <v>151</v>
      </c>
      <c r="J49" s="286" t="s">
        <v>151</v>
      </c>
      <c r="K49" s="286" t="s">
        <v>151</v>
      </c>
    </row>
    <row r="50" spans="1:11" s="96" customFormat="1" ht="8.25" x14ac:dyDescent="0.15">
      <c r="A50" s="286" t="s">
        <v>152</v>
      </c>
      <c r="B50" s="286" t="s">
        <v>153</v>
      </c>
      <c r="C50" s="286" t="s">
        <v>153</v>
      </c>
      <c r="D50" s="286" t="s">
        <v>153</v>
      </c>
      <c r="E50" s="286" t="s">
        <v>153</v>
      </c>
      <c r="F50" s="286" t="s">
        <v>153</v>
      </c>
      <c r="G50" s="286" t="s">
        <v>153</v>
      </c>
      <c r="H50" s="286" t="s">
        <v>153</v>
      </c>
      <c r="I50" s="286" t="s">
        <v>153</v>
      </c>
      <c r="J50" s="286" t="s">
        <v>153</v>
      </c>
      <c r="K50" s="286" t="s">
        <v>153</v>
      </c>
    </row>
    <row r="51" spans="1:11" s="96" customFormat="1" ht="8.25" x14ac:dyDescent="0.15">
      <c r="A51" s="286" t="s">
        <v>154</v>
      </c>
      <c r="B51" s="286" t="s">
        <v>155</v>
      </c>
      <c r="C51" s="286" t="s">
        <v>155</v>
      </c>
      <c r="D51" s="286" t="s">
        <v>155</v>
      </c>
      <c r="E51" s="286" t="s">
        <v>155</v>
      </c>
      <c r="F51" s="286" t="s">
        <v>155</v>
      </c>
      <c r="G51" s="286" t="s">
        <v>155</v>
      </c>
      <c r="H51" s="286" t="s">
        <v>155</v>
      </c>
      <c r="I51" s="286" t="s">
        <v>155</v>
      </c>
      <c r="J51" s="286" t="s">
        <v>155</v>
      </c>
      <c r="K51" s="286" t="s">
        <v>155</v>
      </c>
    </row>
    <row r="52" spans="1:11" s="96" customFormat="1" ht="8.25" x14ac:dyDescent="0.15">
      <c r="A52" s="286" t="s">
        <v>156</v>
      </c>
      <c r="B52" s="286" t="s">
        <v>155</v>
      </c>
      <c r="C52" s="286" t="s">
        <v>155</v>
      </c>
      <c r="D52" s="286" t="s">
        <v>155</v>
      </c>
      <c r="E52" s="286" t="s">
        <v>155</v>
      </c>
      <c r="F52" s="286" t="s">
        <v>155</v>
      </c>
      <c r="G52" s="286" t="s">
        <v>155</v>
      </c>
      <c r="H52" s="286" t="s">
        <v>155</v>
      </c>
      <c r="I52" s="286" t="s">
        <v>155</v>
      </c>
      <c r="J52" s="286" t="s">
        <v>155</v>
      </c>
      <c r="K52" s="286" t="s">
        <v>155</v>
      </c>
    </row>
    <row r="53" spans="1:11" s="96" customFormat="1" ht="8.25" x14ac:dyDescent="0.15">
      <c r="A53" s="287" t="s">
        <v>157</v>
      </c>
      <c r="B53" s="286" t="s">
        <v>155</v>
      </c>
      <c r="C53" s="286" t="s">
        <v>155</v>
      </c>
      <c r="D53" s="286" t="s">
        <v>155</v>
      </c>
      <c r="E53" s="286" t="s">
        <v>155</v>
      </c>
      <c r="F53" s="286" t="s">
        <v>155</v>
      </c>
      <c r="G53" s="286" t="s">
        <v>155</v>
      </c>
      <c r="H53" s="286" t="s">
        <v>155</v>
      </c>
      <c r="I53" s="286" t="s">
        <v>155</v>
      </c>
      <c r="J53" s="286" t="s">
        <v>155</v>
      </c>
      <c r="K53" s="286" t="s">
        <v>155</v>
      </c>
    </row>
    <row r="54" spans="1:11" s="96" customFormat="1" ht="8.25" x14ac:dyDescent="0.15">
      <c r="A54" s="287" t="s">
        <v>158</v>
      </c>
      <c r="B54" s="286" t="s">
        <v>155</v>
      </c>
      <c r="C54" s="286" t="s">
        <v>155</v>
      </c>
      <c r="D54" s="286" t="s">
        <v>155</v>
      </c>
      <c r="E54" s="286" t="s">
        <v>155</v>
      </c>
      <c r="F54" s="286" t="s">
        <v>155</v>
      </c>
      <c r="G54" s="286" t="s">
        <v>155</v>
      </c>
      <c r="H54" s="286" t="s">
        <v>155</v>
      </c>
      <c r="I54" s="286" t="s">
        <v>155</v>
      </c>
      <c r="J54" s="286" t="s">
        <v>155</v>
      </c>
      <c r="K54" s="286" t="s">
        <v>155</v>
      </c>
    </row>
    <row r="55" spans="1:11" s="96" customFormat="1" ht="8.25" x14ac:dyDescent="0.15">
      <c r="A55" s="287" t="s">
        <v>159</v>
      </c>
      <c r="B55" s="286" t="s">
        <v>155</v>
      </c>
      <c r="C55" s="286" t="s">
        <v>155</v>
      </c>
      <c r="D55" s="286" t="s">
        <v>155</v>
      </c>
      <c r="E55" s="286" t="s">
        <v>155</v>
      </c>
      <c r="F55" s="286" t="s">
        <v>155</v>
      </c>
      <c r="G55" s="286" t="s">
        <v>155</v>
      </c>
      <c r="H55" s="286" t="s">
        <v>155</v>
      </c>
      <c r="I55" s="286" t="s">
        <v>155</v>
      </c>
      <c r="J55" s="286" t="s">
        <v>155</v>
      </c>
      <c r="K55" s="286" t="s">
        <v>155</v>
      </c>
    </row>
    <row r="56" spans="1:11" s="96" customFormat="1" ht="8.25" x14ac:dyDescent="0.15">
      <c r="A56" s="287" t="s">
        <v>160</v>
      </c>
      <c r="B56" s="286"/>
      <c r="C56" s="286"/>
      <c r="D56" s="286"/>
      <c r="E56" s="286"/>
      <c r="F56" s="286"/>
      <c r="G56" s="286"/>
      <c r="H56" s="286"/>
      <c r="I56" s="286"/>
      <c r="J56" s="286"/>
      <c r="K56" s="286"/>
    </row>
    <row r="57" spans="1:11" s="96" customFormat="1" ht="8.25" x14ac:dyDescent="0.15">
      <c r="A57" s="287"/>
      <c r="B57" s="286"/>
      <c r="C57" s="286"/>
      <c r="D57" s="286"/>
      <c r="E57" s="286"/>
      <c r="F57" s="286"/>
      <c r="G57" s="286"/>
      <c r="H57" s="286"/>
      <c r="I57" s="286"/>
      <c r="J57" s="286"/>
      <c r="K57" s="286"/>
    </row>
    <row r="58" spans="1:11" s="96" customFormat="1" ht="8.25" x14ac:dyDescent="0.15">
      <c r="A58" s="287" t="s">
        <v>161</v>
      </c>
      <c r="B58" s="286"/>
      <c r="C58" s="286"/>
      <c r="D58" s="286"/>
      <c r="E58" s="286"/>
      <c r="F58" s="286"/>
      <c r="G58" s="286"/>
      <c r="H58" s="286"/>
      <c r="I58" s="286"/>
      <c r="J58" s="286"/>
      <c r="K58" s="286"/>
    </row>
    <row r="59" spans="1:11" s="96" customFormat="1" ht="8.25" x14ac:dyDescent="0.15">
      <c r="A59" s="93"/>
      <c r="B59" s="94"/>
      <c r="C59" s="94"/>
      <c r="D59" s="94"/>
      <c r="E59" s="95"/>
      <c r="F59" s="95"/>
      <c r="G59" s="95"/>
      <c r="H59" s="95"/>
      <c r="I59" s="95"/>
      <c r="J59" s="95"/>
      <c r="K59" s="95"/>
    </row>
    <row r="60" spans="1:11" s="96" customFormat="1" ht="8.25" x14ac:dyDescent="0.15">
      <c r="A60" s="97"/>
      <c r="B60" s="94"/>
      <c r="C60" s="94"/>
      <c r="D60" s="94"/>
      <c r="E60" s="95"/>
      <c r="F60" s="95"/>
      <c r="G60" s="95"/>
      <c r="H60" s="95"/>
      <c r="I60" s="95"/>
      <c r="J60" s="95"/>
      <c r="K60" s="95"/>
    </row>
    <row r="61" spans="1:11" s="96" customFormat="1" ht="8.25" x14ac:dyDescent="0.15">
      <c r="A61" s="98"/>
      <c r="B61" s="94"/>
      <c r="C61" s="94"/>
      <c r="D61" s="94"/>
      <c r="E61" s="95"/>
      <c r="F61" s="95"/>
      <c r="G61" s="95"/>
      <c r="H61" s="95"/>
      <c r="I61" s="95"/>
      <c r="J61" s="95"/>
      <c r="K61" s="95"/>
    </row>
    <row r="62" spans="1:11" s="96" customFormat="1" ht="8.25" x14ac:dyDescent="0.15">
      <c r="A62" s="93"/>
      <c r="B62" s="94"/>
      <c r="C62" s="94"/>
      <c r="D62" s="94"/>
      <c r="E62" s="95"/>
      <c r="F62" s="95"/>
      <c r="G62" s="95"/>
      <c r="H62" s="95"/>
      <c r="I62" s="95"/>
      <c r="J62" s="95"/>
      <c r="K62" s="95"/>
    </row>
    <row r="63" spans="1:11" s="96" customFormat="1" ht="8.25" x14ac:dyDescent="0.15">
      <c r="A63" s="93"/>
      <c r="B63" s="94"/>
      <c r="C63" s="94"/>
      <c r="D63" s="94"/>
      <c r="E63" s="95"/>
      <c r="F63" s="95"/>
      <c r="G63" s="95"/>
      <c r="H63" s="95"/>
      <c r="I63" s="95"/>
      <c r="J63" s="95"/>
      <c r="K63" s="95"/>
    </row>
    <row r="64" spans="1:11" s="96" customFormat="1" ht="8.25" x14ac:dyDescent="0.15">
      <c r="A64" s="93"/>
      <c r="B64" s="94"/>
      <c r="C64" s="94"/>
      <c r="D64" s="94"/>
      <c r="E64" s="95"/>
      <c r="F64" s="95"/>
      <c r="G64" s="95"/>
      <c r="H64" s="95"/>
      <c r="I64" s="95"/>
      <c r="J64" s="95"/>
      <c r="K64" s="95"/>
    </row>
    <row r="65" spans="1:11" s="96" customFormat="1" ht="8.25" x14ac:dyDescent="0.15">
      <c r="A65" s="93"/>
      <c r="B65" s="94"/>
      <c r="C65" s="94"/>
      <c r="D65" s="94"/>
      <c r="E65" s="95"/>
      <c r="F65" s="95"/>
      <c r="G65" s="95"/>
      <c r="H65" s="95"/>
      <c r="I65" s="95"/>
      <c r="J65" s="95"/>
      <c r="K65" s="95"/>
    </row>
    <row r="66" spans="1:11" s="96" customFormat="1" ht="8.25" x14ac:dyDescent="0.15">
      <c r="A66" s="93"/>
      <c r="B66" s="94"/>
      <c r="C66" s="94"/>
      <c r="D66" s="94"/>
      <c r="E66" s="95"/>
      <c r="F66" s="95"/>
      <c r="G66" s="95"/>
      <c r="H66" s="95"/>
      <c r="I66" s="95"/>
      <c r="J66" s="95"/>
      <c r="K66" s="95"/>
    </row>
    <row r="67" spans="1:11" s="96" customFormat="1" ht="8.25" x14ac:dyDescent="0.15">
      <c r="A67" s="99"/>
      <c r="B67" s="94"/>
      <c r="C67" s="94"/>
      <c r="D67" s="94"/>
      <c r="E67" s="95"/>
      <c r="F67" s="95"/>
      <c r="G67" s="95"/>
      <c r="H67" s="95"/>
      <c r="I67" s="95"/>
      <c r="J67" s="95"/>
      <c r="K67" s="95"/>
    </row>
    <row r="68" spans="1:11" s="96" customFormat="1" ht="8.25" x14ac:dyDescent="0.15">
      <c r="A68" s="93"/>
      <c r="B68" s="94"/>
      <c r="C68" s="94"/>
      <c r="D68" s="94"/>
      <c r="E68" s="95"/>
      <c r="F68" s="95"/>
      <c r="G68" s="95"/>
      <c r="H68" s="95"/>
      <c r="I68" s="95"/>
      <c r="J68" s="95"/>
      <c r="K68" s="95"/>
    </row>
    <row r="69" spans="1:11" s="96" customFormat="1" ht="8.25" x14ac:dyDescent="0.15">
      <c r="A69" s="97"/>
      <c r="B69" s="94"/>
      <c r="C69" s="94"/>
      <c r="D69" s="94"/>
      <c r="E69" s="95"/>
      <c r="F69" s="95"/>
      <c r="G69" s="95"/>
      <c r="H69" s="95"/>
      <c r="I69" s="95"/>
      <c r="J69" s="95"/>
      <c r="K69" s="95"/>
    </row>
    <row r="70" spans="1:11" s="96" customFormat="1" ht="8.25" x14ac:dyDescent="0.15">
      <c r="A70" s="93"/>
      <c r="B70" s="94"/>
      <c r="C70" s="94"/>
      <c r="D70" s="94"/>
      <c r="E70" s="95"/>
      <c r="F70" s="95"/>
      <c r="G70" s="95"/>
      <c r="H70" s="95"/>
      <c r="I70" s="95"/>
      <c r="J70" s="95"/>
      <c r="K70" s="95"/>
    </row>
    <row r="71" spans="1:11" s="96" customFormat="1" ht="8.25" x14ac:dyDescent="0.15">
      <c r="A71" s="99"/>
      <c r="B71" s="94"/>
      <c r="C71" s="94"/>
      <c r="D71" s="94"/>
      <c r="E71" s="95"/>
      <c r="F71" s="95"/>
      <c r="G71" s="95"/>
      <c r="H71" s="95"/>
      <c r="I71" s="95"/>
      <c r="J71" s="95"/>
      <c r="K71" s="95"/>
    </row>
    <row r="72" spans="1:11" s="96" customFormat="1" ht="8.25" x14ac:dyDescent="0.15">
      <c r="A72" s="93"/>
      <c r="B72" s="94"/>
      <c r="C72" s="94"/>
      <c r="D72" s="94"/>
      <c r="E72" s="95"/>
      <c r="F72" s="95"/>
      <c r="G72" s="95"/>
      <c r="H72" s="95"/>
      <c r="I72" s="95"/>
      <c r="J72" s="95"/>
      <c r="K72" s="95"/>
    </row>
    <row r="73" spans="1:11" s="96" customFormat="1" ht="8.25" x14ac:dyDescent="0.15">
      <c r="A73" s="93"/>
      <c r="B73" s="94"/>
      <c r="C73" s="94"/>
      <c r="D73" s="94"/>
      <c r="E73" s="95"/>
      <c r="F73" s="95"/>
      <c r="G73" s="95"/>
      <c r="H73" s="95"/>
      <c r="I73" s="95"/>
      <c r="J73" s="95"/>
      <c r="K73" s="95"/>
    </row>
    <row r="74" spans="1:11" s="96" customFormat="1" ht="8.25" x14ac:dyDescent="0.15">
      <c r="A74" s="95"/>
      <c r="B74" s="95"/>
      <c r="C74" s="95"/>
      <c r="D74" s="95"/>
      <c r="E74" s="95"/>
      <c r="F74" s="95"/>
      <c r="G74" s="95"/>
      <c r="H74" s="95"/>
      <c r="I74" s="95"/>
      <c r="J74" s="95"/>
      <c r="K74" s="95"/>
    </row>
    <row r="75" spans="1:11" s="96" customFormat="1" ht="8.25" x14ac:dyDescent="0.15">
      <c r="A75" s="95"/>
      <c r="B75" s="95"/>
      <c r="C75" s="95"/>
      <c r="D75" s="95"/>
      <c r="E75" s="95"/>
      <c r="F75" s="95"/>
      <c r="G75" s="95"/>
      <c r="H75" s="95"/>
      <c r="I75" s="95"/>
      <c r="J75" s="95"/>
      <c r="K75" s="95"/>
    </row>
    <row r="76" spans="1:11" s="96" customFormat="1" ht="8.25" x14ac:dyDescent="0.15">
      <c r="A76" s="95"/>
      <c r="B76" s="95"/>
      <c r="C76" s="95"/>
      <c r="D76" s="95"/>
      <c r="E76" s="95"/>
      <c r="F76" s="95"/>
      <c r="G76" s="95"/>
      <c r="H76" s="95"/>
      <c r="I76" s="95"/>
      <c r="J76" s="95"/>
      <c r="K76" s="95"/>
    </row>
    <row r="77" spans="1:11" s="96" customFormat="1" ht="8.25" x14ac:dyDescent="0.15">
      <c r="A77" s="95"/>
      <c r="B77" s="95"/>
      <c r="C77" s="95"/>
      <c r="D77" s="95"/>
      <c r="E77" s="95"/>
      <c r="F77" s="95"/>
      <c r="G77" s="95"/>
      <c r="H77" s="95"/>
      <c r="I77" s="95"/>
      <c r="J77" s="95"/>
      <c r="K77" s="95"/>
    </row>
    <row r="78" spans="1:11" s="96" customFormat="1" ht="8.25" x14ac:dyDescent="0.15">
      <c r="A78" s="95"/>
      <c r="B78" s="95"/>
      <c r="C78" s="95"/>
      <c r="D78" s="95"/>
      <c r="E78" s="95"/>
      <c r="F78" s="95"/>
      <c r="G78" s="95"/>
      <c r="H78" s="95"/>
      <c r="I78" s="95"/>
      <c r="J78" s="95"/>
      <c r="K78" s="95"/>
    </row>
    <row r="79" spans="1:11" s="96" customFormat="1" ht="8.25" x14ac:dyDescent="0.15">
      <c r="A79" s="95"/>
      <c r="B79" s="95"/>
      <c r="C79" s="95"/>
      <c r="D79" s="95"/>
      <c r="E79" s="95"/>
      <c r="F79" s="95"/>
      <c r="G79" s="95"/>
      <c r="H79" s="95"/>
      <c r="I79" s="95"/>
      <c r="J79" s="95"/>
      <c r="K79" s="95"/>
    </row>
    <row r="80" spans="1:11" s="96" customFormat="1" ht="8.25" x14ac:dyDescent="0.15">
      <c r="A80" s="95"/>
      <c r="B80" s="95"/>
      <c r="C80" s="95"/>
      <c r="D80" s="95"/>
      <c r="E80" s="95"/>
      <c r="F80" s="95"/>
      <c r="G80" s="95"/>
      <c r="H80" s="95"/>
      <c r="I80" s="95"/>
      <c r="J80" s="95"/>
      <c r="K80" s="95"/>
    </row>
    <row r="81" spans="1:11" s="96" customFormat="1" ht="8.25" x14ac:dyDescent="0.15">
      <c r="A81" s="95"/>
      <c r="B81" s="95"/>
      <c r="C81" s="95"/>
      <c r="D81" s="95"/>
      <c r="E81" s="95"/>
      <c r="F81" s="95"/>
      <c r="G81" s="95"/>
      <c r="H81" s="95"/>
      <c r="I81" s="95"/>
      <c r="J81" s="95"/>
      <c r="K81" s="95"/>
    </row>
    <row r="82" spans="1:11" s="96" customFormat="1" ht="8.25" x14ac:dyDescent="0.15">
      <c r="A82" s="95"/>
      <c r="B82" s="95"/>
      <c r="C82" s="95"/>
      <c r="D82" s="95"/>
      <c r="E82" s="95"/>
      <c r="F82" s="95"/>
      <c r="G82" s="95"/>
      <c r="H82" s="95"/>
      <c r="I82" s="95"/>
      <c r="J82" s="95"/>
      <c r="K82" s="95"/>
    </row>
    <row r="83" spans="1:11" s="96" customFormat="1" ht="8.25" x14ac:dyDescent="0.15">
      <c r="A83" s="95"/>
      <c r="B83" s="95"/>
      <c r="C83" s="95"/>
      <c r="D83" s="95"/>
      <c r="E83" s="95"/>
      <c r="F83" s="95"/>
      <c r="G83" s="95"/>
      <c r="H83" s="95"/>
      <c r="I83" s="95"/>
      <c r="J83" s="95"/>
      <c r="K83" s="95"/>
    </row>
    <row r="84" spans="1:11" s="96" customFormat="1" ht="8.25" x14ac:dyDescent="0.15">
      <c r="A84" s="95"/>
      <c r="B84" s="95"/>
      <c r="C84" s="95"/>
      <c r="D84" s="95"/>
      <c r="E84" s="95"/>
      <c r="F84" s="95"/>
      <c r="G84" s="95"/>
      <c r="H84" s="95"/>
      <c r="I84" s="95"/>
      <c r="J84" s="95"/>
      <c r="K84" s="95"/>
    </row>
    <row r="85" spans="1:11" s="96" customFormat="1" ht="8.25" x14ac:dyDescent="0.15">
      <c r="A85" s="95"/>
      <c r="B85" s="95"/>
      <c r="C85" s="95"/>
      <c r="D85" s="95"/>
      <c r="E85" s="95"/>
      <c r="F85" s="95"/>
      <c r="G85" s="95"/>
      <c r="H85" s="95"/>
      <c r="I85" s="95"/>
      <c r="J85" s="95"/>
      <c r="K85" s="95"/>
    </row>
    <row r="86" spans="1:11" s="96" customFormat="1" ht="8.25" x14ac:dyDescent="0.15">
      <c r="A86" s="95"/>
      <c r="B86" s="95"/>
      <c r="C86" s="95"/>
      <c r="D86" s="95"/>
      <c r="E86" s="95"/>
      <c r="F86" s="95"/>
      <c r="G86" s="95"/>
      <c r="H86" s="95"/>
      <c r="I86" s="95"/>
      <c r="J86" s="95"/>
      <c r="K86" s="95"/>
    </row>
    <row r="87" spans="1:11" x14ac:dyDescent="0.2">
      <c r="A87" s="95"/>
      <c r="B87" s="95"/>
      <c r="C87" s="95"/>
      <c r="D87" s="95"/>
      <c r="E87" s="95"/>
      <c r="F87" s="95"/>
      <c r="G87" s="95"/>
      <c r="H87" s="95"/>
      <c r="I87" s="95"/>
      <c r="J87" s="95"/>
      <c r="K87" s="95"/>
    </row>
    <row r="88" spans="1:11" x14ac:dyDescent="0.2">
      <c r="A88" s="95"/>
      <c r="B88" s="95"/>
      <c r="C88" s="95"/>
      <c r="D88" s="95"/>
      <c r="E88" s="95"/>
      <c r="F88" s="95"/>
      <c r="G88" s="95"/>
      <c r="H88" s="95"/>
      <c r="I88" s="95"/>
      <c r="J88" s="95"/>
      <c r="K88" s="95"/>
    </row>
    <row r="89" spans="1:11" x14ac:dyDescent="0.2">
      <c r="A89" s="95"/>
      <c r="B89" s="95"/>
      <c r="C89" s="95"/>
      <c r="D89" s="95"/>
      <c r="E89" s="95"/>
      <c r="F89" s="95"/>
      <c r="G89" s="95"/>
      <c r="H89" s="95"/>
      <c r="I89" s="95"/>
      <c r="J89" s="95"/>
      <c r="K89" s="95"/>
    </row>
    <row r="90" spans="1:11" x14ac:dyDescent="0.2">
      <c r="A90" s="95"/>
      <c r="B90" s="95"/>
      <c r="C90" s="95"/>
      <c r="D90" s="95"/>
      <c r="E90" s="95"/>
      <c r="F90" s="95"/>
      <c r="G90" s="95"/>
      <c r="H90" s="95"/>
      <c r="I90" s="95"/>
      <c r="J90" s="95"/>
      <c r="K90" s="95"/>
    </row>
    <row r="91" spans="1:11" x14ac:dyDescent="0.2">
      <c r="A91" s="95"/>
      <c r="B91" s="95"/>
      <c r="C91" s="95"/>
      <c r="D91" s="95"/>
      <c r="E91" s="95"/>
      <c r="F91" s="95"/>
      <c r="G91" s="95"/>
      <c r="H91" s="95"/>
      <c r="I91" s="95"/>
      <c r="J91" s="95"/>
      <c r="K91" s="95"/>
    </row>
    <row r="92" spans="1:11" x14ac:dyDescent="0.2">
      <c r="A92" s="95"/>
      <c r="B92" s="95"/>
      <c r="C92" s="95"/>
      <c r="D92" s="95"/>
      <c r="E92" s="95"/>
      <c r="F92" s="95"/>
      <c r="G92" s="95"/>
      <c r="H92" s="95"/>
      <c r="I92" s="95"/>
      <c r="J92" s="95"/>
      <c r="K92" s="95"/>
    </row>
    <row r="93" spans="1:11" x14ac:dyDescent="0.2">
      <c r="A93" s="95"/>
      <c r="B93" s="95"/>
      <c r="C93" s="95"/>
      <c r="D93" s="95"/>
      <c r="E93" s="95"/>
      <c r="F93" s="95"/>
      <c r="G93" s="95"/>
      <c r="H93" s="95"/>
      <c r="I93" s="95"/>
      <c r="J93" s="95"/>
      <c r="K93" s="95"/>
    </row>
    <row r="94" spans="1:11" x14ac:dyDescent="0.2">
      <c r="A94" s="95"/>
      <c r="B94" s="95"/>
      <c r="C94" s="95"/>
      <c r="D94" s="95"/>
      <c r="E94" s="95"/>
      <c r="F94" s="95"/>
      <c r="G94" s="95"/>
      <c r="H94" s="95"/>
      <c r="I94" s="95"/>
      <c r="J94" s="95"/>
      <c r="K94" s="95"/>
    </row>
    <row r="95" spans="1:11" x14ac:dyDescent="0.2">
      <c r="A95" s="95"/>
      <c r="B95" s="95"/>
      <c r="C95" s="95"/>
      <c r="D95" s="95"/>
      <c r="E95" s="95"/>
      <c r="F95" s="95"/>
      <c r="G95" s="95"/>
      <c r="H95" s="95"/>
      <c r="I95" s="95"/>
      <c r="J95" s="95"/>
      <c r="K95" s="95"/>
    </row>
    <row r="96" spans="1:11" x14ac:dyDescent="0.2">
      <c r="A96" s="95"/>
      <c r="B96" s="95"/>
      <c r="C96" s="95"/>
      <c r="D96" s="95"/>
      <c r="E96" s="95"/>
      <c r="F96" s="95"/>
      <c r="G96" s="95"/>
      <c r="H96" s="95"/>
      <c r="I96" s="95"/>
      <c r="J96" s="95"/>
      <c r="K96" s="95"/>
    </row>
    <row r="97" spans="1:11" x14ac:dyDescent="0.2">
      <c r="A97" s="95"/>
      <c r="B97" s="95"/>
      <c r="C97" s="95"/>
      <c r="D97" s="95"/>
      <c r="E97" s="95"/>
      <c r="F97" s="95"/>
      <c r="G97" s="95"/>
      <c r="H97" s="95"/>
      <c r="I97" s="95"/>
      <c r="J97" s="95"/>
      <c r="K97" s="95"/>
    </row>
    <row r="98" spans="1:11" x14ac:dyDescent="0.2">
      <c r="A98" s="95"/>
      <c r="B98" s="95"/>
      <c r="C98" s="95"/>
      <c r="D98" s="95"/>
      <c r="E98" s="95"/>
      <c r="F98" s="95"/>
      <c r="G98" s="95"/>
      <c r="H98" s="95"/>
      <c r="I98" s="95"/>
      <c r="J98" s="95"/>
      <c r="K98" s="95"/>
    </row>
    <row r="99" spans="1:11" x14ac:dyDescent="0.2">
      <c r="A99" s="95"/>
      <c r="B99" s="95"/>
      <c r="C99" s="95"/>
      <c r="D99" s="95"/>
      <c r="E99" s="95"/>
      <c r="F99" s="95"/>
      <c r="G99" s="95"/>
      <c r="H99" s="95"/>
      <c r="I99" s="95"/>
      <c r="J99" s="95"/>
      <c r="K99" s="95"/>
    </row>
    <row r="100" spans="1:11" x14ac:dyDescent="0.2">
      <c r="A100" s="95"/>
      <c r="B100" s="95"/>
      <c r="C100" s="95"/>
      <c r="D100" s="95"/>
      <c r="E100" s="95"/>
      <c r="F100" s="95"/>
      <c r="G100" s="95"/>
      <c r="H100" s="95"/>
      <c r="I100" s="95"/>
      <c r="J100" s="95"/>
      <c r="K100" s="95"/>
    </row>
    <row r="101" spans="1:11" x14ac:dyDescent="0.2">
      <c r="A101" s="95"/>
      <c r="B101" s="95"/>
      <c r="C101" s="95"/>
      <c r="D101" s="95"/>
      <c r="E101" s="95"/>
      <c r="F101" s="95"/>
      <c r="G101" s="95"/>
      <c r="H101" s="95"/>
      <c r="I101" s="95"/>
      <c r="J101" s="95"/>
      <c r="K101" s="95"/>
    </row>
    <row r="102" spans="1:11" x14ac:dyDescent="0.2">
      <c r="A102" s="95"/>
      <c r="B102" s="95"/>
      <c r="C102" s="95"/>
      <c r="D102" s="95"/>
      <c r="E102" s="95"/>
      <c r="F102" s="95"/>
      <c r="G102" s="95"/>
      <c r="H102" s="95"/>
      <c r="I102" s="95"/>
      <c r="J102" s="95"/>
      <c r="K102" s="95"/>
    </row>
    <row r="103" spans="1:11" x14ac:dyDescent="0.2">
      <c r="A103" s="95"/>
      <c r="B103" s="95"/>
      <c r="C103" s="95"/>
      <c r="D103" s="95"/>
      <c r="E103" s="95"/>
      <c r="F103" s="95"/>
      <c r="G103" s="95"/>
      <c r="H103" s="95"/>
      <c r="I103" s="95"/>
      <c r="J103" s="95"/>
      <c r="K103" s="95"/>
    </row>
    <row r="104" spans="1:11" x14ac:dyDescent="0.2">
      <c r="A104" s="95"/>
      <c r="B104" s="95"/>
      <c r="C104" s="95"/>
      <c r="D104" s="95"/>
      <c r="E104" s="95"/>
      <c r="F104" s="95"/>
      <c r="G104" s="95"/>
      <c r="H104" s="95"/>
      <c r="I104" s="95"/>
      <c r="J104" s="95"/>
      <c r="K104" s="95"/>
    </row>
    <row r="105" spans="1:11" x14ac:dyDescent="0.2">
      <c r="A105" s="95"/>
      <c r="B105" s="95"/>
      <c r="C105" s="95"/>
      <c r="D105" s="95"/>
      <c r="E105" s="95"/>
      <c r="F105" s="95"/>
      <c r="G105" s="95"/>
      <c r="H105" s="95"/>
      <c r="I105" s="95"/>
      <c r="J105" s="95"/>
      <c r="K105" s="95"/>
    </row>
    <row r="106" spans="1:11" x14ac:dyDescent="0.2">
      <c r="A106" s="95"/>
      <c r="B106" s="95"/>
      <c r="C106" s="95"/>
      <c r="D106" s="95"/>
      <c r="E106" s="95"/>
      <c r="F106" s="95"/>
      <c r="G106" s="95"/>
      <c r="H106" s="95"/>
      <c r="I106" s="95"/>
      <c r="J106" s="95"/>
      <c r="K106" s="95"/>
    </row>
    <row r="107" spans="1:11" x14ac:dyDescent="0.2">
      <c r="A107" s="95"/>
      <c r="B107" s="95"/>
      <c r="C107" s="95"/>
      <c r="D107" s="95"/>
      <c r="E107" s="95"/>
      <c r="F107" s="95"/>
      <c r="G107" s="95"/>
      <c r="H107" s="95"/>
      <c r="I107" s="95"/>
      <c r="J107" s="95"/>
      <c r="K107" s="95"/>
    </row>
    <row r="108" spans="1:11" x14ac:dyDescent="0.2">
      <c r="A108" s="95"/>
      <c r="B108" s="95"/>
      <c r="C108" s="95"/>
      <c r="D108" s="95"/>
      <c r="E108" s="95"/>
      <c r="F108" s="95"/>
      <c r="G108" s="95"/>
      <c r="H108" s="95"/>
      <c r="I108" s="95"/>
      <c r="J108" s="95"/>
      <c r="K108" s="95"/>
    </row>
    <row r="109" spans="1:11" x14ac:dyDescent="0.2">
      <c r="A109" s="95"/>
      <c r="B109" s="95"/>
      <c r="C109" s="95"/>
      <c r="D109" s="95"/>
      <c r="E109" s="95"/>
      <c r="F109" s="95"/>
      <c r="G109" s="95"/>
      <c r="H109" s="95"/>
      <c r="I109" s="95"/>
      <c r="J109" s="95"/>
      <c r="K109" s="95"/>
    </row>
    <row r="110" spans="1:11" x14ac:dyDescent="0.2">
      <c r="A110" s="95"/>
      <c r="B110" s="95"/>
      <c r="C110" s="95"/>
      <c r="D110" s="95"/>
      <c r="E110" s="95"/>
      <c r="F110" s="95"/>
      <c r="G110" s="95"/>
      <c r="H110" s="95"/>
      <c r="I110" s="95"/>
      <c r="J110" s="95"/>
      <c r="K110" s="95"/>
    </row>
    <row r="111" spans="1:11" x14ac:dyDescent="0.2">
      <c r="A111" s="95"/>
      <c r="B111" s="95"/>
      <c r="C111" s="95"/>
      <c r="D111" s="95"/>
      <c r="E111" s="95"/>
      <c r="F111" s="95"/>
      <c r="G111" s="95"/>
      <c r="H111" s="95"/>
      <c r="I111" s="95"/>
      <c r="J111" s="95"/>
      <c r="K111" s="95"/>
    </row>
    <row r="112" spans="1:11" x14ac:dyDescent="0.2">
      <c r="A112" s="95"/>
      <c r="B112" s="95"/>
      <c r="C112" s="95"/>
      <c r="D112" s="95"/>
      <c r="E112" s="95"/>
      <c r="F112" s="95"/>
      <c r="G112" s="95"/>
      <c r="H112" s="95"/>
      <c r="I112" s="95"/>
      <c r="J112" s="95"/>
      <c r="K112" s="95"/>
    </row>
    <row r="113" spans="1:11" x14ac:dyDescent="0.2">
      <c r="A113" s="95"/>
      <c r="B113" s="95"/>
      <c r="C113" s="95"/>
      <c r="D113" s="95"/>
      <c r="E113" s="95"/>
      <c r="F113" s="95"/>
      <c r="G113" s="95"/>
      <c r="H113" s="95"/>
      <c r="I113" s="95"/>
      <c r="J113" s="95"/>
      <c r="K113" s="95"/>
    </row>
    <row r="114" spans="1:11" x14ac:dyDescent="0.2">
      <c r="A114" s="95"/>
      <c r="B114" s="95"/>
      <c r="C114" s="95"/>
      <c r="D114" s="95"/>
      <c r="E114" s="95"/>
      <c r="F114" s="95"/>
      <c r="G114" s="95"/>
      <c r="H114" s="95"/>
      <c r="I114" s="95"/>
      <c r="J114" s="95"/>
      <c r="K114" s="95"/>
    </row>
    <row r="115" spans="1:11" x14ac:dyDescent="0.2">
      <c r="A115" s="95"/>
      <c r="B115" s="95"/>
      <c r="C115" s="95"/>
      <c r="D115" s="95"/>
      <c r="E115" s="95"/>
      <c r="F115" s="95"/>
      <c r="G115" s="95"/>
      <c r="H115" s="95"/>
      <c r="I115" s="95"/>
      <c r="J115" s="95"/>
      <c r="K115" s="95"/>
    </row>
    <row r="116" spans="1:11" x14ac:dyDescent="0.2">
      <c r="A116" s="95"/>
      <c r="B116" s="95"/>
      <c r="C116" s="95"/>
      <c r="D116" s="95"/>
      <c r="E116" s="95"/>
      <c r="F116" s="95"/>
      <c r="G116" s="95"/>
      <c r="H116" s="95"/>
      <c r="I116" s="95"/>
      <c r="J116" s="95"/>
      <c r="K116" s="95"/>
    </row>
    <row r="117" spans="1:11" x14ac:dyDescent="0.2">
      <c r="A117" s="95"/>
      <c r="B117" s="95"/>
      <c r="C117" s="95"/>
      <c r="D117" s="95"/>
      <c r="E117" s="95"/>
      <c r="F117" s="95"/>
      <c r="G117" s="95"/>
      <c r="H117" s="95"/>
      <c r="I117" s="95"/>
      <c r="J117" s="95"/>
      <c r="K117" s="95"/>
    </row>
    <row r="118" spans="1:11" x14ac:dyDescent="0.2">
      <c r="A118" s="95"/>
      <c r="B118" s="95"/>
      <c r="C118" s="95"/>
      <c r="D118" s="95"/>
      <c r="E118" s="95"/>
      <c r="F118" s="95"/>
      <c r="G118" s="95"/>
      <c r="H118" s="95"/>
      <c r="I118" s="95"/>
      <c r="J118" s="95"/>
      <c r="K118" s="95"/>
    </row>
    <row r="119" spans="1:11" x14ac:dyDescent="0.2">
      <c r="A119" s="95"/>
      <c r="B119" s="95"/>
      <c r="C119" s="95"/>
      <c r="D119" s="95"/>
      <c r="E119" s="95"/>
      <c r="F119" s="95"/>
      <c r="G119" s="95"/>
      <c r="H119" s="95"/>
      <c r="I119" s="95"/>
      <c r="J119" s="95"/>
      <c r="K119" s="95"/>
    </row>
    <row r="120" spans="1:11" x14ac:dyDescent="0.2">
      <c r="A120" s="100"/>
      <c r="B120" s="100"/>
      <c r="C120" s="100"/>
      <c r="D120" s="100"/>
      <c r="E120" s="100"/>
      <c r="F120" s="100"/>
      <c r="G120" s="100"/>
      <c r="H120" s="100"/>
      <c r="I120" s="100"/>
      <c r="J120" s="100"/>
      <c r="K120" s="100"/>
    </row>
    <row r="121" spans="1:11" x14ac:dyDescent="0.2">
      <c r="A121" s="100"/>
      <c r="B121" s="100"/>
      <c r="C121" s="100"/>
      <c r="D121" s="100"/>
      <c r="E121" s="100"/>
      <c r="F121" s="100"/>
      <c r="G121" s="100"/>
      <c r="H121" s="100"/>
      <c r="I121" s="100"/>
      <c r="J121" s="100"/>
      <c r="K121" s="100"/>
    </row>
    <row r="122" spans="1:11" x14ac:dyDescent="0.2">
      <c r="A122" s="100"/>
      <c r="B122" s="100"/>
      <c r="C122" s="100"/>
      <c r="D122" s="100"/>
      <c r="E122" s="100"/>
      <c r="F122" s="100"/>
      <c r="G122" s="100"/>
      <c r="H122" s="100"/>
      <c r="I122" s="100"/>
      <c r="J122" s="100"/>
      <c r="K122" s="100"/>
    </row>
    <row r="123" spans="1:11" x14ac:dyDescent="0.2">
      <c r="A123" s="100"/>
      <c r="B123" s="100"/>
      <c r="C123" s="100"/>
      <c r="D123" s="100"/>
      <c r="E123" s="100"/>
      <c r="F123" s="100"/>
      <c r="G123" s="100"/>
      <c r="H123" s="100"/>
      <c r="I123" s="100"/>
      <c r="J123" s="100"/>
      <c r="K123" s="100"/>
    </row>
    <row r="124" spans="1:11" x14ac:dyDescent="0.2">
      <c r="A124" s="100"/>
      <c r="B124" s="100"/>
      <c r="C124" s="100"/>
      <c r="D124" s="100"/>
      <c r="E124" s="100"/>
      <c r="F124" s="100"/>
      <c r="G124" s="100"/>
      <c r="H124" s="100"/>
      <c r="I124" s="100"/>
      <c r="J124" s="100"/>
      <c r="K124" s="100"/>
    </row>
    <row r="125" spans="1:11" x14ac:dyDescent="0.2">
      <c r="A125" s="100"/>
      <c r="B125" s="100"/>
      <c r="C125" s="100"/>
      <c r="D125" s="100"/>
      <c r="E125" s="100"/>
      <c r="F125" s="100"/>
      <c r="G125" s="100"/>
      <c r="H125" s="100"/>
      <c r="I125" s="100"/>
      <c r="J125" s="100"/>
      <c r="K125" s="100"/>
    </row>
    <row r="126" spans="1:11" x14ac:dyDescent="0.2">
      <c r="A126" s="100"/>
      <c r="B126" s="100"/>
      <c r="C126" s="100"/>
      <c r="D126" s="100"/>
      <c r="E126" s="100"/>
      <c r="F126" s="100"/>
      <c r="G126" s="100"/>
      <c r="H126" s="100"/>
      <c r="I126" s="100"/>
      <c r="J126" s="100"/>
      <c r="K126" s="100"/>
    </row>
    <row r="127" spans="1:11" x14ac:dyDescent="0.2">
      <c r="A127" s="100"/>
      <c r="B127" s="100"/>
      <c r="C127" s="100"/>
      <c r="D127" s="100"/>
      <c r="E127" s="100"/>
      <c r="F127" s="100"/>
      <c r="G127" s="100"/>
      <c r="H127" s="100"/>
      <c r="I127" s="100"/>
      <c r="J127" s="100"/>
      <c r="K127" s="100"/>
    </row>
    <row r="128" spans="1:11" x14ac:dyDescent="0.2">
      <c r="A128" s="100"/>
      <c r="B128" s="100"/>
      <c r="C128" s="100"/>
      <c r="D128" s="100"/>
      <c r="E128" s="100"/>
      <c r="F128" s="100"/>
      <c r="G128" s="100"/>
      <c r="H128" s="100"/>
      <c r="I128" s="100"/>
      <c r="J128" s="100"/>
      <c r="K128" s="100"/>
    </row>
    <row r="129" spans="1:11" x14ac:dyDescent="0.2">
      <c r="A129" s="100"/>
      <c r="B129" s="100"/>
      <c r="C129" s="100"/>
      <c r="D129" s="100"/>
      <c r="E129" s="100"/>
      <c r="F129" s="100"/>
      <c r="G129" s="100"/>
      <c r="H129" s="100"/>
      <c r="I129" s="100"/>
      <c r="J129" s="100"/>
      <c r="K129" s="100"/>
    </row>
    <row r="130" spans="1:11" x14ac:dyDescent="0.2">
      <c r="A130" s="100"/>
      <c r="B130" s="100"/>
      <c r="C130" s="100"/>
      <c r="D130" s="100"/>
      <c r="E130" s="100"/>
      <c r="F130" s="100"/>
      <c r="G130" s="100"/>
      <c r="H130" s="100"/>
      <c r="I130" s="100"/>
      <c r="J130" s="100"/>
      <c r="K130" s="100"/>
    </row>
    <row r="131" spans="1:11" x14ac:dyDescent="0.2">
      <c r="A131" s="100"/>
      <c r="B131" s="100"/>
      <c r="C131" s="100"/>
      <c r="D131" s="100"/>
      <c r="E131" s="100"/>
      <c r="F131" s="100"/>
      <c r="G131" s="100"/>
      <c r="H131" s="100"/>
      <c r="I131" s="100"/>
      <c r="J131" s="100"/>
      <c r="K131" s="100"/>
    </row>
    <row r="132" spans="1:11" x14ac:dyDescent="0.2">
      <c r="A132" s="100"/>
      <c r="B132" s="100"/>
      <c r="C132" s="100"/>
      <c r="D132" s="100"/>
      <c r="E132" s="100"/>
      <c r="F132" s="100"/>
      <c r="G132" s="100"/>
      <c r="H132" s="100"/>
      <c r="I132" s="100"/>
      <c r="J132" s="100"/>
      <c r="K132" s="100"/>
    </row>
    <row r="133" spans="1:11" x14ac:dyDescent="0.2">
      <c r="A133" s="100"/>
      <c r="B133" s="100"/>
      <c r="C133" s="100"/>
      <c r="D133" s="100"/>
      <c r="E133" s="100"/>
      <c r="F133" s="100"/>
      <c r="G133" s="100"/>
      <c r="H133" s="100"/>
      <c r="I133" s="100"/>
      <c r="J133" s="100"/>
      <c r="K133" s="100"/>
    </row>
    <row r="134" spans="1:11" x14ac:dyDescent="0.2">
      <c r="A134" s="100"/>
      <c r="B134" s="100"/>
      <c r="C134" s="100"/>
      <c r="D134" s="100"/>
      <c r="E134" s="100"/>
      <c r="F134" s="100"/>
      <c r="G134" s="100"/>
      <c r="H134" s="100"/>
      <c r="I134" s="100"/>
      <c r="J134" s="100"/>
      <c r="K134" s="100"/>
    </row>
    <row r="135" spans="1:11" x14ac:dyDescent="0.2">
      <c r="A135" s="100"/>
      <c r="B135" s="100"/>
      <c r="C135" s="100"/>
      <c r="D135" s="100"/>
      <c r="E135" s="100"/>
      <c r="F135" s="100"/>
      <c r="G135" s="100"/>
      <c r="H135" s="100"/>
      <c r="I135" s="100"/>
      <c r="J135" s="100"/>
      <c r="K135" s="100"/>
    </row>
    <row r="136" spans="1:11" x14ac:dyDescent="0.2">
      <c r="A136" s="100"/>
      <c r="B136" s="100"/>
      <c r="C136" s="100"/>
      <c r="D136" s="100"/>
      <c r="E136" s="100"/>
      <c r="F136" s="100"/>
      <c r="G136" s="100"/>
      <c r="H136" s="100"/>
      <c r="I136" s="100"/>
      <c r="J136" s="100"/>
      <c r="K136" s="100"/>
    </row>
    <row r="137" spans="1:11" x14ac:dyDescent="0.2">
      <c r="A137" s="100"/>
      <c r="B137" s="100"/>
      <c r="C137" s="100"/>
      <c r="D137" s="100"/>
      <c r="E137" s="100"/>
      <c r="F137" s="100"/>
      <c r="G137" s="100"/>
      <c r="H137" s="100"/>
      <c r="I137" s="100"/>
      <c r="J137" s="100"/>
      <c r="K137" s="100"/>
    </row>
    <row r="138" spans="1:11" x14ac:dyDescent="0.2">
      <c r="A138" s="100"/>
      <c r="B138" s="100"/>
      <c r="C138" s="100"/>
      <c r="D138" s="100"/>
      <c r="E138" s="100"/>
      <c r="F138" s="100"/>
      <c r="G138" s="100"/>
      <c r="H138" s="100"/>
      <c r="I138" s="100"/>
      <c r="J138" s="100"/>
      <c r="K138" s="100"/>
    </row>
    <row r="139" spans="1:11" x14ac:dyDescent="0.2">
      <c r="A139" s="100"/>
      <c r="B139" s="100"/>
      <c r="C139" s="100"/>
      <c r="D139" s="100"/>
      <c r="E139" s="100"/>
      <c r="F139" s="100"/>
      <c r="G139" s="100"/>
      <c r="H139" s="100"/>
      <c r="I139" s="100"/>
      <c r="J139" s="100"/>
      <c r="K139" s="100"/>
    </row>
    <row r="140" spans="1:11" x14ac:dyDescent="0.2">
      <c r="A140" s="100"/>
      <c r="B140" s="100"/>
      <c r="C140" s="100"/>
      <c r="D140" s="100"/>
      <c r="E140" s="100"/>
      <c r="F140" s="100"/>
      <c r="G140" s="100"/>
      <c r="H140" s="100"/>
      <c r="I140" s="100"/>
      <c r="J140" s="100"/>
      <c r="K140" s="100"/>
    </row>
    <row r="141" spans="1:11" x14ac:dyDescent="0.2">
      <c r="A141" s="100"/>
      <c r="B141" s="100"/>
      <c r="C141" s="100"/>
      <c r="D141" s="100"/>
      <c r="E141" s="100"/>
      <c r="F141" s="100"/>
      <c r="G141" s="100"/>
      <c r="H141" s="100"/>
      <c r="I141" s="100"/>
      <c r="J141" s="100"/>
      <c r="K141" s="100"/>
    </row>
    <row r="142" spans="1:11" x14ac:dyDescent="0.2">
      <c r="A142" s="100"/>
      <c r="B142" s="100"/>
      <c r="C142" s="100"/>
      <c r="D142" s="100"/>
      <c r="E142" s="100"/>
      <c r="F142" s="100"/>
      <c r="G142" s="100"/>
      <c r="H142" s="100"/>
      <c r="I142" s="100"/>
      <c r="J142" s="100"/>
      <c r="K142" s="100"/>
    </row>
    <row r="143" spans="1:11" x14ac:dyDescent="0.2">
      <c r="A143" s="100"/>
      <c r="B143" s="100"/>
      <c r="C143" s="100"/>
      <c r="D143" s="100"/>
      <c r="E143" s="100"/>
      <c r="F143" s="100"/>
      <c r="G143" s="100"/>
      <c r="H143" s="100"/>
      <c r="I143" s="100"/>
      <c r="J143" s="100"/>
      <c r="K143" s="100"/>
    </row>
    <row r="144" spans="1:11" x14ac:dyDescent="0.2">
      <c r="A144" s="100"/>
      <c r="B144" s="100"/>
      <c r="C144" s="100"/>
      <c r="D144" s="100"/>
      <c r="E144" s="100"/>
      <c r="F144" s="100"/>
      <c r="G144" s="100"/>
      <c r="H144" s="100"/>
      <c r="I144" s="100"/>
      <c r="J144" s="100"/>
      <c r="K144" s="100"/>
    </row>
    <row r="145" spans="1:11" x14ac:dyDescent="0.2">
      <c r="A145" s="100"/>
      <c r="B145" s="100"/>
      <c r="C145" s="100"/>
      <c r="D145" s="100"/>
      <c r="E145" s="100"/>
      <c r="F145" s="100"/>
      <c r="G145" s="100"/>
      <c r="H145" s="100"/>
      <c r="I145" s="100"/>
      <c r="J145" s="100"/>
      <c r="K145" s="100"/>
    </row>
    <row r="146" spans="1:11" x14ac:dyDescent="0.2">
      <c r="A146" s="100"/>
      <c r="B146" s="100"/>
      <c r="C146" s="100"/>
      <c r="D146" s="100"/>
      <c r="E146" s="100"/>
      <c r="F146" s="100"/>
      <c r="G146" s="100"/>
      <c r="H146" s="100"/>
      <c r="I146" s="100"/>
      <c r="J146" s="100"/>
      <c r="K146" s="100"/>
    </row>
    <row r="147" spans="1:11" x14ac:dyDescent="0.2">
      <c r="A147" s="100"/>
      <c r="B147" s="100"/>
      <c r="C147" s="100"/>
      <c r="D147" s="100"/>
      <c r="E147" s="100"/>
      <c r="F147" s="100"/>
      <c r="G147" s="100"/>
      <c r="H147" s="100"/>
      <c r="I147" s="100"/>
      <c r="J147" s="100"/>
      <c r="K147" s="100"/>
    </row>
    <row r="148" spans="1:11" x14ac:dyDescent="0.2">
      <c r="A148" s="100"/>
      <c r="B148" s="100"/>
      <c r="C148" s="100"/>
      <c r="D148" s="100"/>
      <c r="E148" s="100"/>
      <c r="F148" s="100"/>
      <c r="G148" s="100"/>
      <c r="H148" s="100"/>
      <c r="I148" s="100"/>
      <c r="J148" s="100"/>
      <c r="K148" s="100"/>
    </row>
    <row r="149" spans="1:11" x14ac:dyDescent="0.2">
      <c r="A149" s="100"/>
      <c r="B149" s="100"/>
      <c r="C149" s="100"/>
      <c r="D149" s="100"/>
      <c r="E149" s="100"/>
      <c r="F149" s="100"/>
      <c r="G149" s="100"/>
      <c r="H149" s="100"/>
      <c r="I149" s="100"/>
      <c r="J149" s="100"/>
      <c r="K149" s="100"/>
    </row>
    <row r="150" spans="1:11" x14ac:dyDescent="0.2">
      <c r="A150" s="100"/>
      <c r="B150" s="100"/>
      <c r="C150" s="100"/>
      <c r="D150" s="100"/>
      <c r="E150" s="100"/>
      <c r="F150" s="100"/>
      <c r="G150" s="100"/>
      <c r="H150" s="100"/>
      <c r="I150" s="100"/>
      <c r="J150" s="100"/>
      <c r="K150" s="100"/>
    </row>
    <row r="151" spans="1:11" x14ac:dyDescent="0.2">
      <c r="A151" s="100"/>
      <c r="B151" s="100"/>
      <c r="C151" s="100"/>
      <c r="D151" s="100"/>
      <c r="E151" s="100"/>
      <c r="F151" s="100"/>
      <c r="G151" s="100"/>
      <c r="H151" s="100"/>
      <c r="I151" s="100"/>
      <c r="J151" s="100"/>
      <c r="K151" s="100"/>
    </row>
    <row r="152" spans="1:11" x14ac:dyDescent="0.2">
      <c r="A152" s="100"/>
      <c r="B152" s="100"/>
      <c r="C152" s="100"/>
      <c r="D152" s="100"/>
      <c r="E152" s="100"/>
      <c r="F152" s="100"/>
      <c r="G152" s="100"/>
      <c r="H152" s="100"/>
      <c r="I152" s="100"/>
      <c r="J152" s="100"/>
      <c r="K152" s="100"/>
    </row>
    <row r="153" spans="1:11" x14ac:dyDescent="0.2">
      <c r="A153" s="100"/>
      <c r="B153" s="100"/>
      <c r="C153" s="100"/>
      <c r="D153" s="100"/>
      <c r="E153" s="100"/>
      <c r="F153" s="100"/>
      <c r="G153" s="100"/>
      <c r="H153" s="100"/>
      <c r="I153" s="100"/>
      <c r="J153" s="100"/>
      <c r="K153" s="100"/>
    </row>
    <row r="154" spans="1:11" x14ac:dyDescent="0.2">
      <c r="A154" s="100"/>
      <c r="B154" s="100"/>
      <c r="C154" s="100"/>
      <c r="D154" s="100"/>
      <c r="E154" s="100"/>
      <c r="F154" s="100"/>
      <c r="G154" s="100"/>
      <c r="H154" s="100"/>
      <c r="I154" s="100"/>
      <c r="J154" s="100"/>
      <c r="K154" s="100"/>
    </row>
    <row r="155" spans="1:11" x14ac:dyDescent="0.2">
      <c r="A155" s="100"/>
      <c r="B155" s="100"/>
      <c r="C155" s="100"/>
      <c r="D155" s="100"/>
      <c r="E155" s="100"/>
      <c r="F155" s="100"/>
      <c r="G155" s="100"/>
      <c r="H155" s="100"/>
      <c r="I155" s="100"/>
      <c r="J155" s="100"/>
      <c r="K155" s="100"/>
    </row>
    <row r="156" spans="1:11" x14ac:dyDescent="0.2">
      <c r="A156" s="100"/>
      <c r="B156" s="100"/>
      <c r="C156" s="100"/>
      <c r="D156" s="100"/>
      <c r="E156" s="100"/>
      <c r="F156" s="100"/>
      <c r="G156" s="100"/>
      <c r="H156" s="100"/>
      <c r="I156" s="100"/>
      <c r="J156" s="100"/>
      <c r="K156" s="100"/>
    </row>
    <row r="157" spans="1:11" x14ac:dyDescent="0.2">
      <c r="A157" s="100"/>
      <c r="B157" s="100"/>
      <c r="C157" s="100"/>
      <c r="D157" s="100"/>
      <c r="E157" s="100"/>
      <c r="F157" s="100"/>
      <c r="G157" s="100"/>
      <c r="H157" s="100"/>
      <c r="I157" s="100"/>
      <c r="J157" s="100"/>
      <c r="K157" s="100"/>
    </row>
    <row r="158" spans="1:11" x14ac:dyDescent="0.2">
      <c r="A158" s="100"/>
      <c r="B158" s="100"/>
      <c r="C158" s="100"/>
      <c r="D158" s="100"/>
      <c r="E158" s="100"/>
      <c r="F158" s="100"/>
      <c r="G158" s="100"/>
      <c r="H158" s="100"/>
      <c r="I158" s="100"/>
      <c r="J158" s="100"/>
      <c r="K158" s="100"/>
    </row>
    <row r="159" spans="1:11" x14ac:dyDescent="0.2">
      <c r="A159" s="100"/>
      <c r="B159" s="100"/>
      <c r="C159" s="100"/>
      <c r="D159" s="100"/>
      <c r="E159" s="100"/>
      <c r="F159" s="100"/>
      <c r="G159" s="100"/>
      <c r="H159" s="100"/>
      <c r="I159" s="100"/>
      <c r="J159" s="100"/>
      <c r="K159" s="100"/>
    </row>
    <row r="160" spans="1:11" x14ac:dyDescent="0.2">
      <c r="A160" s="100"/>
      <c r="B160" s="100"/>
      <c r="C160" s="100"/>
      <c r="D160" s="100"/>
      <c r="E160" s="100"/>
      <c r="F160" s="100"/>
      <c r="G160" s="100"/>
      <c r="H160" s="100"/>
      <c r="I160" s="100"/>
      <c r="J160" s="100"/>
      <c r="K160" s="100"/>
    </row>
    <row r="161" spans="1:11" x14ac:dyDescent="0.2">
      <c r="A161" s="100"/>
      <c r="B161" s="100"/>
      <c r="C161" s="100"/>
      <c r="D161" s="100"/>
      <c r="E161" s="100"/>
      <c r="F161" s="100"/>
      <c r="G161" s="100"/>
      <c r="H161" s="100"/>
      <c r="I161" s="100"/>
      <c r="J161" s="100"/>
      <c r="K161" s="100"/>
    </row>
    <row r="162" spans="1:11" x14ac:dyDescent="0.2">
      <c r="A162" s="100"/>
      <c r="B162" s="100"/>
      <c r="C162" s="100"/>
      <c r="D162" s="100"/>
      <c r="E162" s="100"/>
      <c r="F162" s="100"/>
      <c r="G162" s="100"/>
      <c r="H162" s="100"/>
      <c r="I162" s="100"/>
      <c r="J162" s="100"/>
      <c r="K162" s="100"/>
    </row>
    <row r="163" spans="1:11" x14ac:dyDescent="0.2">
      <c r="A163" s="100"/>
      <c r="B163" s="100"/>
      <c r="C163" s="100"/>
      <c r="D163" s="100"/>
      <c r="E163" s="100"/>
      <c r="F163" s="100"/>
      <c r="G163" s="100"/>
      <c r="H163" s="100"/>
      <c r="I163" s="100"/>
      <c r="J163" s="100"/>
      <c r="K163" s="100"/>
    </row>
    <row r="164" spans="1:11" x14ac:dyDescent="0.2">
      <c r="A164" s="100"/>
      <c r="B164" s="100"/>
      <c r="C164" s="100"/>
      <c r="D164" s="100"/>
      <c r="E164" s="100"/>
      <c r="F164" s="100"/>
      <c r="G164" s="100"/>
      <c r="H164" s="100"/>
      <c r="I164" s="100"/>
      <c r="J164" s="100"/>
      <c r="K164" s="100"/>
    </row>
    <row r="165" spans="1:11" x14ac:dyDescent="0.2">
      <c r="A165" s="100"/>
      <c r="B165" s="100"/>
      <c r="C165" s="100"/>
      <c r="D165" s="100"/>
      <c r="E165" s="100"/>
      <c r="F165" s="100"/>
      <c r="G165" s="100"/>
      <c r="H165" s="100"/>
      <c r="I165" s="100"/>
      <c r="J165" s="100"/>
      <c r="K165" s="100"/>
    </row>
    <row r="166" spans="1:11" x14ac:dyDescent="0.2">
      <c r="A166" s="100"/>
      <c r="B166" s="100"/>
      <c r="C166" s="100"/>
      <c r="D166" s="100"/>
      <c r="E166" s="100"/>
      <c r="F166" s="100"/>
      <c r="G166" s="100"/>
      <c r="H166" s="100"/>
      <c r="I166" s="100"/>
      <c r="J166" s="100"/>
      <c r="K166" s="100"/>
    </row>
    <row r="167" spans="1:11" x14ac:dyDescent="0.2">
      <c r="A167" s="100"/>
      <c r="B167" s="100"/>
      <c r="C167" s="100"/>
      <c r="D167" s="100"/>
      <c r="E167" s="100"/>
      <c r="F167" s="100"/>
      <c r="G167" s="100"/>
      <c r="H167" s="100"/>
      <c r="I167" s="100"/>
      <c r="J167" s="100"/>
      <c r="K167" s="100"/>
    </row>
    <row r="168" spans="1:11" x14ac:dyDescent="0.2">
      <c r="A168" s="100"/>
      <c r="B168" s="100"/>
      <c r="C168" s="100"/>
      <c r="D168" s="100"/>
      <c r="E168" s="100"/>
      <c r="F168" s="100"/>
      <c r="G168" s="100"/>
      <c r="H168" s="100"/>
      <c r="I168" s="100"/>
      <c r="J168" s="100"/>
      <c r="K168" s="100"/>
    </row>
    <row r="169" spans="1:11" x14ac:dyDescent="0.2">
      <c r="A169" s="100"/>
      <c r="B169" s="100"/>
      <c r="C169" s="100"/>
      <c r="D169" s="100"/>
      <c r="E169" s="100"/>
      <c r="F169" s="100"/>
      <c r="G169" s="100"/>
      <c r="H169" s="100"/>
      <c r="I169" s="100"/>
      <c r="J169" s="100"/>
      <c r="K169" s="100"/>
    </row>
    <row r="170" spans="1:11" x14ac:dyDescent="0.2">
      <c r="A170" s="100"/>
      <c r="B170" s="100"/>
      <c r="C170" s="100"/>
      <c r="D170" s="100"/>
      <c r="E170" s="100"/>
      <c r="F170" s="100"/>
      <c r="G170" s="100"/>
      <c r="H170" s="100"/>
      <c r="I170" s="100"/>
      <c r="J170" s="100"/>
      <c r="K170" s="100"/>
    </row>
    <row r="171" spans="1:11" x14ac:dyDescent="0.2">
      <c r="A171" s="100"/>
      <c r="B171" s="100"/>
      <c r="C171" s="100"/>
      <c r="D171" s="100"/>
      <c r="E171" s="100"/>
      <c r="F171" s="100"/>
      <c r="G171" s="100"/>
      <c r="H171" s="100"/>
      <c r="I171" s="100"/>
      <c r="J171" s="100"/>
      <c r="K171" s="100"/>
    </row>
    <row r="172" spans="1:11" x14ac:dyDescent="0.2">
      <c r="A172" s="100"/>
      <c r="B172" s="100"/>
      <c r="C172" s="100"/>
      <c r="D172" s="100"/>
      <c r="E172" s="100"/>
      <c r="F172" s="100"/>
      <c r="G172" s="100"/>
      <c r="H172" s="100"/>
      <c r="I172" s="100"/>
      <c r="J172" s="100"/>
      <c r="K172" s="100"/>
    </row>
    <row r="173" spans="1:11" x14ac:dyDescent="0.2">
      <c r="A173" s="100"/>
      <c r="B173" s="100"/>
      <c r="C173" s="100"/>
      <c r="D173" s="100"/>
      <c r="E173" s="100"/>
      <c r="F173" s="100"/>
      <c r="G173" s="100"/>
      <c r="H173" s="100"/>
      <c r="I173" s="100"/>
      <c r="J173" s="100"/>
      <c r="K173" s="100"/>
    </row>
    <row r="174" spans="1:11" x14ac:dyDescent="0.2">
      <c r="A174" s="100"/>
      <c r="B174" s="100"/>
      <c r="C174" s="100"/>
      <c r="D174" s="100"/>
      <c r="E174" s="100"/>
      <c r="F174" s="100"/>
      <c r="G174" s="100"/>
      <c r="H174" s="100"/>
      <c r="I174" s="100"/>
      <c r="J174" s="100"/>
      <c r="K174" s="100"/>
    </row>
    <row r="175" spans="1:11" x14ac:dyDescent="0.2">
      <c r="A175" s="100"/>
      <c r="B175" s="100"/>
      <c r="C175" s="100"/>
      <c r="D175" s="100"/>
      <c r="E175" s="100"/>
      <c r="F175" s="100"/>
      <c r="G175" s="100"/>
      <c r="H175" s="100"/>
      <c r="I175" s="100"/>
      <c r="J175" s="100"/>
      <c r="K175" s="100"/>
    </row>
    <row r="176" spans="1:11" x14ac:dyDescent="0.2">
      <c r="A176" s="100"/>
      <c r="B176" s="100"/>
      <c r="C176" s="100"/>
      <c r="D176" s="100"/>
      <c r="E176" s="100"/>
      <c r="F176" s="100"/>
      <c r="G176" s="100"/>
      <c r="H176" s="100"/>
      <c r="I176" s="100"/>
      <c r="J176" s="100"/>
      <c r="K176" s="100"/>
    </row>
    <row r="177" spans="1:11" x14ac:dyDescent="0.2">
      <c r="A177" s="100"/>
      <c r="B177" s="100"/>
      <c r="C177" s="100"/>
      <c r="D177" s="100"/>
      <c r="E177" s="100"/>
      <c r="F177" s="100"/>
      <c r="G177" s="100"/>
      <c r="H177" s="100"/>
      <c r="I177" s="100"/>
      <c r="J177" s="100"/>
      <c r="K177" s="100"/>
    </row>
    <row r="178" spans="1:11" x14ac:dyDescent="0.2">
      <c r="A178" s="100"/>
      <c r="B178" s="100"/>
      <c r="C178" s="100"/>
      <c r="D178" s="100"/>
      <c r="E178" s="100"/>
      <c r="F178" s="100"/>
      <c r="G178" s="100"/>
      <c r="H178" s="100"/>
      <c r="I178" s="100"/>
      <c r="J178" s="100"/>
      <c r="K178" s="100"/>
    </row>
    <row r="179" spans="1:11" x14ac:dyDescent="0.2">
      <c r="A179" s="100"/>
      <c r="B179" s="100"/>
      <c r="C179" s="100"/>
      <c r="D179" s="100"/>
      <c r="E179" s="100"/>
      <c r="F179" s="100"/>
      <c r="G179" s="100"/>
      <c r="H179" s="100"/>
      <c r="I179" s="100"/>
      <c r="J179" s="100"/>
      <c r="K179" s="100"/>
    </row>
    <row r="180" spans="1:11" x14ac:dyDescent="0.2">
      <c r="A180" s="100"/>
      <c r="B180" s="100"/>
      <c r="C180" s="100"/>
      <c r="D180" s="100"/>
      <c r="E180" s="100"/>
      <c r="F180" s="100"/>
      <c r="G180" s="100"/>
      <c r="H180" s="100"/>
      <c r="I180" s="100"/>
      <c r="J180" s="100"/>
      <c r="K180" s="100"/>
    </row>
    <row r="181" spans="1:11" x14ac:dyDescent="0.2">
      <c r="A181" s="100"/>
      <c r="B181" s="100"/>
      <c r="C181" s="100"/>
      <c r="D181" s="100"/>
      <c r="E181" s="100"/>
      <c r="F181" s="100"/>
      <c r="G181" s="100"/>
      <c r="H181" s="100"/>
      <c r="I181" s="100"/>
      <c r="J181" s="100"/>
      <c r="K181" s="100"/>
    </row>
    <row r="182" spans="1:11" x14ac:dyDescent="0.2">
      <c r="A182" s="100"/>
      <c r="B182" s="100"/>
      <c r="C182" s="100"/>
      <c r="D182" s="100"/>
      <c r="E182" s="100"/>
      <c r="F182" s="100"/>
      <c r="G182" s="100"/>
      <c r="H182" s="100"/>
      <c r="I182" s="100"/>
      <c r="J182" s="100"/>
      <c r="K182" s="100"/>
    </row>
    <row r="183" spans="1:11" x14ac:dyDescent="0.2">
      <c r="A183" s="100"/>
      <c r="B183" s="100"/>
      <c r="C183" s="100"/>
      <c r="D183" s="100"/>
      <c r="E183" s="100"/>
      <c r="F183" s="100"/>
      <c r="G183" s="100"/>
      <c r="H183" s="100"/>
      <c r="I183" s="100"/>
      <c r="J183" s="100"/>
      <c r="K183" s="100"/>
    </row>
    <row r="184" spans="1:11" x14ac:dyDescent="0.2">
      <c r="A184" s="100"/>
      <c r="B184" s="100"/>
      <c r="C184" s="100"/>
      <c r="D184" s="100"/>
      <c r="E184" s="100"/>
      <c r="F184" s="100"/>
      <c r="G184" s="100"/>
      <c r="H184" s="100"/>
      <c r="I184" s="100"/>
      <c r="J184" s="100"/>
      <c r="K184" s="100"/>
    </row>
    <row r="185" spans="1:11" x14ac:dyDescent="0.2">
      <c r="A185" s="100"/>
      <c r="B185" s="100"/>
      <c r="C185" s="100"/>
      <c r="D185" s="100"/>
      <c r="E185" s="100"/>
      <c r="F185" s="100"/>
      <c r="G185" s="100"/>
      <c r="H185" s="100"/>
      <c r="I185" s="100"/>
      <c r="J185" s="100"/>
      <c r="K185" s="100"/>
    </row>
    <row r="186" spans="1:11" x14ac:dyDescent="0.2">
      <c r="A186" s="100"/>
      <c r="B186" s="100"/>
      <c r="C186" s="100"/>
      <c r="D186" s="100"/>
      <c r="E186" s="100"/>
      <c r="F186" s="100"/>
      <c r="G186" s="100"/>
      <c r="H186" s="100"/>
      <c r="I186" s="100"/>
      <c r="J186" s="100"/>
      <c r="K186" s="100"/>
    </row>
    <row r="187" spans="1:11" x14ac:dyDescent="0.2">
      <c r="A187" s="100"/>
      <c r="B187" s="100"/>
      <c r="C187" s="100"/>
      <c r="D187" s="100"/>
      <c r="E187" s="100"/>
      <c r="F187" s="100"/>
      <c r="G187" s="100"/>
      <c r="H187" s="100"/>
      <c r="I187" s="100"/>
      <c r="J187" s="100"/>
      <c r="K187" s="100"/>
    </row>
    <row r="188" spans="1:11" x14ac:dyDescent="0.2">
      <c r="A188" s="100"/>
      <c r="B188" s="100"/>
      <c r="C188" s="100"/>
      <c r="D188" s="100"/>
      <c r="E188" s="100"/>
      <c r="F188" s="100"/>
      <c r="G188" s="100"/>
      <c r="H188" s="100"/>
      <c r="I188" s="100"/>
      <c r="J188" s="100"/>
      <c r="K188" s="100"/>
    </row>
    <row r="189" spans="1:11" x14ac:dyDescent="0.2">
      <c r="A189" s="100"/>
      <c r="B189" s="100"/>
      <c r="C189" s="100"/>
      <c r="D189" s="100"/>
      <c r="E189" s="100"/>
      <c r="F189" s="100"/>
      <c r="G189" s="100"/>
      <c r="H189" s="100"/>
      <c r="I189" s="100"/>
      <c r="J189" s="100"/>
      <c r="K189" s="100"/>
    </row>
    <row r="190" spans="1:11" x14ac:dyDescent="0.2">
      <c r="A190" s="100"/>
      <c r="B190" s="100"/>
      <c r="C190" s="100"/>
      <c r="D190" s="100"/>
      <c r="E190" s="100"/>
      <c r="F190" s="100"/>
      <c r="G190" s="100"/>
      <c r="H190" s="100"/>
      <c r="I190" s="100"/>
      <c r="J190" s="100"/>
      <c r="K190" s="100"/>
    </row>
    <row r="191" spans="1:11" x14ac:dyDescent="0.2">
      <c r="A191" s="100"/>
      <c r="B191" s="100"/>
      <c r="C191" s="100"/>
      <c r="D191" s="100"/>
      <c r="E191" s="100"/>
      <c r="F191" s="100"/>
      <c r="G191" s="100"/>
      <c r="H191" s="100"/>
      <c r="I191" s="100"/>
      <c r="J191" s="100"/>
      <c r="K191" s="100"/>
    </row>
    <row r="192" spans="1:11" x14ac:dyDescent="0.2">
      <c r="A192" s="100"/>
      <c r="B192" s="100"/>
      <c r="C192" s="100"/>
      <c r="D192" s="100"/>
      <c r="E192" s="100"/>
      <c r="F192" s="100"/>
      <c r="G192" s="100"/>
      <c r="H192" s="100"/>
      <c r="I192" s="100"/>
      <c r="J192" s="100"/>
      <c r="K192" s="100"/>
    </row>
    <row r="193" spans="1:11" x14ac:dyDescent="0.2">
      <c r="A193" s="100"/>
      <c r="B193" s="100"/>
      <c r="C193" s="100"/>
      <c r="D193" s="100"/>
      <c r="E193" s="100"/>
      <c r="F193" s="100"/>
      <c r="G193" s="100"/>
      <c r="H193" s="100"/>
      <c r="I193" s="100"/>
      <c r="J193" s="100"/>
      <c r="K193" s="100"/>
    </row>
    <row r="194" spans="1:11" x14ac:dyDescent="0.2">
      <c r="A194" s="100"/>
      <c r="B194" s="100"/>
      <c r="C194" s="100"/>
      <c r="D194" s="100"/>
      <c r="E194" s="100"/>
      <c r="F194" s="100"/>
      <c r="G194" s="100"/>
      <c r="H194" s="100"/>
      <c r="I194" s="100"/>
      <c r="J194" s="100"/>
      <c r="K194" s="100"/>
    </row>
    <row r="195" spans="1:11" x14ac:dyDescent="0.2">
      <c r="A195" s="100"/>
      <c r="B195" s="100"/>
      <c r="C195" s="100"/>
      <c r="D195" s="100"/>
      <c r="E195" s="100"/>
      <c r="F195" s="100"/>
      <c r="G195" s="100"/>
      <c r="H195" s="100"/>
      <c r="I195" s="100"/>
      <c r="J195" s="100"/>
      <c r="K195" s="100"/>
    </row>
    <row r="196" spans="1:11" x14ac:dyDescent="0.2">
      <c r="A196" s="100"/>
      <c r="B196" s="100"/>
      <c r="C196" s="100"/>
      <c r="D196" s="100"/>
      <c r="E196" s="100"/>
      <c r="F196" s="100"/>
      <c r="G196" s="100"/>
      <c r="H196" s="100"/>
      <c r="I196" s="100"/>
      <c r="J196" s="100"/>
      <c r="K196" s="100"/>
    </row>
    <row r="197" spans="1:11" x14ac:dyDescent="0.2">
      <c r="A197" s="100"/>
      <c r="B197" s="100"/>
      <c r="C197" s="100"/>
      <c r="D197" s="100"/>
      <c r="E197" s="100"/>
      <c r="F197" s="100"/>
      <c r="G197" s="100"/>
      <c r="H197" s="100"/>
      <c r="I197" s="100"/>
      <c r="J197" s="100"/>
      <c r="K197" s="100"/>
    </row>
    <row r="198" spans="1:11" x14ac:dyDescent="0.2">
      <c r="A198" s="100"/>
      <c r="B198" s="100"/>
      <c r="C198" s="100"/>
      <c r="D198" s="100"/>
      <c r="E198" s="100"/>
      <c r="F198" s="100"/>
      <c r="G198" s="100"/>
      <c r="H198" s="100"/>
      <c r="I198" s="100"/>
      <c r="J198" s="100"/>
      <c r="K198" s="100"/>
    </row>
    <row r="199" spans="1:11" x14ac:dyDescent="0.2">
      <c r="A199" s="100"/>
      <c r="B199" s="100"/>
      <c r="C199" s="100"/>
      <c r="D199" s="100"/>
      <c r="E199" s="100"/>
      <c r="F199" s="100"/>
      <c r="G199" s="100"/>
      <c r="H199" s="100"/>
      <c r="I199" s="100"/>
      <c r="J199" s="100"/>
      <c r="K199" s="100"/>
    </row>
    <row r="200" spans="1:11" x14ac:dyDescent="0.2">
      <c r="A200" s="100"/>
      <c r="B200" s="100"/>
      <c r="C200" s="100"/>
      <c r="D200" s="100"/>
      <c r="E200" s="100"/>
      <c r="F200" s="100"/>
      <c r="G200" s="100"/>
      <c r="H200" s="100"/>
      <c r="I200" s="100"/>
      <c r="J200" s="100"/>
      <c r="K200" s="100"/>
    </row>
    <row r="201" spans="1:11" x14ac:dyDescent="0.2">
      <c r="A201" s="100"/>
      <c r="B201" s="100"/>
      <c r="C201" s="100"/>
      <c r="D201" s="100"/>
      <c r="E201" s="100"/>
      <c r="F201" s="100"/>
      <c r="G201" s="100"/>
      <c r="H201" s="100"/>
      <c r="I201" s="100"/>
      <c r="J201" s="100"/>
      <c r="K201" s="100"/>
    </row>
    <row r="202" spans="1:11" x14ac:dyDescent="0.2">
      <c r="A202" s="100"/>
      <c r="B202" s="100"/>
      <c r="C202" s="100"/>
      <c r="D202" s="100"/>
      <c r="E202" s="100"/>
      <c r="F202" s="100"/>
      <c r="G202" s="100"/>
      <c r="H202" s="100"/>
      <c r="I202" s="100"/>
      <c r="J202" s="100"/>
      <c r="K202" s="100"/>
    </row>
    <row r="203" spans="1:11" x14ac:dyDescent="0.2">
      <c r="A203" s="100"/>
      <c r="B203" s="100"/>
      <c r="C203" s="100"/>
      <c r="D203" s="100"/>
      <c r="E203" s="100"/>
      <c r="F203" s="100"/>
      <c r="G203" s="100"/>
      <c r="H203" s="100"/>
      <c r="I203" s="100"/>
      <c r="J203" s="100"/>
      <c r="K203" s="100"/>
    </row>
  </sheetData>
  <sheetProtection selectLockedCells="1"/>
  <mergeCells count="80">
    <mergeCell ref="A1:B2"/>
    <mergeCell ref="D1:I1"/>
    <mergeCell ref="D2:I2"/>
    <mergeCell ref="A3:K3"/>
    <mergeCell ref="A11:D11"/>
    <mergeCell ref="E11:K11"/>
    <mergeCell ref="A4:K4"/>
    <mergeCell ref="A5:C5"/>
    <mergeCell ref="D5:G5"/>
    <mergeCell ref="H5:J5"/>
    <mergeCell ref="A6:C6"/>
    <mergeCell ref="D6:J6"/>
    <mergeCell ref="K6:K7"/>
    <mergeCell ref="A7:C7"/>
    <mergeCell ref="D7:J7"/>
    <mergeCell ref="A8:K8"/>
    <mergeCell ref="A9:D9"/>
    <mergeCell ref="E9:K9"/>
    <mergeCell ref="A10:D10"/>
    <mergeCell ref="E10:K10"/>
    <mergeCell ref="A12:D12"/>
    <mergeCell ref="E12:K12"/>
    <mergeCell ref="A13:D13"/>
    <mergeCell ref="E13:K13"/>
    <mergeCell ref="A14:D14"/>
    <mergeCell ref="E14:K14"/>
    <mergeCell ref="A15:D16"/>
    <mergeCell ref="E15:G15"/>
    <mergeCell ref="H15:I15"/>
    <mergeCell ref="J15:K15"/>
    <mergeCell ref="E16:G16"/>
    <mergeCell ref="H16:I16"/>
    <mergeCell ref="J16:K16"/>
    <mergeCell ref="A20:F24"/>
    <mergeCell ref="G20:K21"/>
    <mergeCell ref="G22:H23"/>
    <mergeCell ref="I22:K23"/>
    <mergeCell ref="G24:H24"/>
    <mergeCell ref="A17:D17"/>
    <mergeCell ref="E17:K17"/>
    <mergeCell ref="A18:K18"/>
    <mergeCell ref="A19:F19"/>
    <mergeCell ref="G19:K19"/>
    <mergeCell ref="A33:K33"/>
    <mergeCell ref="A25:B29"/>
    <mergeCell ref="C25:C26"/>
    <mergeCell ref="D25:H26"/>
    <mergeCell ref="I25:K25"/>
    <mergeCell ref="D27:H27"/>
    <mergeCell ref="C28:C29"/>
    <mergeCell ref="D28:H29"/>
    <mergeCell ref="A30:B30"/>
    <mergeCell ref="C30:K30"/>
    <mergeCell ref="A31:B31"/>
    <mergeCell ref="C31:K31"/>
    <mergeCell ref="A32:K32"/>
    <mergeCell ref="A58:K58"/>
    <mergeCell ref="A47:K47"/>
    <mergeCell ref="A48:K48"/>
    <mergeCell ref="A49:K49"/>
    <mergeCell ref="A50:K50"/>
    <mergeCell ref="A51:K51"/>
    <mergeCell ref="A52:K52"/>
    <mergeCell ref="A53:K53"/>
    <mergeCell ref="A54:K54"/>
    <mergeCell ref="A55:K55"/>
    <mergeCell ref="A56:K56"/>
    <mergeCell ref="A57:K57"/>
    <mergeCell ref="A46:K46"/>
    <mergeCell ref="A34:K34"/>
    <mergeCell ref="A35:K35"/>
    <mergeCell ref="A36:K36"/>
    <mergeCell ref="A37:K37"/>
    <mergeCell ref="A38:K38"/>
    <mergeCell ref="A40:K40"/>
    <mergeCell ref="A41:K41"/>
    <mergeCell ref="A42:K42"/>
    <mergeCell ref="A43:K43"/>
    <mergeCell ref="A44:K44"/>
    <mergeCell ref="A45:K45"/>
  </mergeCells>
  <conditionalFormatting sqref="E16:K16">
    <cfRule type="cellIs" dxfId="7" priority="8" operator="equal">
      <formula>"X"</formula>
    </cfRule>
  </conditionalFormatting>
  <conditionalFormatting sqref="I24 K24">
    <cfRule type="cellIs" dxfId="6" priority="7" operator="equal">
      <formula>"x"</formula>
    </cfRule>
  </conditionalFormatting>
  <dataValidations count="3">
    <dataValidation type="list" allowBlank="1" showInputMessage="1" showErrorMessage="1" sqref="E17:K17" xr:uid="{2F9CB3E4-402C-41FE-8DA6-63B61FD58FCA}">
      <formula1>"Mensual,Trimestral,Semestral,Anual"</formula1>
    </dataValidation>
    <dataValidation type="list" allowBlank="1" showInputMessage="1" showErrorMessage="1" sqref="E16:K16" xr:uid="{5DE6D52E-9828-4EA2-B090-99F98425DF9F}">
      <formula1>"X"</formula1>
    </dataValidation>
    <dataValidation type="list" allowBlank="1" showInputMessage="1" showErrorMessage="1" sqref="I24 K24" xr:uid="{1E2D205A-75D3-4BC2-B322-24E6BE3FA5C2}">
      <formula1>$V$15:$V$16</formula1>
    </dataValidation>
  </dataValidations>
  <pageMargins left="0.39370078740157483" right="0.15748031496062992" top="0.15748031496062992" bottom="0.55118110236220474" header="0.19685039370078741" footer="0.19685039370078741"/>
  <pageSetup scale="82"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6" r:id="rId4" name="Check Box 4">
              <controlPr defaultSize="0" autoFill="0" autoLine="0" autoPict="0">
                <anchor moveWithCells="1">
                  <from>
                    <xdr:col>1</xdr:col>
                    <xdr:colOff>1209675</xdr:colOff>
                    <xdr:row>3</xdr:row>
                    <xdr:rowOff>200025</xdr:rowOff>
                  </from>
                  <to>
                    <xdr:col>2</xdr:col>
                    <xdr:colOff>38100</xdr:colOff>
                    <xdr:row>4</xdr:row>
                    <xdr:rowOff>247650</xdr:rowOff>
                  </to>
                </anchor>
              </controlPr>
            </control>
          </mc:Choice>
        </mc:AlternateContent>
        <mc:AlternateContent xmlns:mc="http://schemas.openxmlformats.org/markup-compatibility/2006">
          <mc:Choice Requires="x14">
            <control shapeId="28677" r:id="rId5" name="Check Box 5">
              <controlPr defaultSize="0" autoFill="0" autoLine="0" autoPict="0">
                <anchor moveWithCells="1">
                  <from>
                    <xdr:col>6</xdr:col>
                    <xdr:colOff>266700</xdr:colOff>
                    <xdr:row>3</xdr:row>
                    <xdr:rowOff>200025</xdr:rowOff>
                  </from>
                  <to>
                    <xdr:col>6</xdr:col>
                    <xdr:colOff>609600</xdr:colOff>
                    <xdr:row>4</xdr:row>
                    <xdr:rowOff>247650</xdr:rowOff>
                  </to>
                </anchor>
              </controlPr>
            </control>
          </mc:Choice>
        </mc:AlternateContent>
        <mc:AlternateContent xmlns:mc="http://schemas.openxmlformats.org/markup-compatibility/2006">
          <mc:Choice Requires="x14">
            <control shapeId="28678" r:id="rId6" name="Check Box 6">
              <controlPr defaultSize="0" autoFill="0" autoLine="0" autoPict="0">
                <anchor moveWithCells="1">
                  <from>
                    <xdr:col>9</xdr:col>
                    <xdr:colOff>628650</xdr:colOff>
                    <xdr:row>3</xdr:row>
                    <xdr:rowOff>200025</xdr:rowOff>
                  </from>
                  <to>
                    <xdr:col>9</xdr:col>
                    <xdr:colOff>971550</xdr:colOff>
                    <xdr:row>4</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81251-551D-40BD-AA0D-3FDC513847DB}">
  <sheetPr>
    <tabColor rgb="FFFF2F92"/>
  </sheetPr>
  <dimension ref="A1:N33"/>
  <sheetViews>
    <sheetView view="pageBreakPreview" zoomScaleNormal="100" zoomScaleSheetLayoutView="100" workbookViewId="0">
      <selection activeCell="A3" sqref="A3:K4"/>
    </sheetView>
  </sheetViews>
  <sheetFormatPr baseColWidth="10" defaultRowHeight="15.75" x14ac:dyDescent="0.25"/>
  <sheetData>
    <row r="1" spans="1:14" s="62" customFormat="1" ht="35.450000000000003" customHeight="1" x14ac:dyDescent="0.2">
      <c r="A1" s="351"/>
      <c r="B1" s="351"/>
      <c r="C1" s="124" t="s">
        <v>165</v>
      </c>
      <c r="D1" s="352" t="s">
        <v>166</v>
      </c>
      <c r="E1" s="352"/>
      <c r="F1" s="352"/>
      <c r="G1" s="352"/>
      <c r="H1" s="352"/>
      <c r="I1" s="352"/>
      <c r="J1" s="124" t="s">
        <v>198</v>
      </c>
      <c r="K1" s="143" t="s">
        <v>104</v>
      </c>
      <c r="L1" s="61"/>
      <c r="M1" s="61"/>
      <c r="N1" s="61"/>
    </row>
    <row r="2" spans="1:14" s="62" customFormat="1" ht="35.450000000000003" customHeight="1" x14ac:dyDescent="0.2">
      <c r="A2" s="351"/>
      <c r="B2" s="351"/>
      <c r="C2" s="124" t="s">
        <v>167</v>
      </c>
      <c r="D2" s="382" t="s">
        <v>171</v>
      </c>
      <c r="E2" s="352"/>
      <c r="F2" s="352"/>
      <c r="G2" s="352"/>
      <c r="H2" s="352"/>
      <c r="I2" s="352"/>
      <c r="J2" s="124" t="s">
        <v>201</v>
      </c>
      <c r="K2" s="126">
        <v>3</v>
      </c>
      <c r="L2" s="61"/>
      <c r="M2" s="61"/>
      <c r="N2" s="61"/>
    </row>
    <row r="3" spans="1:14" s="145" customFormat="1" ht="9" customHeight="1" x14ac:dyDescent="0.25">
      <c r="A3" s="383" t="s">
        <v>238</v>
      </c>
      <c r="B3" s="384"/>
      <c r="C3" s="384"/>
      <c r="D3" s="384"/>
      <c r="E3" s="384"/>
      <c r="F3" s="384"/>
      <c r="G3" s="384"/>
      <c r="H3" s="384"/>
      <c r="I3" s="384"/>
      <c r="J3" s="384"/>
      <c r="K3" s="385"/>
      <c r="L3" s="144"/>
      <c r="M3" s="144"/>
      <c r="N3" s="144"/>
    </row>
    <row r="4" spans="1:14" s="145" customFormat="1" ht="9" customHeight="1" x14ac:dyDescent="0.25">
      <c r="A4" s="386"/>
      <c r="B4" s="387"/>
      <c r="C4" s="387"/>
      <c r="D4" s="387"/>
      <c r="E4" s="387"/>
      <c r="F4" s="387"/>
      <c r="G4" s="387"/>
      <c r="H4" s="387"/>
      <c r="I4" s="387"/>
      <c r="J4" s="387"/>
      <c r="K4" s="388"/>
      <c r="L4" s="144"/>
      <c r="M4" s="144"/>
      <c r="N4" s="144"/>
    </row>
    <row r="5" spans="1:14" s="133" customFormat="1" ht="34.9" customHeight="1" x14ac:dyDescent="0.25">
      <c r="A5" s="371" t="s">
        <v>205</v>
      </c>
      <c r="B5" s="347"/>
      <c r="C5" s="368" t="s">
        <v>224</v>
      </c>
      <c r="D5" s="368"/>
      <c r="E5" s="368" t="s">
        <v>206</v>
      </c>
      <c r="F5" s="368"/>
      <c r="G5" s="129" t="s">
        <v>207</v>
      </c>
      <c r="H5" s="369" t="s">
        <v>208</v>
      </c>
      <c r="I5" s="369"/>
      <c r="J5" s="369"/>
      <c r="K5" s="370"/>
      <c r="L5" s="132"/>
      <c r="M5" s="132"/>
      <c r="N5" s="132"/>
    </row>
    <row r="6" spans="1:14" s="75" customFormat="1" ht="14.25" x14ac:dyDescent="0.25">
      <c r="A6" s="130">
        <v>1</v>
      </c>
      <c r="B6" s="131" t="s">
        <v>209</v>
      </c>
      <c r="C6" s="372">
        <v>0</v>
      </c>
      <c r="D6" s="373"/>
      <c r="E6" s="374">
        <v>1900</v>
      </c>
      <c r="F6" s="375"/>
      <c r="G6" s="114">
        <f t="shared" ref="G6:G18" si="0">(C6/E6)</f>
        <v>0</v>
      </c>
      <c r="H6" s="376"/>
      <c r="I6" s="377"/>
      <c r="J6" s="377"/>
      <c r="K6" s="378"/>
    </row>
    <row r="7" spans="1:14" s="74" customFormat="1" ht="14.25" x14ac:dyDescent="0.15">
      <c r="A7" s="130">
        <v>2</v>
      </c>
      <c r="B7" s="131" t="s">
        <v>210</v>
      </c>
      <c r="C7" s="372">
        <f>+'4. PLAN DE TRABAJO SG SST'!Q8</f>
        <v>0</v>
      </c>
      <c r="D7" s="373"/>
      <c r="E7" s="374"/>
      <c r="F7" s="375"/>
      <c r="G7" s="114" t="e">
        <f t="shared" si="0"/>
        <v>#DIV/0!</v>
      </c>
      <c r="H7" s="376"/>
      <c r="I7" s="377"/>
      <c r="J7" s="377"/>
      <c r="K7" s="378"/>
      <c r="L7" s="73"/>
      <c r="M7" s="73"/>
      <c r="N7" s="73"/>
    </row>
    <row r="8" spans="1:14" s="76" customFormat="1" ht="14.25" x14ac:dyDescent="0.15">
      <c r="A8" s="130">
        <v>3</v>
      </c>
      <c r="B8" s="131" t="s">
        <v>211</v>
      </c>
      <c r="C8" s="372">
        <f>+'4. PLAN DE TRABAJO SG SST'!U8</f>
        <v>0</v>
      </c>
      <c r="D8" s="373"/>
      <c r="E8" s="374"/>
      <c r="F8" s="375"/>
      <c r="G8" s="114" t="e">
        <f t="shared" si="0"/>
        <v>#DIV/0!</v>
      </c>
      <c r="H8" s="376"/>
      <c r="I8" s="377"/>
      <c r="J8" s="377"/>
      <c r="K8" s="378"/>
    </row>
    <row r="9" spans="1:14" s="75" customFormat="1" ht="14.25" x14ac:dyDescent="0.25">
      <c r="A9" s="130">
        <v>4</v>
      </c>
      <c r="B9" s="131" t="s">
        <v>212</v>
      </c>
      <c r="C9" s="372">
        <f>+'4. PLAN DE TRABAJO SG SST'!Y8</f>
        <v>0</v>
      </c>
      <c r="D9" s="373"/>
      <c r="E9" s="374"/>
      <c r="F9" s="375"/>
      <c r="G9" s="114" t="e">
        <f t="shared" si="0"/>
        <v>#DIV/0!</v>
      </c>
      <c r="H9" s="376"/>
      <c r="I9" s="377"/>
      <c r="J9" s="377"/>
      <c r="K9" s="378"/>
    </row>
    <row r="10" spans="1:14" s="75" customFormat="1" ht="14.25" x14ac:dyDescent="0.25">
      <c r="A10" s="130">
        <v>5</v>
      </c>
      <c r="B10" s="131" t="s">
        <v>213</v>
      </c>
      <c r="C10" s="372">
        <f>+'4. PLAN DE TRABAJO SG SST'!AC8</f>
        <v>0</v>
      </c>
      <c r="D10" s="373"/>
      <c r="E10" s="374"/>
      <c r="F10" s="375"/>
      <c r="G10" s="114" t="e">
        <f t="shared" si="0"/>
        <v>#DIV/0!</v>
      </c>
      <c r="H10" s="376"/>
      <c r="I10" s="377"/>
      <c r="J10" s="377"/>
      <c r="K10" s="378"/>
    </row>
    <row r="11" spans="1:14" s="75" customFormat="1" ht="14.25" x14ac:dyDescent="0.25">
      <c r="A11" s="130">
        <v>6</v>
      </c>
      <c r="B11" s="131" t="s">
        <v>214</v>
      </c>
      <c r="C11" s="372">
        <f>+'4. PLAN DE TRABAJO SG SST'!AG8</f>
        <v>0</v>
      </c>
      <c r="D11" s="373"/>
      <c r="E11" s="374"/>
      <c r="F11" s="375"/>
      <c r="G11" s="114" t="e">
        <f t="shared" si="0"/>
        <v>#DIV/0!</v>
      </c>
      <c r="H11" s="376"/>
      <c r="I11" s="377"/>
      <c r="J11" s="377"/>
      <c r="K11" s="378"/>
    </row>
    <row r="12" spans="1:14" s="75" customFormat="1" ht="14.25" x14ac:dyDescent="0.25">
      <c r="A12" s="130">
        <v>7</v>
      </c>
      <c r="B12" s="131" t="s">
        <v>215</v>
      </c>
      <c r="C12" s="372">
        <f>+'4. PLAN DE TRABAJO SG SST'!AK8</f>
        <v>0</v>
      </c>
      <c r="D12" s="373"/>
      <c r="E12" s="374"/>
      <c r="F12" s="375"/>
      <c r="G12" s="114" t="e">
        <f t="shared" si="0"/>
        <v>#DIV/0!</v>
      </c>
      <c r="H12" s="376"/>
      <c r="I12" s="377"/>
      <c r="J12" s="377"/>
      <c r="K12" s="378"/>
    </row>
    <row r="13" spans="1:14" s="75" customFormat="1" ht="14.25" x14ac:dyDescent="0.25">
      <c r="A13" s="130">
        <v>8</v>
      </c>
      <c r="B13" s="131" t="s">
        <v>216</v>
      </c>
      <c r="C13" s="372">
        <f>+'4. PLAN DE TRABAJO SG SST'!AO8</f>
        <v>0</v>
      </c>
      <c r="D13" s="373"/>
      <c r="E13" s="374"/>
      <c r="F13" s="375"/>
      <c r="G13" s="114" t="e">
        <f t="shared" si="0"/>
        <v>#DIV/0!</v>
      </c>
      <c r="H13" s="376"/>
      <c r="I13" s="377"/>
      <c r="J13" s="377"/>
      <c r="K13" s="378"/>
    </row>
    <row r="14" spans="1:14" s="75" customFormat="1" ht="14.25" x14ac:dyDescent="0.25">
      <c r="A14" s="130">
        <v>9</v>
      </c>
      <c r="B14" s="131" t="s">
        <v>217</v>
      </c>
      <c r="C14" s="372">
        <f>+'4. PLAN DE TRABAJO SG SST'!AS8</f>
        <v>0</v>
      </c>
      <c r="D14" s="373"/>
      <c r="E14" s="374"/>
      <c r="F14" s="375"/>
      <c r="G14" s="114" t="e">
        <f t="shared" si="0"/>
        <v>#DIV/0!</v>
      </c>
      <c r="H14" s="376"/>
      <c r="I14" s="377"/>
      <c r="J14" s="377"/>
      <c r="K14" s="378"/>
    </row>
    <row r="15" spans="1:14" s="75" customFormat="1" ht="14.25" x14ac:dyDescent="0.25">
      <c r="A15" s="130">
        <v>10</v>
      </c>
      <c r="B15" s="131" t="s">
        <v>218</v>
      </c>
      <c r="C15" s="372">
        <f>+'4. PLAN DE TRABAJO SG SST'!AW9</f>
        <v>0</v>
      </c>
      <c r="D15" s="373"/>
      <c r="E15" s="374"/>
      <c r="F15" s="375"/>
      <c r="G15" s="114" t="e">
        <f t="shared" si="0"/>
        <v>#DIV/0!</v>
      </c>
      <c r="H15" s="379"/>
      <c r="I15" s="380"/>
      <c r="J15" s="380"/>
      <c r="K15" s="381"/>
    </row>
    <row r="16" spans="1:14" s="75" customFormat="1" ht="14.25" x14ac:dyDescent="0.25">
      <c r="A16" s="130">
        <v>11</v>
      </c>
      <c r="B16" s="131" t="s">
        <v>219</v>
      </c>
      <c r="C16" s="372">
        <f>+'4. PLAN DE TRABAJO SG SST'!BA8</f>
        <v>0</v>
      </c>
      <c r="D16" s="373"/>
      <c r="E16" s="404"/>
      <c r="F16" s="405"/>
      <c r="G16" s="114" t="e">
        <f t="shared" si="0"/>
        <v>#DIV/0!</v>
      </c>
      <c r="H16" s="379"/>
      <c r="I16" s="380"/>
      <c r="J16" s="380"/>
      <c r="K16" s="381"/>
    </row>
    <row r="17" spans="1:11" s="75" customFormat="1" ht="14.25" x14ac:dyDescent="0.25">
      <c r="A17" s="130">
        <v>12</v>
      </c>
      <c r="B17" s="131" t="s">
        <v>220</v>
      </c>
      <c r="C17" s="372">
        <f>+'4. PLAN DE TRABAJO SG SST'!BE8</f>
        <v>0</v>
      </c>
      <c r="D17" s="373"/>
      <c r="E17" s="374"/>
      <c r="F17" s="375"/>
      <c r="G17" s="114" t="e">
        <f t="shared" si="0"/>
        <v>#DIV/0!</v>
      </c>
      <c r="H17" s="376"/>
      <c r="I17" s="377"/>
      <c r="J17" s="377"/>
      <c r="K17" s="378"/>
    </row>
    <row r="18" spans="1:11" s="75" customFormat="1" ht="14.25" x14ac:dyDescent="0.25">
      <c r="A18" s="396" t="s">
        <v>221</v>
      </c>
      <c r="B18" s="397"/>
      <c r="C18" s="374">
        <f>SUM(C6:D17)</f>
        <v>0</v>
      </c>
      <c r="D18" s="375"/>
      <c r="E18" s="374">
        <f>AVERAGE(E6:F16)</f>
        <v>1900</v>
      </c>
      <c r="F18" s="375"/>
      <c r="G18" s="114">
        <f t="shared" si="0"/>
        <v>0</v>
      </c>
      <c r="H18" s="398"/>
      <c r="I18" s="399"/>
      <c r="J18" s="399"/>
      <c r="K18" s="400"/>
    </row>
    <row r="19" spans="1:11" s="75" customFormat="1" ht="16.5" x14ac:dyDescent="0.25">
      <c r="A19" s="401" t="s">
        <v>222</v>
      </c>
      <c r="B19" s="402"/>
      <c r="C19" s="402"/>
      <c r="D19" s="402"/>
      <c r="E19" s="402"/>
      <c r="F19" s="402"/>
      <c r="G19" s="402"/>
      <c r="H19" s="402"/>
      <c r="I19" s="402"/>
      <c r="J19" s="402"/>
      <c r="K19" s="403"/>
    </row>
    <row r="20" spans="1:11" s="75" customFormat="1" ht="8.25" x14ac:dyDescent="0.25">
      <c r="A20" s="389" t="s">
        <v>223</v>
      </c>
      <c r="B20" s="390"/>
      <c r="C20" s="390"/>
      <c r="D20" s="390"/>
      <c r="E20" s="390"/>
      <c r="F20" s="390"/>
      <c r="G20" s="390"/>
      <c r="H20" s="390"/>
      <c r="I20" s="390"/>
      <c r="J20" s="390"/>
      <c r="K20" s="391"/>
    </row>
    <row r="21" spans="1:11" s="75" customFormat="1" ht="8.25" x14ac:dyDescent="0.25">
      <c r="A21" s="392"/>
      <c r="B21" s="390"/>
      <c r="C21" s="390"/>
      <c r="D21" s="390"/>
      <c r="E21" s="390"/>
      <c r="F21" s="390"/>
      <c r="G21" s="390"/>
      <c r="H21" s="390"/>
      <c r="I21" s="390"/>
      <c r="J21" s="390"/>
      <c r="K21" s="391"/>
    </row>
    <row r="22" spans="1:11" s="75" customFormat="1" ht="8.25" x14ac:dyDescent="0.25">
      <c r="A22" s="392"/>
      <c r="B22" s="390"/>
      <c r="C22" s="390"/>
      <c r="D22" s="390"/>
      <c r="E22" s="390"/>
      <c r="F22" s="390"/>
      <c r="G22" s="390"/>
      <c r="H22" s="390"/>
      <c r="I22" s="390"/>
      <c r="J22" s="390"/>
      <c r="K22" s="391"/>
    </row>
    <row r="23" spans="1:11" s="75" customFormat="1" ht="8.25" x14ac:dyDescent="0.25">
      <c r="A23" s="392"/>
      <c r="B23" s="390"/>
      <c r="C23" s="390"/>
      <c r="D23" s="390"/>
      <c r="E23" s="390"/>
      <c r="F23" s="390"/>
      <c r="G23" s="390"/>
      <c r="H23" s="390"/>
      <c r="I23" s="390"/>
      <c r="J23" s="390"/>
      <c r="K23" s="391"/>
    </row>
    <row r="24" spans="1:11" s="75" customFormat="1" ht="8.25" x14ac:dyDescent="0.25">
      <c r="A24" s="392"/>
      <c r="B24" s="390"/>
      <c r="C24" s="390"/>
      <c r="D24" s="390"/>
      <c r="E24" s="390"/>
      <c r="F24" s="390"/>
      <c r="G24" s="390"/>
      <c r="H24" s="390"/>
      <c r="I24" s="390"/>
      <c r="J24" s="390"/>
      <c r="K24" s="391"/>
    </row>
    <row r="25" spans="1:11" s="75" customFormat="1" ht="8.25" x14ac:dyDescent="0.25">
      <c r="A25" s="392"/>
      <c r="B25" s="390"/>
      <c r="C25" s="390"/>
      <c r="D25" s="390"/>
      <c r="E25" s="390"/>
      <c r="F25" s="390"/>
      <c r="G25" s="390"/>
      <c r="H25" s="390"/>
      <c r="I25" s="390"/>
      <c r="J25" s="390"/>
      <c r="K25" s="391"/>
    </row>
    <row r="26" spans="1:11" s="76" customFormat="1" ht="8.25" x14ac:dyDescent="0.15">
      <c r="A26" s="392"/>
      <c r="B26" s="390"/>
      <c r="C26" s="390"/>
      <c r="D26" s="390"/>
      <c r="E26" s="390"/>
      <c r="F26" s="390"/>
      <c r="G26" s="390"/>
      <c r="H26" s="390"/>
      <c r="I26" s="390"/>
      <c r="J26" s="390"/>
      <c r="K26" s="391"/>
    </row>
    <row r="27" spans="1:11" s="76" customFormat="1" ht="8.25" x14ac:dyDescent="0.15">
      <c r="A27" s="392"/>
      <c r="B27" s="390"/>
      <c r="C27" s="390"/>
      <c r="D27" s="390"/>
      <c r="E27" s="390"/>
      <c r="F27" s="390"/>
      <c r="G27" s="390"/>
      <c r="H27" s="390"/>
      <c r="I27" s="390"/>
      <c r="J27" s="390"/>
      <c r="K27" s="391"/>
    </row>
    <row r="28" spans="1:11" s="96" customFormat="1" ht="8.25" x14ac:dyDescent="0.15">
      <c r="A28" s="392"/>
      <c r="B28" s="390"/>
      <c r="C28" s="390"/>
      <c r="D28" s="390"/>
      <c r="E28" s="390"/>
      <c r="F28" s="390"/>
      <c r="G28" s="390"/>
      <c r="H28" s="390"/>
      <c r="I28" s="390"/>
      <c r="J28" s="390"/>
      <c r="K28" s="391"/>
    </row>
    <row r="29" spans="1:11" s="96" customFormat="1" ht="8.25" x14ac:dyDescent="0.15">
      <c r="A29" s="392"/>
      <c r="B29" s="390"/>
      <c r="C29" s="390"/>
      <c r="D29" s="390"/>
      <c r="E29" s="390"/>
      <c r="F29" s="390"/>
      <c r="G29" s="390"/>
      <c r="H29" s="390"/>
      <c r="I29" s="390"/>
      <c r="J29" s="390"/>
      <c r="K29" s="391"/>
    </row>
    <row r="30" spans="1:11" s="96" customFormat="1" ht="8.25" x14ac:dyDescent="0.15">
      <c r="A30" s="392"/>
      <c r="B30" s="390"/>
      <c r="C30" s="390"/>
      <c r="D30" s="390"/>
      <c r="E30" s="390"/>
      <c r="F30" s="390"/>
      <c r="G30" s="390"/>
      <c r="H30" s="390"/>
      <c r="I30" s="390"/>
      <c r="J30" s="390"/>
      <c r="K30" s="391"/>
    </row>
    <row r="31" spans="1:11" s="96" customFormat="1" ht="8.25" x14ac:dyDescent="0.15">
      <c r="A31" s="392"/>
      <c r="B31" s="390"/>
      <c r="C31" s="390"/>
      <c r="D31" s="390"/>
      <c r="E31" s="390"/>
      <c r="F31" s="390"/>
      <c r="G31" s="390"/>
      <c r="H31" s="390"/>
      <c r="I31" s="390"/>
      <c r="J31" s="390"/>
      <c r="K31" s="391"/>
    </row>
    <row r="32" spans="1:11" s="96" customFormat="1" ht="8.25" x14ac:dyDescent="0.15">
      <c r="A32" s="392"/>
      <c r="B32" s="390"/>
      <c r="C32" s="390"/>
      <c r="D32" s="390"/>
      <c r="E32" s="390"/>
      <c r="F32" s="390"/>
      <c r="G32" s="390"/>
      <c r="H32" s="390"/>
      <c r="I32" s="390"/>
      <c r="J32" s="390"/>
      <c r="K32" s="391"/>
    </row>
    <row r="33" spans="1:11" s="96" customFormat="1" ht="9" thickBot="1" x14ac:dyDescent="0.2">
      <c r="A33" s="393"/>
      <c r="B33" s="394"/>
      <c r="C33" s="394"/>
      <c r="D33" s="394"/>
      <c r="E33" s="394"/>
      <c r="F33" s="394"/>
      <c r="G33" s="394"/>
      <c r="H33" s="394"/>
      <c r="I33" s="394"/>
      <c r="J33" s="394"/>
      <c r="K33" s="395"/>
    </row>
  </sheetData>
  <mergeCells count="50">
    <mergeCell ref="C16:D16"/>
    <mergeCell ref="E16:F16"/>
    <mergeCell ref="H16:K16"/>
    <mergeCell ref="C17:D17"/>
    <mergeCell ref="E17:F17"/>
    <mergeCell ref="H17:K17"/>
    <mergeCell ref="A20:K33"/>
    <mergeCell ref="A18:B18"/>
    <mergeCell ref="C18:D18"/>
    <mergeCell ref="E18:F18"/>
    <mergeCell ref="H18:K18"/>
    <mergeCell ref="A19:K19"/>
    <mergeCell ref="C15:D15"/>
    <mergeCell ref="E15:F15"/>
    <mergeCell ref="H15:K15"/>
    <mergeCell ref="A1:B2"/>
    <mergeCell ref="D1:I1"/>
    <mergeCell ref="D2:I2"/>
    <mergeCell ref="A3:K4"/>
    <mergeCell ref="C13:D13"/>
    <mergeCell ref="E13:F13"/>
    <mergeCell ref="H13:K13"/>
    <mergeCell ref="C14:D14"/>
    <mergeCell ref="E14:F14"/>
    <mergeCell ref="H14:K14"/>
    <mergeCell ref="C11:D11"/>
    <mergeCell ref="E11:F11"/>
    <mergeCell ref="H11:K11"/>
    <mergeCell ref="C12:D12"/>
    <mergeCell ref="E12:F12"/>
    <mergeCell ref="H12:K12"/>
    <mergeCell ref="C9:D9"/>
    <mergeCell ref="E9:F9"/>
    <mergeCell ref="H9:K9"/>
    <mergeCell ref="C10:D10"/>
    <mergeCell ref="E10:F10"/>
    <mergeCell ref="H10:K10"/>
    <mergeCell ref="C7:D7"/>
    <mergeCell ref="E7:F7"/>
    <mergeCell ref="H7:K7"/>
    <mergeCell ref="C8:D8"/>
    <mergeCell ref="E8:F8"/>
    <mergeCell ref="H8:K8"/>
    <mergeCell ref="C5:D5"/>
    <mergeCell ref="E5:F5"/>
    <mergeCell ref="H5:K5"/>
    <mergeCell ref="A5:B5"/>
    <mergeCell ref="C6:D6"/>
    <mergeCell ref="E6:F6"/>
    <mergeCell ref="H6:K6"/>
  </mergeCells>
  <conditionalFormatting sqref="G6:G17">
    <cfRule type="cellIs" dxfId="5" priority="4" operator="between">
      <formula>0.51</formula>
      <formula>10</formula>
    </cfRule>
    <cfRule type="cellIs" dxfId="4" priority="5" operator="between">
      <formula>0.31</formula>
      <formula>0.5</formula>
    </cfRule>
    <cfRule type="cellIs" dxfId="3" priority="6" operator="between">
      <formula>0</formula>
      <formula>0.3</formula>
    </cfRule>
  </conditionalFormatting>
  <conditionalFormatting sqref="G18">
    <cfRule type="cellIs" dxfId="2" priority="1" operator="between">
      <formula>0.025</formula>
      <formula>0.03</formula>
    </cfRule>
    <cfRule type="cellIs" dxfId="1" priority="2" operator="between">
      <formula>0.015</formula>
      <formula>0.025</formula>
    </cfRule>
    <cfRule type="cellIs" dxfId="0" priority="3" operator="between">
      <formula>0</formula>
      <formula>0.015</formula>
    </cfRule>
  </conditionalFormatting>
  <pageMargins left="0.70866141732283472" right="0.70866141732283472" top="0.74803149606299213" bottom="0.74803149606299213" header="0.31496062992125984" footer="0.31496062992125984"/>
  <pageSetup scale="68" orientation="portrait" horizontalDpi="4294967294" verticalDpi="4294967294" r:id="rId1"/>
  <headerFooter>
    <oddFooter>&amp;R&amp;8Fecha de Versión: 8 de meyo de 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1. POLITICA Y OBJETIVOS SST</vt:lpstr>
      <vt:lpstr>2. RESUMEN SG SST</vt:lpstr>
      <vt:lpstr>3. CUMPLIMIENTO OBJETIVOS SST</vt:lpstr>
      <vt:lpstr>4. PLAN DE TRABAJO SG SST</vt:lpstr>
      <vt:lpstr>INDICADORES</vt:lpstr>
      <vt:lpstr>5. SEGUIMIENTO Y REPORTE SST</vt:lpstr>
      <vt:lpstr>'1. POLITICA Y OBJETIVOS SST'!Área_de_impresión</vt:lpstr>
      <vt:lpstr>'3. CUMPLIMIENTO OBJETIVOS SST'!Área_de_impresión</vt:lpstr>
      <vt:lpstr>'4. PLAN DE TRABAJO SG SST'!Área_de_impresión</vt:lpstr>
      <vt:lpstr>INDICADORES!Área_de_impresión</vt:lpstr>
      <vt:lpstr>INDICE!Área_de_impresión</vt:lpstr>
      <vt:lpstr>'4. PLAN DE TRABAJO SG SST'!Títulos_a_imprimir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Valenzuela</dc:creator>
  <cp:lastModifiedBy>Carlos Fabian Meneses Paez</cp:lastModifiedBy>
  <cp:lastPrinted>2025-05-12T17:14:13Z</cp:lastPrinted>
  <dcterms:created xsi:type="dcterms:W3CDTF">2020-07-10T18:40:56Z</dcterms:created>
  <dcterms:modified xsi:type="dcterms:W3CDTF">2026-01-13T19:38:56Z</dcterms:modified>
</cp:coreProperties>
</file>