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esktop\ESTRATEGIA 2026\"/>
    </mc:Choice>
  </mc:AlternateContent>
  <xr:revisionPtr revIDLastSave="0" documentId="13_ncr:1_{DE8DF589-EF18-457C-8094-00E7BB0A1EE9}" xr6:coauthVersionLast="47" xr6:coauthVersionMax="47" xr10:uidLastSave="{00000000-0000-0000-0000-000000000000}"/>
  <bookViews>
    <workbookView xWindow="-108" yWindow="-108" windowWidth="23256" windowHeight="12456" tabRatio="370" xr2:uid="{04F9DF65-5B53-4AF0-B27A-750F9582185D}"/>
  </bookViews>
  <sheets>
    <sheet name="Estrategia 2026" sheetId="1" r:id="rId1"/>
    <sheet name="Control de cambios" sheetId="2" r:id="rId2"/>
  </sheets>
  <definedNames>
    <definedName name="_xlnm._FilterDatabase" localSheetId="0" hidden="1">'Estrategia 2026'!$B$8:$V$48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40" i="1" l="1"/>
  <c r="V39" i="1"/>
  <c r="V38" i="1"/>
  <c r="V37" i="1"/>
</calcChain>
</file>

<file path=xl/sharedStrings.xml><?xml version="1.0" encoding="utf-8"?>
<sst xmlns="http://schemas.openxmlformats.org/spreadsheetml/2006/main" count="518" uniqueCount="266">
  <si>
    <t>CONTROL DE CAMBIOS</t>
  </si>
  <si>
    <t>FECHA DE CAMBIO</t>
  </si>
  <si>
    <t>CAMBIOS REALIZADOS</t>
  </si>
  <si>
    <t>VERSIÓN</t>
  </si>
  <si>
    <t>Componente 1
Diagnóstico y planeación estratégica del servicio a ciudadanías</t>
  </si>
  <si>
    <t>Proceso</t>
  </si>
  <si>
    <t xml:space="preserve">JUSTIFICACIÓN DE LA MODIFICACIÓN </t>
  </si>
  <si>
    <t>Tiempo de ejecución</t>
  </si>
  <si>
    <t>Nombre del Indicador</t>
  </si>
  <si>
    <t>Tipo de indicador</t>
  </si>
  <si>
    <t>Fórmula de Cálculo</t>
  </si>
  <si>
    <t>Unidad de Medida</t>
  </si>
  <si>
    <t>Identificación del indicador</t>
  </si>
  <si>
    <t>Avance cuatrimestral del indicador</t>
  </si>
  <si>
    <t>Componentes de la estrategia</t>
  </si>
  <si>
    <t>Nombre del funcionario(a) responsable</t>
  </si>
  <si>
    <t>Correo electrónico del funcionario(a) responsable</t>
  </si>
  <si>
    <t>Dirección/Subdirección/Grupo/Unidad responsable de la ejecución</t>
  </si>
  <si>
    <t>Nombre del funcionario(a) corresponsable</t>
  </si>
  <si>
    <t>Correo electrónico del funcionario(a) corresponsable</t>
  </si>
  <si>
    <t>Responsables y corresponsables de la ejecución</t>
  </si>
  <si>
    <t>Defición estratégica</t>
  </si>
  <si>
    <t>Objetivos</t>
  </si>
  <si>
    <t>Componente 2
Talento humano idóneo y suficiente</t>
  </si>
  <si>
    <t>Consecutivo</t>
  </si>
  <si>
    <t xml:space="preserve">Dependencia(s) corresponsable(s) en la ejecución </t>
  </si>
  <si>
    <t>Acción</t>
  </si>
  <si>
    <t>Producto</t>
  </si>
  <si>
    <t>Componente 3
Oferta institucional de fácil acceso, comprensión y uso para las ciudadanías</t>
  </si>
  <si>
    <t>Fecha de inicio 
día/mes/año</t>
  </si>
  <si>
    <t>Fecha de finalización
día/mes/año</t>
  </si>
  <si>
    <t>Componente 4
Evaluación de gestión del servicio y medición de la experiencia ciudadana</t>
  </si>
  <si>
    <t>ABCED de Salud Ambiental</t>
  </si>
  <si>
    <t>Dirección de Promoción y Prevención / Subdirección de Salud Ambiental</t>
  </si>
  <si>
    <t>Daniel Steven Molina Montañez</t>
  </si>
  <si>
    <t>dmolinam@minsalud.gov.co</t>
  </si>
  <si>
    <t>Subdirección de Salud Ambiental</t>
  </si>
  <si>
    <t>Laura Contreras</t>
  </si>
  <si>
    <t>lcontrerasv@minsalud.gov.co</t>
  </si>
  <si>
    <t>ABCED de salud ambiental elaborado</t>
  </si>
  <si>
    <t>Porcentaje de avance en la construcción del ABCED de salud ambiental</t>
  </si>
  <si>
    <t>%</t>
  </si>
  <si>
    <t>Diego Moreno Heredia</t>
  </si>
  <si>
    <t>dmorenoh@minsalud.gov.co</t>
  </si>
  <si>
    <t>Pavel Tiberio Medina Valderrama</t>
  </si>
  <si>
    <t>Hoja de ruta elaborada</t>
  </si>
  <si>
    <t>Porcentaje de avance en la construcción de la hoja de ruta</t>
  </si>
  <si>
    <t>Actualizar, implementar y hacer seguimiento al cronograma de capacitaciones y formación dirigido a los servidores del Ministerio de Salud y Protección Social (MSPS) para   2026, incorporando temáticas orientadas al fortalecimiento del servicio público y la gestión con enfoque ciudadano.</t>
  </si>
  <si>
    <t>Cronograma PIC 2026</t>
  </si>
  <si>
    <t>Formación y Capacitación</t>
  </si>
  <si>
    <t>Subdirección de Gestión del Talento Humano</t>
  </si>
  <si>
    <t>Herson Parra Rojas</t>
  </si>
  <si>
    <t>hparra@Minsalud.gov.co</t>
  </si>
  <si>
    <t>Grupo Relación Estado Ciudadanía</t>
  </si>
  <si>
    <t>Zulma Mercedes Torres Montoya</t>
  </si>
  <si>
    <t>ztorres@Minsalud.gov.co</t>
  </si>
  <si>
    <t>Cumplimiento</t>
  </si>
  <si>
    <t>(Ejecutado / Planeado ) * 100</t>
  </si>
  <si>
    <t>Diseñar, coordinar y ejecutar jornadas de capacitación dirigidas a servidores públicos del Ministerio de Salud y Protección Social (MSPS), con el objetivo de fortalecer sus competencias en temas relacionados con servicio y relacionamiento con las ciudadanías, racionalización de trámites, transparencia y acceso a la información, rendición de cuentas, participación ciudadana, excelencia y ética de lo público.</t>
  </si>
  <si>
    <t>Registros de asistencia a capacitación y evaluación de la capacitación</t>
  </si>
  <si>
    <t>Planear, desarrollar y hacer seguimiento a jornadas de capacitación orientadas a promover y apropiar el Código de Integridad: Valores del Servicio Público, como herramienta pedagógica para fortalecer la ética de lo público en los servidores del Ministerio de Salud y Protección Social.</t>
  </si>
  <si>
    <t>Diseñar, implementar y hacer seguimiento a una estrategia o plan de reconocimiento, incentivos o estímulos dirigida a los servidores públicos que interactúan directamente con la ciudadanía en la primera línea de relacionamiento, con el propósito de fortalecer la cultura de servicio en el Ministerio de Salud y Protección Social (MSPS).</t>
  </si>
  <si>
    <t>Bienestar e Incentivos</t>
  </si>
  <si>
    <t>Verificar el proceso de formulación e implementación  de la "Política Institucional de Atención y Servicios a las Ciudadanías y Grupos de Valor 2026–2030” del Ministerio de Salud y Protección Social.</t>
  </si>
  <si>
    <t>Elaborar informe de seguimiento a la gestión de las PQRSDF recibidas y atendidas a través de los diferentes canales de atención, dispuestos por el Ministerio de Salud y Protección Social, a partir de los informes elaborados por el Grupo de Atención al Ciudadano, como segunda línea defensa.</t>
  </si>
  <si>
    <t>Informe de Seguimiento gestión de las PQRSDF en el MSPS.</t>
  </si>
  <si>
    <t>Control y Evaluación de la Gestión</t>
  </si>
  <si>
    <t>Oficina de Control Interno de Gestión</t>
  </si>
  <si>
    <t>Andrea Liliana Aldana Trujillo, Jefe Oficina de Control Interno 
Juan Camilo Gómez, contratista Oficina de Control Interno</t>
  </si>
  <si>
    <t>aaldanat@minsalud.gov.co
jcgomezc@minsalud.gov.co</t>
  </si>
  <si>
    <t>Subdirección Administrativa</t>
  </si>
  <si>
    <t>Grupo Gestor de Canales de Atención y Peticiones
Ciudadanas</t>
  </si>
  <si>
    <t>Gr.AtencionalUsuario@Minsalud.gov.co</t>
  </si>
  <si>
    <t>01/03/2026
15/08/2026</t>
  </si>
  <si>
    <t>15/04/2026                                                                                                                                                                                                           30/09/2026</t>
  </si>
  <si>
    <t>Informes de seguimiento elaborados y publicados.</t>
  </si>
  <si>
    <t>Gestión</t>
  </si>
  <si>
    <t>Informes programados en la vigencia/Informes elaborados y publicados</t>
  </si>
  <si>
    <t>Porcentaje  %</t>
  </si>
  <si>
    <t xml:space="preserve">Andrea Liliana Aldana Trujillo, Jefe Oficina de Control Interno 
Guillermo Andrés Cuellar, contratista Oficina de Control Interno </t>
  </si>
  <si>
    <t>aaldanat@minsalud.gov.co
gcuellar@minsalud.gov.co</t>
  </si>
  <si>
    <t>Grupo de Relación Estado - Ciudadanía</t>
  </si>
  <si>
    <t>relacionciudadano@Minsalud.gov.co</t>
  </si>
  <si>
    <t>Informe de seguimiento elaborado y publicado.</t>
  </si>
  <si>
    <t>Informe programado en la vigencia/Informe elaborado y publicado</t>
  </si>
  <si>
    <t>Porcentaje %</t>
  </si>
  <si>
    <t>Identificar y caracterizar a ciudadanías y grupos de valor y analizar la experiencia ciudadana en los diferentes escenarios de relacionamiento con la entidad.</t>
  </si>
  <si>
    <t>Diseñar, consolidar y analizar un documento técnico que caracterice a las ciudadanías que presentan Peticiones, Quejas, Reclamos, Sugerencias y Denuncias (PQRSD) ante el Ministerio de Salud y Protección Social.</t>
  </si>
  <si>
    <t>Documento</t>
  </si>
  <si>
    <t>cgutierrezo@minsalud.gov.co</t>
  </si>
  <si>
    <t>Documento técnico de caracterización de ciudadanías PQRSD elaborado</t>
  </si>
  <si>
    <t>(Documento técnico elaborado / Documento técnico planeado) × 100</t>
  </si>
  <si>
    <t>Porcentaje (%)</t>
  </si>
  <si>
    <t>Campañas de Difusión interna</t>
  </si>
  <si>
    <t>Grupo de Comunicaciones</t>
  </si>
  <si>
    <t>Johana Elena López Vega, Coordinadora Grupo Comunicaciones</t>
  </si>
  <si>
    <t>Jelopezv@minsalud.gov.co</t>
  </si>
  <si>
    <t>Porcentaje de campañas internas realizadas para promover el conocimiento y aplicación de manuales, guías y protocolos de atención a la ciudadanía</t>
  </si>
  <si>
    <t>Eficacia</t>
  </si>
  <si>
    <t xml:space="preserve">(Número de campañas realizadas / Número de campañas programadas) × 100
</t>
  </si>
  <si>
    <t>Capacitaciones y mesas de trabajo</t>
  </si>
  <si>
    <t>Porcentaje de capacitaciones focalizadas y mesas de trabajo</t>
  </si>
  <si>
    <t xml:space="preserve">(Número de capacitaciones realizadas / Número de capacitaciones programadas) × 100
</t>
  </si>
  <si>
    <t>Fortalecer la usabilidad del Centro Especializado de Servicio al Ciudadano (Cesc) mediante una estrategia comunicacional.</t>
  </si>
  <si>
    <t>Documento de Estrategia Comunicacional</t>
  </si>
  <si>
    <t xml:space="preserve">(Documento técnico elaborado / Documento técnico planeado) × 100
</t>
  </si>
  <si>
    <t xml:space="preserve"> Menú de ‘Atención y servicio a la ciudadanía’ actualizado en sus secciones de canales, peticiones, informes y documentos de interés</t>
  </si>
  <si>
    <t>Porcentaje de avance en la actualización del menú de “Atención y servicio a la ciudadanía” en el sitio web institucional del MSPS</t>
  </si>
  <si>
    <t xml:space="preserve">(Número de actividades realizadas/ Total de actividades programadas) × 100
</t>
  </si>
  <si>
    <t xml:space="preserve"> Implementar apoyos y ajustes razonables para facilitar el acceso, desplazamiento y uso de la infraestructura física y los servicios en el canal presencial del MSPS para las ciudadanías y grupos de valor.</t>
  </si>
  <si>
    <t>Adecuaciones locativas en el canal presencial</t>
  </si>
  <si>
    <t>Grupo Apoyo logístico
Subdirección de Operaciones</t>
  </si>
  <si>
    <t>Ronald Alexander Quintero Viasus, Coordinador Grupo Administración de Servicios de Apoyo Logístico
Alexandra Tarazona Carreño, Subdirectora de Gestión de Operaciones</t>
  </si>
  <si>
    <t>rquintero@minsalud.gov.co
atarazona@Minsalud.gov.co</t>
  </si>
  <si>
    <t xml:space="preserve">(Número de actividades realizadas/ Total de actividades solicitadas) × 100
</t>
  </si>
  <si>
    <t>Mantener actualizado el formulario de Peticiones, Quejas, Reclamos, Sugerencias, Denuncias y Felicitaciones (PQRSDF) dispuesto en el Menú de ‘Atención y Servicios a la Ciudadanía’ del MSPS, de acuerdo con la normatividad vigente</t>
  </si>
  <si>
    <t>Formulario web actualizado</t>
  </si>
  <si>
    <t>Porcentaje de avance en la actualización del formulario web institucional del MSPS</t>
  </si>
  <si>
    <t>(Número de actividades realizadas/ Total de actividades solicitadas) × 100</t>
  </si>
  <si>
    <t>Planificar y realizar laboratorios de lenguaje claro con ciudadanías y grupos de valor, con el propósito de co-crear y validar contenidos institucionales que sean comprensibles, inclusivos y adaptados a las necesidades comunicativas de diversos públicos.</t>
  </si>
  <si>
    <t>Laboratorios de lenguaje claro</t>
  </si>
  <si>
    <t>Porcentaje de laboratorios de lenguaje claro realizados con ciudadanías y grupos de valor, respecto a los programados</t>
  </si>
  <si>
    <t>(Número de laboratorios realizados / Número de laboratorios programados) × 100</t>
  </si>
  <si>
    <t>Documentos actualizados</t>
  </si>
  <si>
    <t>(Número de documentos realizados / Número dedocumentos programados) × 100</t>
  </si>
  <si>
    <t>Informes actualizados y publicados</t>
  </si>
  <si>
    <t xml:space="preserve">(Número de informes  publicados / Número de informes programados) × 100
</t>
  </si>
  <si>
    <t>Elaborar y mejorar la medición de percepción multicanal, con el fin de recoger información oportuna y representativa sobre la calidad y eficiencia de los canales.</t>
  </si>
  <si>
    <t>Informes de percepción</t>
  </si>
  <si>
    <t>Porcentaje de informes de percepción multicanal elaborados y publicados según lo programado</t>
  </si>
  <si>
    <t xml:space="preserve"> Grupo Gestor de Canales de Atención y Peticiones Ciudadanas</t>
  </si>
  <si>
    <t>Fondo Nacional de Estupefacientes  - Grupo de Interno de Recurso y Apoyo Operativo-GIT RAO y Administrativa y Financiera</t>
  </si>
  <si>
    <t>Oscar Mauricio Villalobos Galvis - Profesional universitario Oficina de Planeación</t>
  </si>
  <si>
    <t>ovillalobos@minsalud.gov.co</t>
  </si>
  <si>
    <t>Coordinador del Grupo RAO</t>
  </si>
  <si>
    <t>Edgar Alonso Trujillo Cortes</t>
  </si>
  <si>
    <t>etrujillo@Minsalud.gov.co</t>
  </si>
  <si>
    <t>Creación e implentación y publicación</t>
  </si>
  <si>
    <t>Unidad</t>
  </si>
  <si>
    <t>Implementar mecanismos de medición, consolidación y divulgación de los resultados de la gestión de las respuestas a las PQRSDF del Fondo Nacional de Estupefacientes (FNE), con el fin de evidenciar los niveles de oportunidad, calidad y cumplimiento, fortalecer la transparencia institucional y apoyar la toma de decisiones orientadas a la mejora continua del servicio al ciudadano.</t>
  </si>
  <si>
    <t>Número de PQRSFD realizadas / Número de PQRSFD realizadas programadas * 100.</t>
  </si>
  <si>
    <t>Implementar el mecanismo de encuestas por medio de RQ para la medición y evaluación de la satisfacción del usuario en la atención presencial del Fondo Nacional de Estupefacientes (FNE), con el fin de obtener información objetiva sobre la percepción del servicio, fortalecer la mejora continua y optimizar la experiencia del ciudadano</t>
  </si>
  <si>
    <t>Número de encuestas realizadas / Número de encuestas programadas * 100.</t>
  </si>
  <si>
    <t>Oficina de la Información y la Comunicación -OTIC</t>
  </si>
  <si>
    <t xml:space="preserve">Didier Anibal Beltran Cadena, Jefe Oficina de la Informacion y la Comunicacion -TIC
</t>
  </si>
  <si>
    <t>dbeltranc@Minsalud.gov.co</t>
  </si>
  <si>
    <t>Resultado</t>
  </si>
  <si>
    <t># de entregables definidos y validados
​ / # Total de entregables previstos) × 100</t>
  </si>
  <si>
    <t>Fortalecer el acceso, accesibilidad y usabilidad web para la atención a ciudadanías y grupos de valor en la sede electrónica del MSPS.</t>
  </si>
  <si>
    <t xml:space="preserve">Estrategia de Servicio a Ciudadanías y Grupos de Valor- 2026 del Ministerio de Salud y Protección Social - Versión 1
</t>
  </si>
  <si>
    <t>Cecilia Gutierrez Ospitia, Coordinadora Grupo Gestor de Canales de Atención y Peticiones Ciudadanas</t>
  </si>
  <si>
    <t>Zulma Mercedes Torres Montoya, Coordinadora - Grupo Relación Estado Ciudadanía.
Sandra Castro Contreras, profesional especializado  - Grupo Relación Estado Ciudadanía.</t>
  </si>
  <si>
    <t>ztorres@minsalud.gov.co
scastro@minsalud.gov.co</t>
  </si>
  <si>
    <t>(Número de componentes completados de la matriz / Total de componentes previstos) × 100</t>
  </si>
  <si>
    <t>Yenny Pilar Torres Castro, Jefe Oficina Asesora de Planeación y Estudios Sectoriales</t>
  </si>
  <si>
    <t>Oficina Asesor a de Paneación y Estudios Sectoriales</t>
  </si>
  <si>
    <t>ytorres@Minsalud.gov.co</t>
  </si>
  <si>
    <t>Documento "Política Institucional de Atención y Servicios a las Ciudadanías y Grupos de Valor 2026 - 2030" elaborado.</t>
  </si>
  <si>
    <t>1 documento "Política Institucional de Atención y Servicios a las Ciudadanías y Grupos de Valor 2026 - 2030".</t>
  </si>
  <si>
    <t>Grupo de comunicaciones</t>
  </si>
  <si>
    <t xml:space="preserve">1 enlace publicado </t>
  </si>
  <si>
    <t>Acta del comité Institucional de Gestión y Desempeño que contenga la presentación de la "Política Institucional de Atención y Servicios a las Ciudadanías y Grupos de Valor 2026 - 2030" aprobada y firmada.</t>
  </si>
  <si>
    <t>1 Acta del comité Institucional de Gestión y Desempeño que contenga la presentación y concepto de aprobación de la "Política Institucional de Atención y Servicios a las Ciudadanías y Grupos de Valor 2026 - 2030" aprobada y firmada</t>
  </si>
  <si>
    <t xml:space="preserve"> "Política Institucional de Atención y Servicios a las Ciudadanías y Grupos de Valor 2026 - 2030" publicada</t>
  </si>
  <si>
    <t>Actualizar la"Política de Servicios a las Ciudadanías"</t>
  </si>
  <si>
    <t>Coordinar con la Oficina Asesora de Planeación y Estudio Sectoriales (OAPES), como Secretaría Técnica del Comité Institucional de Gestión y Desempeño, la inclusión y presentación de la "Política Institucional de Atención y Servicios a las Ciudadanías y Grupos de Valor 2026 - 2030"  ante dicha instancia para su aprobación y publicación.</t>
  </si>
  <si>
    <t>Articular la publicación de "Política Institucional de Atención y Servicios a las Ciudadanías y Grupos de Valor 2026 - 2030".</t>
  </si>
  <si>
    <t>Elaborar ABCED de Salud Ambiental en lenguaje claro y accesible.</t>
  </si>
  <si>
    <t>Elaborar una hoja de ruta sobre el proceso de asistencias técnicas que se llevan a cabo desde la subdirección de salud ambiental.</t>
  </si>
  <si>
    <t>Mantener actualizado el menú de ‘Atención y servicio a la ciudadanía’ de la sede electrónica del MSPS, específicamente en sus secciones de canales y peticiones, en su contenido, estructura, usabilidad, accesibilidad y diseño gráfico.</t>
  </si>
  <si>
    <t>Solicitar adecuaciones locativas en la sede del canal presencial del MSPS, con el fin de garantizar condiciones de accesibilidad segura y funcional para personas con discapacidad, personas con movilidad reducida y personas mayores y hacer seguimiento a las mejoras formuladas por la auditoría de la norma NTC 6047-2013.</t>
  </si>
  <si>
    <t>Mantener actualizados los procedimientos, documentos, manuales, guías relacionados con canales de atención y peticiones ciudadanas del SIG y externos.</t>
  </si>
  <si>
    <t>Gestionar las peticiones, quejas, reclamos, sugerencias y denuncias (PQRSD), solicitudes de información, servicios y trámites y la administración de los canales de atención dispuestos por la entidad para las ciudadanías y grupos de valor.</t>
  </si>
  <si>
    <t>Zulma Mercedes Torres Montoya, Coordinadora - Grupo Relación Estado Ciudadanía
Neyda Sánchez Vergara, profesional especializado  - Grupo Relación Estado Ciudadanía.</t>
  </si>
  <si>
    <t>ztorres@minsalud.gov.co
nsanchezv@minsalud.gov.co</t>
  </si>
  <si>
    <t>Zulma Mercedes Torres Montoya, Coordinadora - Grupo Relación Estado Ciudadanía
Wilfred Cediel Mahecha, profesional especializado  - Grupo Relación Estado Ciudadanía.</t>
  </si>
  <si>
    <t>ztorres@minsalud.gov.co
wcediel@minsalud.gov.co</t>
  </si>
  <si>
    <t>(Número de jornadas y/o estrategias ejecutadas  / Número de jornadas y/o estrategias programadas)×100</t>
  </si>
  <si>
    <t xml:space="preserve">Numero de piezas comunicativas de la politica y estrategia de servicio a la ciudadanía. </t>
  </si>
  <si>
    <t>Diseñar y ejecutar jornadas de socialización y/o estrategias de socialización dirigidas a las ciudadanías y grupos de valor del MSPS sobre las competencias legales del MSPS.</t>
  </si>
  <si>
    <t>Jornadas de socialización y/o estrategias de socialización dirigidas a las ciudadanías y grupos de valor del MSPS sobre las competencias legales del MSPS.</t>
  </si>
  <si>
    <t>Crear botón de calificación del servicio del Fondo Nacional de Estupefacientes (FNE) en el sitio WEB institucional, con el fin de medir la percepción de los usuarios externos, fortalecer los procesos de mejora continua y contribuir al seguimiento en cuanto a la oferta Institucional.</t>
  </si>
  <si>
    <t>Informe cuatrimestral DE PQRSDF</t>
  </si>
  <si>
    <t>Elaborar el informe anual de la "Estrategia de Servicio a las Ciudadanías y Grupos de Valor del MSPS 2026".</t>
  </si>
  <si>
    <t>Informe anual de gestión de la "Estrategia de Servicio a las Ciudadanías y Grupos de Valor del MSPS 2026".</t>
  </si>
  <si>
    <t>1 "Estrategia de Servicio a las Ciudadanías y Grupos de Valor del MSPS 2026".</t>
  </si>
  <si>
    <t>Elaborar la "Estrategia de servicios a las Ciudadanías y Grupos de Valor 2026 del MSPS" Versión 1.</t>
  </si>
  <si>
    <t>Elaborar la "Estrategia de Servicios a las Ciudadanías y Grupos de Valor 2026 del MSPS" Versión 2.</t>
  </si>
  <si>
    <t>Estimular y mejorar las habilidades, conocimientos y competencias de los servidores públicos y colaboradores del MSPS, para la atención y relacionamiento con las ciudadanías.</t>
  </si>
  <si>
    <t>Actualizar, simplificar y/o expedir manuales, guías, formularios, protocolos y /o metodologías de orientación del MSPS, para la atención de las ciudadanías y grupos de valor del MSPS.</t>
  </si>
  <si>
    <t>Botón de calificación en el sitio WEB institucional creado</t>
  </si>
  <si>
    <t>Direccionamiento estratégico</t>
  </si>
  <si>
    <t>Hacer seguimiento a la calidad y pertinencia de la oferta de servicios y canales de atención a ciudadanías y grupos de valor del MSPS.</t>
  </si>
  <si>
    <t>Realizar mesas de trabajo y capacitaciones focalizadas sobre gestión oportuna de comunicaciones y PQRSDF a los servidores públicos y colaboradores de las distintas dependencias del Ministerio de Salud y Protección Social (MSPS).</t>
  </si>
  <si>
    <t>Diseñar, ejecutar y hacer seguimiento a campañas de difusión interna, con el fin de promover el conocimiento, apropiación y correcta aplicación de los manuales, guías y protocolos institucionales sobre atención y relacionamiento con las ciudadanías por parte de los servidores públicos y colaboradores del Ministerio de Salud y Protección Social (MSPS).</t>
  </si>
  <si>
    <t>Aplicar técnicas de lenguaje claro, sencillo y accesible, de manera que la información sea comprensible para todas las ciudadanías, facilite el ejercicio de sus derechos y deberes y promueva la transparencia y confianza institucional.</t>
  </si>
  <si>
    <t>Desarrollar estrategias de diálogo, formación y/o información sobre las competencias, servicios, atención y relacionamiento con las ciudadanías y grupos del valor.</t>
  </si>
  <si>
    <t>Promover el conocimiento, apropiación y  aplicación efectiva de los lineamientos, manuales, guías y protocolos institucionales para la atención, relacionamiento con las ciudadanías y gestión de las comunicaciones y PQRSDF.</t>
  </si>
  <si>
    <t>"Estrategia de servicios a las Ciudadanías y Grupos de Valor 2026 del MSPS" Versión 1. publicada</t>
  </si>
  <si>
    <t>Consolidar el documento de actualización de la "Política Institucional de Atención y Servicios a las Ciudadanías y Grupos de Valor 2026 - 2030" con los aportes remitidos por los procesos del MSPS, las ciudadanías y grupos de valor.</t>
  </si>
  <si>
    <t>Formular la "Estrategia de Servicios a las Ciudadanías y Grupos de Valor 2026 del MSPS" Versión 1.</t>
  </si>
  <si>
    <t>Articular la publicación de "Estrategia de Servicios a las Ciudadanías y Grupos de Valor 2026 del MSPS" Versión 1.</t>
  </si>
  <si>
    <t>Acta del Comité Institucional de Gestión y Desempeño con la aprobación de la "Estrategia de Servicios a las Ciudadanías y Grupos de Valor 2026 del MSPS" Versión 1. remitida por la OAPES.</t>
  </si>
  <si>
    <t>Enlace virtual a la "Estrategia de Servicios a las Ciudadanías y Grupos de Valor 2026 del MSPS" Versión 1. publicada en la sede electrónica del MSPS.</t>
  </si>
  <si>
    <t>Porcentaje de avance en la consolidación de la matriz de "Estrategia de Servicios a las Ciudadanías y Grupos de Valor 2026 del MSPS" Versión 1.</t>
  </si>
  <si>
    <t>Acta del comité Institucional de Gestión y Desempeño que contenga la presentación de la "Estrategia de Servicios a las Ciudadanías y Grupos de Valor 2026 del MSPS" Versión 1. aprobada y firmada.</t>
  </si>
  <si>
    <t>1 Acta del comité Institucional de Gestión y Desempeño que contenga la presentación y concepto de aprobación de la "Estrategia de Servicios a las Ciudadanías y Grupos de Valor 2026 del MSPS" Versión 1. aprobada y firmada</t>
  </si>
  <si>
    <t>Formular la "Estrategia de Servicios a las Ciudadanías y Grupos de Valor 2026 del MSPS" Versión 2.</t>
  </si>
  <si>
    <t>Porcentaje de avance en la consolidación de la matriz de la "Estrategia de Servicios a las Ciudadanías y Grupos de Valor 2026 del MSPS" Versión 2.</t>
  </si>
  <si>
    <t>Coordinar con la Oficina Asesora de Planeación y Estudio Sectoriales (OAPES), como Secretaría Técnica del Comité Institucional de Gestión y Desempeño, la inclusión y presentación de la "Estrategia de Servicios a las Ciudadanías y Grupos de Valor 2026 del MSPS" Versión 2. ante dicha instancia para su aprobación y publicación.</t>
  </si>
  <si>
    <t>Acta del comité Institucional de Gestión y Desempeño que contenga la presentación de la   "Estrategia de Servicios a las Ciudadanías y Grupos de Valor 2026 del MSPS" Versión 2. aprobada y firmada.</t>
  </si>
  <si>
    <t>1 Acta del comité Institucional de Gestión y Desempeño que contenga la presentación y concepto de aprobación de la   "Estrategia de Servicios a las Ciudadanías y Grupos de Valor 2026 del MSPS" Versión 2. aprobada y firmada</t>
  </si>
  <si>
    <t>Articular la publicación de   "Estrategia de Servicios a las Ciudadanías y Grupos de Valor 2026 del MSPS" Versión 2.</t>
  </si>
  <si>
    <t>Enlace virtual a la   "Estrategia de Servicios a las Ciudadanías y Grupos de Valor 2026 del MSPS" Versión 2.  publicada en la sede electrónica del MSPS.</t>
  </si>
  <si>
    <t xml:space="preserve"> "Estrategia de Servicios a las Ciudadanías y Grupos de Valor 2026 del MSPS" Versión 2. publicada</t>
  </si>
  <si>
    <t>Coordinar con la Oficina Asesora de Planeación y Estudio Sectoriales (OAPES), como Secretaría Técnica del Comité Institucional de Gestión y Desempeño, la inclusión y presentación de la "Estrategia de Servicios a las Ciudadanías y Grupos de Valor 2026 del MSPS" Versión 1. ante dicha instancia para su aprobación y publicación.</t>
  </si>
  <si>
    <t>Apoyar en diseño y gestión de piezas comunicacionales para la socialización de las acciones relacionadas con la política y  "Estrategia de Servicios a las Ciudadanías y Grupos de Valor 2026 del MSPS" Versión 2 y la "Política Institucional de Atención y Servicios a las Ciudadanías y Grupos de Valor 2026 - 2030", a través de los medios de los comunicación disponibles.</t>
  </si>
  <si>
    <t>Elaborar informe de seguimiento a la formulación e implementación de la "Política Institucional de Atención y Servicios a las Ciudadanías y Grupos de Valor 2026–2030” del Ministerio de Salud y Protección Social, a partir de la aplicación de criterios de priorización definidos por la OCIG.</t>
  </si>
  <si>
    <t>Elaborar, mejorar y sistematizar de manera continua los informes de seguimiento a las Comunicaciones, Peticiones, Quejas, Reclamos, Sugerencias, Denuncias y Felicitaciones (PQRSDF) recibidas por el MSPS, asegurando su estructuración clara, analítica y orientada a la mejora del servicio.</t>
  </si>
  <si>
    <t>Matriz de la "Estrategia de Servicios a las Ciudadanías y Grupos de Valor 2026 del MSPS" Versión 1. consolidada.</t>
  </si>
  <si>
    <t>Acta del Comité Institucional de Gestión y Desempeño con la aprobación de la “Política Institucional de Atención y Servicios a las Ciudadanías y Grupos de Valor 2026 - 2030" remitida por la OAPES.</t>
  </si>
  <si>
    <t>Enlace virtual a la "Política Institucional de Atención y Servicios a las Ciudadanías y Grupos de Valor 2026 - 2030” publicada en la sede electrónica del MSPS.</t>
  </si>
  <si>
    <t>Matriz de la "Estrategia de Servicios a las Ciudadanías y Grupos de Valor 2026 del MSPS" Versión 2. consolidada.</t>
  </si>
  <si>
    <t>Acta del Comité Institucional de Gestión y Desempeño con la aprobación de la “Estrategia de Servicios a las Ciudadanías y Grupos de Valor 2026 del MSPS" Versión 2. remitida por la OAPES.</t>
  </si>
  <si>
    <t>Reconocimientos o incentivos implementados a servidores públicos por servicio directo a ciudadanía</t>
  </si>
  <si>
    <t>Documento de registro de las Jornadas de socialización y/o estrategias de socialización en materia de tramites.</t>
  </si>
  <si>
    <t>Documento de registro de las Jornadas de socialización y/o estrategias de socialización en materia de trámites.</t>
  </si>
  <si>
    <t>Hoja de ruta de asistencias técnicas</t>
  </si>
  <si>
    <t>Piezas de comunicación</t>
  </si>
  <si>
    <t>Estrategia comunicacional implementada</t>
  </si>
  <si>
    <t>Informe de Seguimiento formulación e implementación de la "Política Institucional de Atención y Servicios a las Ciudadanías y Grupos de Valor 2026–2030”</t>
  </si>
  <si>
    <t>QR de servicio creado.</t>
  </si>
  <si>
    <t>Gestión de las intervenciones individuales y colectivas para la promoción de la salud y prevención de la enfermedad</t>
  </si>
  <si>
    <t>Gestión del Servicio al Ciudadano</t>
  </si>
  <si>
    <t>Documento “Política Institucional de Atención y Servicios a las Ciudadanías y Grupos de Valor 2026 - 2030" elaborado</t>
  </si>
  <si>
    <t>Porcentaje de avance en las jornadas de formación y/o estrategias de socialización en materia de trámites a las ciudadanías y grupos de valor del MSPS en el marco de la ventanilla única del MSPS.</t>
  </si>
  <si>
    <t>Porcentaje de avance en las jornadas de formación y/o estrategias de socialización a los servidores, contratistas del MSPS y entidades adscritas del sector sobre herramientas de accesibilidad web y softwares para personas con discapacidad visual en el marco de la Ventanilla única del MSPS</t>
  </si>
  <si>
    <t>Porcentaje de avance en las adecuaciones físicas</t>
  </si>
  <si>
    <t>Número de Piezas comunicativas de la política y estrategia de servicio a la ciudadanía</t>
  </si>
  <si>
    <t>Porcentaje de documentos actualizados respecto a los programados</t>
  </si>
  <si>
    <t>Porcentaje de informes elaborados y publicados según lo programado</t>
  </si>
  <si>
    <t>Difusión, validación y socialización de botón de calificación FNE</t>
  </si>
  <si>
    <t>Difusión, validación y socialización de informe de PQR del FNE</t>
  </si>
  <si>
    <t>Difusión, validación y socialización de QR de encuesta de satisfacción del FNE</t>
  </si>
  <si>
    <t xml:space="preserve">
Grupo de Comunicaciones
</t>
  </si>
  <si>
    <t>Porcentaje de avance en las jornadas de formación y/o estrategias de socialización sobre las competencias legales del MSPS.</t>
  </si>
  <si>
    <t>Informe anual de gestión de seguimiento a la "Estrategia de Servicio a las Ciudadanías y Grupos de Valor del MSPS 2026" elaborado</t>
  </si>
  <si>
    <t>Diseñar y ejecutar jornadas de socialización y/o estrategias dirigidas a los servidores públicos y colaboradores del Ministerio de Salud y Protección Social (MSPS), orientadas a fortalecer los conocimientos en materia de trámites, trámites modelo, consultas de acceso a la información pública (CAIP) y otros procedimientos administrativos (OPA).</t>
  </si>
  <si>
    <t>Diseñar y ejecutar jornadas de socialización y/o estrategias dirigidas a los servidores públicos, colaboradores del MSPS y entidades adscritas del sector, para promover el uso y apropiación de herramientas web de accesibilidad (softwares JAWS y ZoomText).</t>
  </si>
  <si>
    <t>Mantener actualizada la sede electrónica del MSPS conforme a los estándares normativos vigentes en accesibilidad y usabilidad.</t>
  </si>
  <si>
    <t>Sede electrónica del MSPS actualizada a los estándares normativos vigentes de accesibilidad y usabilidad</t>
  </si>
  <si>
    <t>Grupo Organizacional TIC e Innovación</t>
  </si>
  <si>
    <t>Luz Marcela Silva Fajardo</t>
  </si>
  <si>
    <t>msilva@minsalud.gov.co</t>
  </si>
  <si>
    <t>Sede electrónica actualizada.</t>
  </si>
  <si>
    <t># de actualizaciones identificadas / # de actualizaciones implementadas</t>
  </si>
  <si>
    <t>Mantener y fortalecer el uso de la plataforma X-Road, como medio de intercambio de Datos  Sectorial y con entidades externas.</t>
  </si>
  <si>
    <t>Elaboración de Guía para el Intercambio de Datos del Ministerio de Salud a través de X-road.
Vinculación de una entidad al intercambio de Datos del MSPS, a través de X-road</t>
  </si>
  <si>
    <t>Documento Guía elaborado y aplicado a una entidad.</t>
  </si>
  <si>
    <t>Inventario depurado, actualizado con definiciones técnicas correspondientes.
Vinculación de un trámite institucional a la Carpeta Ciudadana Digital, bajo los lineamientos establecidos por el MinisterioTIC.</t>
  </si>
  <si>
    <t>Inventario  actualizado con un trámite vinculado a la Carpeta Ciudadana Digital.</t>
  </si>
  <si>
    <t>Establecer la viabilidad de implementación de la autenticación digital en las soluciones del MSPS, y su posterior hoja de ruta .</t>
  </si>
  <si>
    <t>Documento de evaluación técnica y de viabilidad de la implementación y vinculación al servicio de la autenticación digital en el MSPS, bajo los lineamientos establecidos por el MinisterioTIC.</t>
  </si>
  <si>
    <t>Documento de viabilidad implementación autenticación digital elaborado.</t>
  </si>
  <si>
    <t>Fortalecer los servicios ciudadanos digitales, garantizando un acceso seguro, eficiente y confiable, en cumplimiento de la Política Nacional de Gobierno Digital.</t>
  </si>
  <si>
    <t>Depurar y actualizar un inventario consolidado de trámites institucionales, con las definiciones técnicas correspondientes, que permita establecer la viablidad y posterior  priorización de cara a su publicación en la Carpeta Ciudadana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</si>
</sst>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u/>
      <sz val="11"/>
      <color theme="10"/>
      <name val="Calibri"/>
      <family val="2"/>
      <scheme val="minor"/>
    </font>
    <font>
      <sz val="10"/>
      <name val="Nunito"/>
    </font>
    <font>
      <sz val="11"/>
      <color theme="1"/>
      <name val="Nunito"/>
    </font>
    <font>
      <sz val="11"/>
      <name val="Nunito"/>
    </font>
    <font>
      <b/>
      <sz val="12"/>
      <color theme="0"/>
      <name val="Arial Narrow"/>
      <family val="2"/>
    </font>
    <font>
      <sz val="8"/>
      <name val="Calibri"/>
      <family val="2"/>
      <scheme val="minor"/>
    </font>
    <font>
      <sz val="10"/>
      <name val="Arial"/>
      <family val="2"/>
    </font>
    <font>
      <sz val="11"/>
      <color theme="1"/>
      <name val="Arial"/>
      <family val="2"/>
    </font>
    <font>
      <sz val="14"/>
      <color rgb="FF000000"/>
      <name val="Nunito Sans"/>
    </font>
    <font>
      <b/>
      <sz val="14"/>
      <color rgb="FF009999"/>
      <name val="Nunito Sans"/>
    </font>
    <font>
      <b/>
      <sz val="14"/>
      <color theme="1"/>
      <name val="Nunito Sans"/>
    </font>
    <font>
      <sz val="14"/>
      <color theme="1"/>
      <name val="Nunito Sans"/>
    </font>
    <font>
      <b/>
      <sz val="14"/>
      <color theme="8" tint="-0.249977111117893"/>
      <name val="Nunito Sans"/>
    </font>
    <font>
      <b/>
      <sz val="14"/>
      <color theme="0"/>
      <name val="Nunito Sans"/>
    </font>
    <font>
      <u/>
      <sz val="14"/>
      <color theme="10"/>
      <name val="Nunito Sans"/>
    </font>
    <font>
      <sz val="14"/>
      <name val="Nunito Sans"/>
    </font>
    <font>
      <u/>
      <sz val="14"/>
      <name val="Nunito Sans"/>
    </font>
  </fonts>
  <fills count="6">
    <fill>
      <patternFill patternType="none"/>
    </fill>
    <fill>
      <patternFill patternType="gray125"/>
    </fill>
    <fill>
      <patternFill patternType="solid">
        <fgColor theme="0"/>
        <bgColor indexed="64"/>
      </patternFill>
    </fill>
    <fill>
      <patternFill patternType="solid">
        <fgColor rgb="FF32B4A8"/>
        <bgColor indexed="64"/>
      </patternFill>
    </fill>
    <fill>
      <patternFill patternType="solid">
        <fgColor rgb="FFFFFFFF"/>
        <bgColor rgb="FF000000"/>
      </patternFill>
    </fill>
    <fill>
      <patternFill patternType="solid">
        <fgColor theme="0"/>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7" fillId="0" borderId="0"/>
    <xf numFmtId="0" fontId="8" fillId="0" borderId="0"/>
  </cellStyleXfs>
  <cellXfs count="74">
    <xf numFmtId="0" fontId="0" fillId="0" borderId="0" xfId="0"/>
    <xf numFmtId="0" fontId="2" fillId="0" borderId="2" xfId="0" applyFont="1" applyBorder="1" applyAlignment="1" applyProtection="1">
      <alignment vertical="center" wrapText="1"/>
      <protection locked="0"/>
    </xf>
    <xf numFmtId="14" fontId="3" fillId="0" borderId="4" xfId="0" applyNumberFormat="1" applyFont="1"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vertical="center" wrapText="1"/>
    </xf>
    <xf numFmtId="0" fontId="3" fillId="0" borderId="5" xfId="0" applyFont="1" applyBorder="1" applyAlignment="1">
      <alignment horizontal="center" vertical="center"/>
    </xf>
    <xf numFmtId="0" fontId="3" fillId="0" borderId="4" xfId="0" applyFont="1" applyBorder="1"/>
    <xf numFmtId="0" fontId="3" fillId="0" borderId="1"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5" fillId="3" borderId="9" xfId="0" applyFont="1" applyFill="1" applyBorder="1" applyAlignment="1">
      <alignment horizontal="center" vertical="center"/>
    </xf>
    <xf numFmtId="0" fontId="9" fillId="0" borderId="0" xfId="0"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Fill="1" applyAlignment="1">
      <alignment horizontal="left" vertical="top" wrapText="1"/>
    </xf>
    <xf numFmtId="0" fontId="15" fillId="5" borderId="1" xfId="1" applyFont="1" applyFill="1" applyBorder="1" applyAlignment="1">
      <alignment horizontal="center" vertical="center" wrapText="1"/>
    </xf>
    <xf numFmtId="14" fontId="16" fillId="2" borderId="1" xfId="0" applyNumberFormat="1" applyFont="1" applyFill="1" applyBorder="1" applyAlignment="1">
      <alignment horizontal="center" vertical="center" wrapText="1"/>
    </xf>
    <xf numFmtId="164" fontId="16"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14" fontId="16" fillId="0" borderId="1" xfId="0" applyNumberFormat="1" applyFont="1" applyFill="1" applyBorder="1" applyAlignment="1">
      <alignment horizontal="center" vertical="center" wrapText="1"/>
    </xf>
    <xf numFmtId="14" fontId="16" fillId="0" borderId="1" xfId="0" applyNumberFormat="1" applyFont="1" applyBorder="1" applyAlignment="1">
      <alignment horizontal="center" vertical="center" wrapText="1"/>
    </xf>
    <xf numFmtId="0" fontId="9" fillId="4" borderId="1" xfId="0"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5" fillId="0" borderId="1" xfId="1" applyFont="1" applyBorder="1" applyAlignment="1">
      <alignment horizontal="center" vertical="center" wrapText="1"/>
    </xf>
    <xf numFmtId="0" fontId="16" fillId="5"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5" fillId="4" borderId="1" xfId="1" applyFont="1" applyFill="1" applyBorder="1" applyAlignment="1">
      <alignment horizontal="center" vertical="center" wrapText="1"/>
    </xf>
    <xf numFmtId="14" fontId="15" fillId="0" borderId="1" xfId="1" applyNumberFormat="1" applyFont="1" applyBorder="1" applyAlignment="1">
      <alignment horizontal="center" vertical="center" wrapText="1"/>
    </xf>
    <xf numFmtId="14" fontId="9" fillId="0" borderId="1"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17" fillId="0" borderId="1" xfId="1" applyFont="1" applyFill="1" applyBorder="1" applyAlignment="1">
      <alignment horizontal="center" vertical="center" wrapText="1"/>
    </xf>
    <xf numFmtId="14" fontId="9"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wrapText="1"/>
    </xf>
    <xf numFmtId="0" fontId="15" fillId="0" borderId="1" xfId="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5"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14"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4" xfId="0" applyFont="1" applyBorder="1" applyAlignment="1">
      <alignment horizontal="center" vertical="center" wrapText="1"/>
    </xf>
    <xf numFmtId="0" fontId="9" fillId="4" borderId="14" xfId="0" applyFont="1" applyFill="1" applyBorder="1" applyAlignment="1">
      <alignment horizontal="center" vertical="center" wrapText="1"/>
    </xf>
    <xf numFmtId="0" fontId="15" fillId="0" borderId="14" xfId="1" applyFont="1" applyBorder="1" applyAlignment="1">
      <alignment horizontal="center" vertical="center" wrapText="1"/>
    </xf>
    <xf numFmtId="14" fontId="12" fillId="0" borderId="14" xfId="0" applyNumberFormat="1" applyFont="1" applyBorder="1" applyAlignment="1">
      <alignment horizontal="center" vertical="center" wrapText="1"/>
    </xf>
    <xf numFmtId="164" fontId="12" fillId="0" borderId="14" xfId="0" applyNumberFormat="1"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Border="1" applyAlignment="1">
      <alignment horizontal="center" vertical="center" wrapText="1"/>
    </xf>
    <xf numFmtId="0" fontId="14" fillId="3" borderId="1" xfId="0" applyFont="1" applyFill="1" applyBorder="1" applyAlignment="1">
      <alignment horizontal="center" vertical="center" wrapText="1"/>
    </xf>
    <xf numFmtId="0" fontId="14" fillId="3" borderId="15"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14"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2" borderId="1" xfId="0"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2" fillId="2" borderId="3" xfId="0" applyFont="1" applyFill="1" applyBorder="1" applyAlignment="1" applyProtection="1">
      <alignment horizontal="center"/>
      <protection locked="0"/>
    </xf>
    <xf numFmtId="0" fontId="2" fillId="2" borderId="0" xfId="0" applyFont="1" applyFill="1" applyAlignment="1" applyProtection="1">
      <alignment horizontal="center"/>
      <protection locked="0"/>
    </xf>
  </cellXfs>
  <cellStyles count="4">
    <cellStyle name="Hipervínculo" xfId="1" builtinId="8"/>
    <cellStyle name="Normal" xfId="0" builtinId="0"/>
    <cellStyle name="Normal 2" xfId="2" xr:uid="{453E888B-37B6-49AA-B84A-AFDCB9A1D814}"/>
    <cellStyle name="Normal 2 2" xfId="3" xr:uid="{7BDC3E25-25DF-4E0A-BC2F-9DCFBC60BF8C}"/>
  </cellStyles>
  <dxfs count="0"/>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123825</xdr:colOff>
      <xdr:row>0</xdr:row>
      <xdr:rowOff>66674</xdr:rowOff>
    </xdr:from>
    <xdr:to>
      <xdr:col>1</xdr:col>
      <xdr:colOff>1474086</xdr:colOff>
      <xdr:row>4</xdr:row>
      <xdr:rowOff>243840</xdr:rowOff>
    </xdr:to>
    <xdr:pic>
      <xdr:nvPicPr>
        <xdr:cNvPr id="5" name="Imagen 4">
          <a:extLst>
            <a:ext uri="{FF2B5EF4-FFF2-40B4-BE49-F238E27FC236}">
              <a16:creationId xmlns:a16="http://schemas.microsoft.com/office/drawing/2014/main" id="{61631F5D-EDE6-4E40-A24F-7CC1DF6C01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1945" y="66674"/>
          <a:ext cx="1350261" cy="12744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xdr:row>
      <xdr:rowOff>104776</xdr:rowOff>
    </xdr:from>
    <xdr:to>
      <xdr:col>0</xdr:col>
      <xdr:colOff>762000</xdr:colOff>
      <xdr:row>1</xdr:row>
      <xdr:rowOff>757386</xdr:rowOff>
    </xdr:to>
    <xdr:pic>
      <xdr:nvPicPr>
        <xdr:cNvPr id="3" name="Imagen 2">
          <a:extLst>
            <a:ext uri="{FF2B5EF4-FFF2-40B4-BE49-F238E27FC236}">
              <a16:creationId xmlns:a16="http://schemas.microsoft.com/office/drawing/2014/main" id="{74A6D167-61E4-474F-8B7D-001E7D2D37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304801"/>
          <a:ext cx="676275" cy="6526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aaldanat@minsalud.gov.co" TargetMode="External"/><Relationship Id="rId18" Type="http://schemas.openxmlformats.org/officeDocument/2006/relationships/hyperlink" Target="mailto:Jelopezv@minsalud.gov.co" TargetMode="External"/><Relationship Id="rId26" Type="http://schemas.openxmlformats.org/officeDocument/2006/relationships/hyperlink" Target="mailto:cgutierrezo@minsalud.gov.co" TargetMode="External"/><Relationship Id="rId39" Type="http://schemas.openxmlformats.org/officeDocument/2006/relationships/hyperlink" Target="mailto:dbeltranc@Minsalud.gov.co" TargetMode="External"/><Relationship Id="rId21" Type="http://schemas.openxmlformats.org/officeDocument/2006/relationships/hyperlink" Target="mailto:cgutierrezo@minsalud.gov.co" TargetMode="External"/><Relationship Id="rId34" Type="http://schemas.openxmlformats.org/officeDocument/2006/relationships/hyperlink" Target="mailto:ytorres@Minsalud.gov.co" TargetMode="External"/><Relationship Id="rId42" Type="http://schemas.openxmlformats.org/officeDocument/2006/relationships/hyperlink" Target="mailto:dbeltranc@Minsalud.gov.co" TargetMode="External"/><Relationship Id="rId47" Type="http://schemas.openxmlformats.org/officeDocument/2006/relationships/hyperlink" Target="mailto:msilva@minsalud.gov.co" TargetMode="External"/><Relationship Id="rId7" Type="http://schemas.openxmlformats.org/officeDocument/2006/relationships/hyperlink" Target="mailto:hparra@Minsalud.gov.co" TargetMode="External"/><Relationship Id="rId2" Type="http://schemas.openxmlformats.org/officeDocument/2006/relationships/hyperlink" Target="mailto:dmolinam@minsalud.gov.co" TargetMode="External"/><Relationship Id="rId16" Type="http://schemas.openxmlformats.org/officeDocument/2006/relationships/hyperlink" Target="mailto:cgutierrezo@minsalud.gov.co" TargetMode="External"/><Relationship Id="rId29" Type="http://schemas.openxmlformats.org/officeDocument/2006/relationships/hyperlink" Target="mailto:cgutierrezo@minsalud.gov.co" TargetMode="External"/><Relationship Id="rId11" Type="http://schemas.openxmlformats.org/officeDocument/2006/relationships/hyperlink" Target="mailto:ztorres@Minsalud.gov.co" TargetMode="External"/><Relationship Id="rId24" Type="http://schemas.openxmlformats.org/officeDocument/2006/relationships/hyperlink" Target="mailto:rquintero@minsalud.gov.co" TargetMode="External"/><Relationship Id="rId32" Type="http://schemas.openxmlformats.org/officeDocument/2006/relationships/hyperlink" Target="mailto:ovillalobos@minsalud.gov.co" TargetMode="External"/><Relationship Id="rId37" Type="http://schemas.openxmlformats.org/officeDocument/2006/relationships/hyperlink" Target="mailto:ztorres@minsalud.gov.cone" TargetMode="External"/><Relationship Id="rId40" Type="http://schemas.openxmlformats.org/officeDocument/2006/relationships/hyperlink" Target="mailto:dbeltranc@Minsalud.gov.co" TargetMode="External"/><Relationship Id="rId45" Type="http://schemas.openxmlformats.org/officeDocument/2006/relationships/hyperlink" Target="mailto:msilva@minsalud.gov.co" TargetMode="External"/><Relationship Id="rId5" Type="http://schemas.openxmlformats.org/officeDocument/2006/relationships/hyperlink" Target="mailto:ztorres@Minsalud.gov.co" TargetMode="External"/><Relationship Id="rId15" Type="http://schemas.openxmlformats.org/officeDocument/2006/relationships/hyperlink" Target="mailto:relacionciudadano@Minsalud.gov.co" TargetMode="External"/><Relationship Id="rId23" Type="http://schemas.openxmlformats.org/officeDocument/2006/relationships/hyperlink" Target="mailto:cgutierrezo@minsalud.gov.co" TargetMode="External"/><Relationship Id="rId28" Type="http://schemas.openxmlformats.org/officeDocument/2006/relationships/hyperlink" Target="mailto:cgutierrezo@minsalud.gov.co" TargetMode="External"/><Relationship Id="rId36" Type="http://schemas.openxmlformats.org/officeDocument/2006/relationships/hyperlink" Target="mailto:ztorres@minsalud.gov.cone" TargetMode="External"/><Relationship Id="rId49" Type="http://schemas.openxmlformats.org/officeDocument/2006/relationships/drawing" Target="../drawings/drawing1.xml"/><Relationship Id="rId10" Type="http://schemas.openxmlformats.org/officeDocument/2006/relationships/hyperlink" Target="mailto:hparra@Minsalud.gov.co" TargetMode="External"/><Relationship Id="rId19" Type="http://schemas.openxmlformats.org/officeDocument/2006/relationships/hyperlink" Target="mailto:cgutierrezo@minsalud.gov.co" TargetMode="External"/><Relationship Id="rId31" Type="http://schemas.openxmlformats.org/officeDocument/2006/relationships/hyperlink" Target="mailto:ovillalobos@minsalud.gov.co" TargetMode="External"/><Relationship Id="rId44" Type="http://schemas.openxmlformats.org/officeDocument/2006/relationships/hyperlink" Target="mailto:dbeltranc@Minsalud.gov.co" TargetMode="External"/><Relationship Id="rId4" Type="http://schemas.openxmlformats.org/officeDocument/2006/relationships/hyperlink" Target="mailto:hparra@Minsalud.gov.co" TargetMode="External"/><Relationship Id="rId9" Type="http://schemas.openxmlformats.org/officeDocument/2006/relationships/hyperlink" Target="mailto:ztorres@Minsalud.gov.co" TargetMode="External"/><Relationship Id="rId14" Type="http://schemas.openxmlformats.org/officeDocument/2006/relationships/hyperlink" Target="mailto:Gr.AtencionalUsuario@Minsalud.gov.co" TargetMode="External"/><Relationship Id="rId22" Type="http://schemas.openxmlformats.org/officeDocument/2006/relationships/hyperlink" Target="mailto:Jelopezv@minsalud.gov.co" TargetMode="External"/><Relationship Id="rId27" Type="http://schemas.openxmlformats.org/officeDocument/2006/relationships/hyperlink" Target="mailto:cgutierrezo@minsalud.gov.co" TargetMode="External"/><Relationship Id="rId30" Type="http://schemas.openxmlformats.org/officeDocument/2006/relationships/hyperlink" Target="mailto:ovillalobos@minsalud.gov.co" TargetMode="External"/><Relationship Id="rId35" Type="http://schemas.openxmlformats.org/officeDocument/2006/relationships/hyperlink" Target="mailto:ytorres@Minsalud.gov.co" TargetMode="External"/><Relationship Id="rId43" Type="http://schemas.openxmlformats.org/officeDocument/2006/relationships/hyperlink" Target="mailto:msilva@minsalud.gov.co" TargetMode="External"/><Relationship Id="rId48" Type="http://schemas.openxmlformats.org/officeDocument/2006/relationships/printerSettings" Target="../printerSettings/printerSettings1.bin"/><Relationship Id="rId8" Type="http://schemas.openxmlformats.org/officeDocument/2006/relationships/hyperlink" Target="mailto:ztorres@Minsalud.gov.co" TargetMode="External"/><Relationship Id="rId3" Type="http://schemas.openxmlformats.org/officeDocument/2006/relationships/hyperlink" Target="mailto:lcontrerasv@minsalud.gov.co" TargetMode="External"/><Relationship Id="rId12" Type="http://schemas.openxmlformats.org/officeDocument/2006/relationships/hyperlink" Target="mailto:aaldanat@minsalud.gov.co" TargetMode="External"/><Relationship Id="rId17" Type="http://schemas.openxmlformats.org/officeDocument/2006/relationships/hyperlink" Target="mailto:cgutierrezo@minsalud.gov.co" TargetMode="External"/><Relationship Id="rId25" Type="http://schemas.openxmlformats.org/officeDocument/2006/relationships/hyperlink" Target="mailto:cgutierrezo@minsalud.gov.co" TargetMode="External"/><Relationship Id="rId33" Type="http://schemas.openxmlformats.org/officeDocument/2006/relationships/hyperlink" Target="mailto:ytorres@Minsalud.gov.co" TargetMode="External"/><Relationship Id="rId38" Type="http://schemas.openxmlformats.org/officeDocument/2006/relationships/hyperlink" Target="mailto:ztorres@minsalud.gov.cone" TargetMode="External"/><Relationship Id="rId46" Type="http://schemas.openxmlformats.org/officeDocument/2006/relationships/hyperlink" Target="mailto:dbeltranc@Minsalud.gov.co" TargetMode="External"/><Relationship Id="rId20" Type="http://schemas.openxmlformats.org/officeDocument/2006/relationships/hyperlink" Target="mailto:cgutierrezo@minsalud.gov.co" TargetMode="External"/><Relationship Id="rId41" Type="http://schemas.openxmlformats.org/officeDocument/2006/relationships/hyperlink" Target="mailto:msilva@minsalud.gov.co" TargetMode="External"/><Relationship Id="rId1" Type="http://schemas.openxmlformats.org/officeDocument/2006/relationships/hyperlink" Target="mailto:dmorenoh@minsalud.gov.co" TargetMode="External"/><Relationship Id="rId6" Type="http://schemas.openxmlformats.org/officeDocument/2006/relationships/hyperlink" Target="mailto:hparra@Minsalud.gov.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BB329-FFF5-421D-823A-7BEAE5805BC4}">
  <dimension ref="A1:V50"/>
  <sheetViews>
    <sheetView tabSelected="1" zoomScale="30" zoomScaleNormal="30" workbookViewId="0">
      <selection activeCell="C9" sqref="C9:C11"/>
    </sheetView>
  </sheetViews>
  <sheetFormatPr baseColWidth="10" defaultColWidth="11.44140625" defaultRowHeight="21.6" x14ac:dyDescent="0.3"/>
  <cols>
    <col min="1" max="1" width="2.88671875" style="14" customWidth="1"/>
    <col min="2" max="2" width="46.44140625" style="14" customWidth="1"/>
    <col min="3" max="3" width="92.109375" style="17" customWidth="1"/>
    <col min="4" max="4" width="18" style="14" bestFit="1" customWidth="1"/>
    <col min="5" max="5" width="94" style="17" customWidth="1"/>
    <col min="6" max="6" width="78.33203125" style="17" customWidth="1"/>
    <col min="7" max="7" width="71.33203125" style="17" customWidth="1"/>
    <col min="8" max="8" width="68.44140625" style="17" customWidth="1"/>
    <col min="9" max="9" width="74.88671875" style="17" customWidth="1"/>
    <col min="10" max="10" width="37.6640625" style="17" customWidth="1"/>
    <col min="11" max="11" width="45.33203125" style="17" customWidth="1"/>
    <col min="12" max="12" width="54.88671875" style="17" customWidth="1"/>
    <col min="13" max="13" width="49" style="17" customWidth="1"/>
    <col min="14" max="14" width="20" style="17" bestFit="1" customWidth="1"/>
    <col min="15" max="15" width="26" style="17" bestFit="1" customWidth="1"/>
    <col min="16" max="16" width="66.44140625" style="17" customWidth="1"/>
    <col min="17" max="17" width="35.33203125" style="17" bestFit="1" customWidth="1"/>
    <col min="18" max="18" width="78.33203125" style="17" customWidth="1"/>
    <col min="19" max="19" width="35.88671875" style="17" bestFit="1" customWidth="1"/>
    <col min="20" max="21" width="11.5546875" style="17" customWidth="1"/>
    <col min="22" max="22" width="10.6640625" style="17" customWidth="1"/>
    <col min="23" max="16384" width="11.44140625" style="14"/>
  </cols>
  <sheetData>
    <row r="1" spans="1:22" x14ac:dyDescent="0.3">
      <c r="A1" s="13"/>
      <c r="B1" s="56" t="s">
        <v>149</v>
      </c>
      <c r="C1" s="57"/>
      <c r="D1" s="57"/>
      <c r="E1" s="57"/>
      <c r="F1" s="57"/>
      <c r="G1" s="57"/>
      <c r="H1" s="57"/>
      <c r="I1" s="57"/>
      <c r="J1" s="57"/>
      <c r="K1" s="57"/>
      <c r="L1" s="57"/>
      <c r="M1" s="57"/>
      <c r="N1" s="57"/>
      <c r="O1" s="57"/>
      <c r="P1" s="57"/>
      <c r="Q1" s="57"/>
      <c r="R1" s="57"/>
      <c r="S1" s="57"/>
      <c r="T1" s="57"/>
      <c r="U1" s="57"/>
      <c r="V1" s="57"/>
    </row>
    <row r="2" spans="1:22" x14ac:dyDescent="0.3">
      <c r="A2" s="13"/>
      <c r="B2" s="57"/>
      <c r="C2" s="57"/>
      <c r="D2" s="57"/>
      <c r="E2" s="57"/>
      <c r="F2" s="57"/>
      <c r="G2" s="57"/>
      <c r="H2" s="57"/>
      <c r="I2" s="57"/>
      <c r="J2" s="57"/>
      <c r="K2" s="57"/>
      <c r="L2" s="57"/>
      <c r="M2" s="57"/>
      <c r="N2" s="57"/>
      <c r="O2" s="57"/>
      <c r="P2" s="57"/>
      <c r="Q2" s="57"/>
      <c r="R2" s="57"/>
      <c r="S2" s="57"/>
      <c r="T2" s="57"/>
      <c r="U2" s="57"/>
      <c r="V2" s="57"/>
    </row>
    <row r="3" spans="1:22" x14ac:dyDescent="0.3">
      <c r="A3" s="13"/>
      <c r="B3" s="57"/>
      <c r="C3" s="57"/>
      <c r="D3" s="57"/>
      <c r="E3" s="57"/>
      <c r="F3" s="57"/>
      <c r="G3" s="57"/>
      <c r="H3" s="57"/>
      <c r="I3" s="57"/>
      <c r="J3" s="57"/>
      <c r="K3" s="57"/>
      <c r="L3" s="57"/>
      <c r="M3" s="57"/>
      <c r="N3" s="57"/>
      <c r="O3" s="57"/>
      <c r="P3" s="57"/>
      <c r="Q3" s="57"/>
      <c r="R3" s="57"/>
      <c r="S3" s="57"/>
      <c r="T3" s="57"/>
      <c r="U3" s="57"/>
      <c r="V3" s="57"/>
    </row>
    <row r="4" spans="1:22" x14ac:dyDescent="0.3">
      <c r="B4" s="57"/>
      <c r="C4" s="57"/>
      <c r="D4" s="57"/>
      <c r="E4" s="57"/>
      <c r="F4" s="57"/>
      <c r="G4" s="57"/>
      <c r="H4" s="57"/>
      <c r="I4" s="57"/>
      <c r="J4" s="57"/>
      <c r="K4" s="57"/>
      <c r="L4" s="57"/>
      <c r="M4" s="57"/>
      <c r="N4" s="57"/>
      <c r="O4" s="57"/>
      <c r="P4" s="57"/>
      <c r="Q4" s="57"/>
      <c r="R4" s="57"/>
      <c r="S4" s="57"/>
      <c r="T4" s="57"/>
      <c r="U4" s="57"/>
      <c r="V4" s="57"/>
    </row>
    <row r="5" spans="1:22" x14ac:dyDescent="0.3">
      <c r="A5" s="15"/>
      <c r="B5" s="58"/>
      <c r="C5" s="58"/>
      <c r="D5" s="58"/>
      <c r="E5" s="58"/>
      <c r="F5" s="58"/>
      <c r="G5" s="58"/>
      <c r="H5" s="58"/>
      <c r="I5" s="58"/>
      <c r="J5" s="58"/>
      <c r="K5" s="58"/>
      <c r="L5" s="58"/>
      <c r="M5" s="58"/>
      <c r="N5" s="58"/>
      <c r="O5" s="58"/>
      <c r="P5" s="58"/>
      <c r="Q5" s="58"/>
      <c r="R5" s="58"/>
      <c r="S5" s="58"/>
      <c r="T5" s="58"/>
      <c r="U5" s="58"/>
      <c r="V5" s="58"/>
    </row>
    <row r="6" spans="1:22" x14ac:dyDescent="0.3">
      <c r="B6" s="27"/>
      <c r="C6" s="60" t="s">
        <v>21</v>
      </c>
      <c r="D6" s="59"/>
      <c r="E6" s="59"/>
      <c r="F6" s="61"/>
      <c r="G6" s="61" t="s">
        <v>20</v>
      </c>
      <c r="H6" s="61"/>
      <c r="I6" s="61"/>
      <c r="J6" s="61"/>
      <c r="K6" s="61"/>
      <c r="L6" s="61"/>
      <c r="M6" s="61"/>
      <c r="N6" s="61" t="s">
        <v>7</v>
      </c>
      <c r="O6" s="61"/>
      <c r="P6" s="61" t="s">
        <v>12</v>
      </c>
      <c r="Q6" s="61"/>
      <c r="R6" s="61"/>
      <c r="S6" s="61"/>
      <c r="T6" s="59" t="s">
        <v>13</v>
      </c>
      <c r="U6" s="59"/>
      <c r="V6" s="59"/>
    </row>
    <row r="7" spans="1:22" x14ac:dyDescent="0.3">
      <c r="B7" s="28"/>
      <c r="C7" s="60"/>
      <c r="D7" s="59"/>
      <c r="E7" s="59"/>
      <c r="F7" s="61"/>
      <c r="G7" s="61"/>
      <c r="H7" s="61"/>
      <c r="I7" s="61"/>
      <c r="J7" s="61"/>
      <c r="K7" s="61"/>
      <c r="L7" s="61"/>
      <c r="M7" s="61"/>
      <c r="N7" s="61"/>
      <c r="O7" s="61"/>
      <c r="P7" s="61"/>
      <c r="Q7" s="61"/>
      <c r="R7" s="61"/>
      <c r="S7" s="61"/>
      <c r="T7" s="59"/>
      <c r="U7" s="59"/>
      <c r="V7" s="59"/>
    </row>
    <row r="8" spans="1:22" ht="43.2" x14ac:dyDescent="0.3">
      <c r="B8" s="45" t="s">
        <v>14</v>
      </c>
      <c r="C8" s="43" t="s">
        <v>22</v>
      </c>
      <c r="D8" s="42" t="s">
        <v>24</v>
      </c>
      <c r="E8" s="42" t="s">
        <v>26</v>
      </c>
      <c r="F8" s="44" t="s">
        <v>27</v>
      </c>
      <c r="G8" s="44" t="s">
        <v>5</v>
      </c>
      <c r="H8" s="42" t="s">
        <v>17</v>
      </c>
      <c r="I8" s="44" t="s">
        <v>15</v>
      </c>
      <c r="J8" s="42" t="s">
        <v>16</v>
      </c>
      <c r="K8" s="42" t="s">
        <v>25</v>
      </c>
      <c r="L8" s="44" t="s">
        <v>18</v>
      </c>
      <c r="M8" s="42" t="s">
        <v>19</v>
      </c>
      <c r="N8" s="42" t="s">
        <v>29</v>
      </c>
      <c r="O8" s="42" t="s">
        <v>30</v>
      </c>
      <c r="P8" s="44" t="s">
        <v>8</v>
      </c>
      <c r="Q8" s="44" t="s">
        <v>9</v>
      </c>
      <c r="R8" s="44" t="s">
        <v>10</v>
      </c>
      <c r="S8" s="44" t="s">
        <v>11</v>
      </c>
      <c r="T8" s="44">
        <v>1</v>
      </c>
      <c r="U8" s="44">
        <v>2</v>
      </c>
      <c r="V8" s="44">
        <v>3</v>
      </c>
    </row>
    <row r="9" spans="1:22" ht="108" x14ac:dyDescent="0.3">
      <c r="B9" s="62" t="s">
        <v>4</v>
      </c>
      <c r="C9" s="63" t="s">
        <v>186</v>
      </c>
      <c r="D9" s="46">
        <v>1</v>
      </c>
      <c r="E9" s="16" t="s">
        <v>200</v>
      </c>
      <c r="F9" s="16" t="s">
        <v>219</v>
      </c>
      <c r="G9" s="31" t="s">
        <v>233</v>
      </c>
      <c r="H9" s="46" t="s">
        <v>81</v>
      </c>
      <c r="I9" s="46" t="s">
        <v>151</v>
      </c>
      <c r="J9" s="29" t="s">
        <v>152</v>
      </c>
      <c r="K9" s="47"/>
      <c r="L9" s="46"/>
      <c r="M9" s="46"/>
      <c r="N9" s="22">
        <v>46023</v>
      </c>
      <c r="O9" s="23">
        <v>46052</v>
      </c>
      <c r="P9" s="16" t="s">
        <v>204</v>
      </c>
      <c r="Q9" s="46" t="s">
        <v>76</v>
      </c>
      <c r="R9" s="46" t="s">
        <v>153</v>
      </c>
      <c r="S9" s="46" t="s">
        <v>92</v>
      </c>
      <c r="T9" s="21">
        <v>1</v>
      </c>
      <c r="U9" s="21">
        <v>0</v>
      </c>
      <c r="V9" s="21">
        <v>0</v>
      </c>
    </row>
    <row r="10" spans="1:22" ht="138" customHeight="1" x14ac:dyDescent="0.3">
      <c r="B10" s="59"/>
      <c r="C10" s="63"/>
      <c r="D10" s="46">
        <v>2</v>
      </c>
      <c r="E10" s="16" t="s">
        <v>215</v>
      </c>
      <c r="F10" s="16" t="s">
        <v>202</v>
      </c>
      <c r="G10" s="31" t="s">
        <v>233</v>
      </c>
      <c r="H10" s="46" t="s">
        <v>81</v>
      </c>
      <c r="I10" s="46" t="s">
        <v>151</v>
      </c>
      <c r="J10" s="29" t="s">
        <v>152</v>
      </c>
      <c r="K10" s="46" t="s">
        <v>155</v>
      </c>
      <c r="L10" s="46" t="s">
        <v>154</v>
      </c>
      <c r="M10" s="29" t="s">
        <v>156</v>
      </c>
      <c r="N10" s="22">
        <v>46023</v>
      </c>
      <c r="O10" s="23">
        <v>46052</v>
      </c>
      <c r="P10" s="16" t="s">
        <v>205</v>
      </c>
      <c r="Q10" s="46" t="s">
        <v>56</v>
      </c>
      <c r="R10" s="46" t="s">
        <v>206</v>
      </c>
      <c r="S10" s="46" t="s">
        <v>138</v>
      </c>
      <c r="T10" s="21">
        <v>1</v>
      </c>
      <c r="U10" s="21">
        <v>0</v>
      </c>
      <c r="V10" s="21">
        <v>0</v>
      </c>
    </row>
    <row r="11" spans="1:22" ht="108" x14ac:dyDescent="0.3">
      <c r="B11" s="59"/>
      <c r="C11" s="63"/>
      <c r="D11" s="46">
        <v>3</v>
      </c>
      <c r="E11" s="16" t="s">
        <v>201</v>
      </c>
      <c r="F11" s="16" t="s">
        <v>203</v>
      </c>
      <c r="G11" s="31" t="s">
        <v>233</v>
      </c>
      <c r="H11" s="46" t="s">
        <v>81</v>
      </c>
      <c r="I11" s="46" t="s">
        <v>151</v>
      </c>
      <c r="J11" s="29" t="s">
        <v>152</v>
      </c>
      <c r="K11" s="46" t="s">
        <v>159</v>
      </c>
      <c r="L11" s="46" t="s">
        <v>95</v>
      </c>
      <c r="M11" s="46"/>
      <c r="N11" s="22">
        <v>46023</v>
      </c>
      <c r="O11" s="23">
        <v>46052</v>
      </c>
      <c r="P11" s="16" t="s">
        <v>198</v>
      </c>
      <c r="Q11" s="46" t="s">
        <v>27</v>
      </c>
      <c r="R11" s="46" t="s">
        <v>160</v>
      </c>
      <c r="S11" s="46" t="s">
        <v>138</v>
      </c>
      <c r="T11" s="21">
        <v>1</v>
      </c>
      <c r="U11" s="21">
        <v>0</v>
      </c>
      <c r="V11" s="21">
        <v>0</v>
      </c>
    </row>
    <row r="12" spans="1:22" s="18" customFormat="1" ht="108" x14ac:dyDescent="0.3">
      <c r="B12" s="59"/>
      <c r="C12" s="64" t="s">
        <v>164</v>
      </c>
      <c r="D12" s="46">
        <v>4</v>
      </c>
      <c r="E12" s="50" t="s">
        <v>199</v>
      </c>
      <c r="F12" s="50" t="s">
        <v>157</v>
      </c>
      <c r="G12" s="47" t="s">
        <v>233</v>
      </c>
      <c r="H12" s="47" t="s">
        <v>81</v>
      </c>
      <c r="I12" s="47" t="s">
        <v>151</v>
      </c>
      <c r="J12" s="39" t="s">
        <v>152</v>
      </c>
      <c r="K12" s="47"/>
      <c r="L12" s="47"/>
      <c r="M12" s="47"/>
      <c r="N12" s="40">
        <v>46023</v>
      </c>
      <c r="O12" s="23">
        <v>46142</v>
      </c>
      <c r="P12" s="50" t="s">
        <v>234</v>
      </c>
      <c r="Q12" s="47" t="s">
        <v>27</v>
      </c>
      <c r="R12" s="47" t="s">
        <v>158</v>
      </c>
      <c r="S12" s="47" t="s">
        <v>138</v>
      </c>
      <c r="T12" s="41">
        <v>1</v>
      </c>
      <c r="U12" s="41">
        <v>0</v>
      </c>
      <c r="V12" s="41">
        <v>0</v>
      </c>
    </row>
    <row r="13" spans="1:22" s="18" customFormat="1" ht="141" customHeight="1" x14ac:dyDescent="0.3">
      <c r="B13" s="59"/>
      <c r="C13" s="64"/>
      <c r="D13" s="46">
        <v>5</v>
      </c>
      <c r="E13" s="50" t="s">
        <v>165</v>
      </c>
      <c r="F13" s="50" t="s">
        <v>220</v>
      </c>
      <c r="G13" s="47" t="s">
        <v>233</v>
      </c>
      <c r="H13" s="47" t="s">
        <v>81</v>
      </c>
      <c r="I13" s="47" t="s">
        <v>151</v>
      </c>
      <c r="J13" s="39" t="s">
        <v>152</v>
      </c>
      <c r="K13" s="47" t="s">
        <v>155</v>
      </c>
      <c r="L13" s="47" t="s">
        <v>154</v>
      </c>
      <c r="M13" s="39" t="s">
        <v>156</v>
      </c>
      <c r="N13" s="40">
        <v>46023</v>
      </c>
      <c r="O13" s="23">
        <v>46142</v>
      </c>
      <c r="P13" s="50" t="s">
        <v>161</v>
      </c>
      <c r="Q13" s="47" t="s">
        <v>56</v>
      </c>
      <c r="R13" s="47" t="s">
        <v>162</v>
      </c>
      <c r="S13" s="47" t="s">
        <v>138</v>
      </c>
      <c r="T13" s="41">
        <v>1</v>
      </c>
      <c r="U13" s="41">
        <v>0</v>
      </c>
      <c r="V13" s="41">
        <v>0</v>
      </c>
    </row>
    <row r="14" spans="1:22" s="18" customFormat="1" ht="108" x14ac:dyDescent="0.3">
      <c r="B14" s="59"/>
      <c r="C14" s="64"/>
      <c r="D14" s="46">
        <v>6</v>
      </c>
      <c r="E14" s="50" t="s">
        <v>166</v>
      </c>
      <c r="F14" s="50" t="s">
        <v>221</v>
      </c>
      <c r="G14" s="47" t="s">
        <v>233</v>
      </c>
      <c r="H14" s="47" t="s">
        <v>81</v>
      </c>
      <c r="I14" s="47" t="s">
        <v>151</v>
      </c>
      <c r="J14" s="39" t="s">
        <v>152</v>
      </c>
      <c r="K14" s="47" t="s">
        <v>159</v>
      </c>
      <c r="L14" s="47" t="s">
        <v>95</v>
      </c>
      <c r="M14" s="39"/>
      <c r="N14" s="40">
        <v>46023</v>
      </c>
      <c r="O14" s="23">
        <v>46142</v>
      </c>
      <c r="P14" s="50" t="s">
        <v>163</v>
      </c>
      <c r="Q14" s="47" t="s">
        <v>27</v>
      </c>
      <c r="R14" s="47" t="s">
        <v>160</v>
      </c>
      <c r="S14" s="47" t="s">
        <v>138</v>
      </c>
      <c r="T14" s="41">
        <v>1</v>
      </c>
      <c r="U14" s="41">
        <v>0</v>
      </c>
      <c r="V14" s="41">
        <v>0</v>
      </c>
    </row>
    <row r="15" spans="1:22" s="18" customFormat="1" ht="108" x14ac:dyDescent="0.3">
      <c r="B15" s="59"/>
      <c r="C15" s="64" t="s">
        <v>187</v>
      </c>
      <c r="D15" s="46">
        <v>7</v>
      </c>
      <c r="E15" s="50" t="s">
        <v>207</v>
      </c>
      <c r="F15" s="50" t="s">
        <v>222</v>
      </c>
      <c r="G15" s="47" t="s">
        <v>233</v>
      </c>
      <c r="H15" s="47" t="s">
        <v>81</v>
      </c>
      <c r="I15" s="47" t="s">
        <v>151</v>
      </c>
      <c r="J15" s="39" t="s">
        <v>152</v>
      </c>
      <c r="K15" s="47"/>
      <c r="L15" s="47"/>
      <c r="M15" s="47"/>
      <c r="N15" s="40">
        <v>46023</v>
      </c>
      <c r="O15" s="23">
        <v>46142</v>
      </c>
      <c r="P15" s="50" t="s">
        <v>208</v>
      </c>
      <c r="Q15" s="47" t="s">
        <v>76</v>
      </c>
      <c r="R15" s="47" t="s">
        <v>153</v>
      </c>
      <c r="S15" s="47" t="s">
        <v>92</v>
      </c>
      <c r="T15" s="41">
        <v>1</v>
      </c>
      <c r="U15" s="41">
        <v>0</v>
      </c>
      <c r="V15" s="41">
        <v>0</v>
      </c>
    </row>
    <row r="16" spans="1:22" s="18" customFormat="1" ht="147" customHeight="1" x14ac:dyDescent="0.3">
      <c r="B16" s="59"/>
      <c r="C16" s="64"/>
      <c r="D16" s="46">
        <v>8</v>
      </c>
      <c r="E16" s="50" t="s">
        <v>209</v>
      </c>
      <c r="F16" s="50" t="s">
        <v>223</v>
      </c>
      <c r="G16" s="47" t="s">
        <v>233</v>
      </c>
      <c r="H16" s="47" t="s">
        <v>81</v>
      </c>
      <c r="I16" s="47" t="s">
        <v>151</v>
      </c>
      <c r="J16" s="39" t="s">
        <v>152</v>
      </c>
      <c r="K16" s="47" t="s">
        <v>155</v>
      </c>
      <c r="L16" s="47" t="s">
        <v>154</v>
      </c>
      <c r="M16" s="39" t="s">
        <v>156</v>
      </c>
      <c r="N16" s="40">
        <v>46023</v>
      </c>
      <c r="O16" s="23">
        <v>46142</v>
      </c>
      <c r="P16" s="50" t="s">
        <v>210</v>
      </c>
      <c r="Q16" s="47" t="s">
        <v>56</v>
      </c>
      <c r="R16" s="47" t="s">
        <v>211</v>
      </c>
      <c r="S16" s="47" t="s">
        <v>138</v>
      </c>
      <c r="T16" s="41">
        <v>1</v>
      </c>
      <c r="U16" s="41">
        <v>0</v>
      </c>
      <c r="V16" s="41">
        <v>0</v>
      </c>
    </row>
    <row r="17" spans="2:22" s="18" customFormat="1" ht="108" x14ac:dyDescent="0.3">
      <c r="B17" s="59"/>
      <c r="C17" s="64"/>
      <c r="D17" s="46">
        <v>9</v>
      </c>
      <c r="E17" s="50" t="s">
        <v>212</v>
      </c>
      <c r="F17" s="50" t="s">
        <v>213</v>
      </c>
      <c r="G17" s="47" t="s">
        <v>233</v>
      </c>
      <c r="H17" s="47" t="s">
        <v>81</v>
      </c>
      <c r="I17" s="47" t="s">
        <v>151</v>
      </c>
      <c r="J17" s="39" t="s">
        <v>152</v>
      </c>
      <c r="K17" s="47" t="s">
        <v>159</v>
      </c>
      <c r="L17" s="47" t="s">
        <v>95</v>
      </c>
      <c r="M17" s="39"/>
      <c r="N17" s="40">
        <v>46023</v>
      </c>
      <c r="O17" s="23">
        <v>46142</v>
      </c>
      <c r="P17" s="50" t="s">
        <v>214</v>
      </c>
      <c r="Q17" s="47" t="s">
        <v>27</v>
      </c>
      <c r="R17" s="47" t="s">
        <v>160</v>
      </c>
      <c r="S17" s="47" t="s">
        <v>138</v>
      </c>
      <c r="T17" s="41">
        <v>1</v>
      </c>
      <c r="U17" s="41">
        <v>0</v>
      </c>
      <c r="V17" s="41">
        <v>0</v>
      </c>
    </row>
    <row r="18" spans="2:22" ht="103.95" customHeight="1" x14ac:dyDescent="0.3">
      <c r="B18" s="59"/>
      <c r="C18" s="46" t="s">
        <v>86</v>
      </c>
      <c r="D18" s="46">
        <v>10</v>
      </c>
      <c r="E18" s="16" t="s">
        <v>87</v>
      </c>
      <c r="F18" s="16" t="s">
        <v>88</v>
      </c>
      <c r="G18" s="31" t="s">
        <v>233</v>
      </c>
      <c r="H18" s="46" t="s">
        <v>130</v>
      </c>
      <c r="I18" s="46" t="s">
        <v>150</v>
      </c>
      <c r="J18" s="32" t="s">
        <v>89</v>
      </c>
      <c r="K18" s="31"/>
      <c r="L18" s="31"/>
      <c r="M18" s="24"/>
      <c r="N18" s="24">
        <v>46054</v>
      </c>
      <c r="O18" s="24">
        <v>46234</v>
      </c>
      <c r="P18" s="16" t="s">
        <v>90</v>
      </c>
      <c r="Q18" s="46" t="s">
        <v>27</v>
      </c>
      <c r="R18" s="25" t="s">
        <v>91</v>
      </c>
      <c r="S18" s="46" t="s">
        <v>92</v>
      </c>
      <c r="T18" s="21">
        <v>0.5</v>
      </c>
      <c r="U18" s="21">
        <v>0.5</v>
      </c>
      <c r="V18" s="21">
        <v>0</v>
      </c>
    </row>
    <row r="19" spans="2:22" ht="140.4" customHeight="1" x14ac:dyDescent="0.3">
      <c r="B19" s="59" t="s">
        <v>23</v>
      </c>
      <c r="C19" s="63" t="s">
        <v>188</v>
      </c>
      <c r="D19" s="46">
        <v>11</v>
      </c>
      <c r="E19" s="16" t="s">
        <v>47</v>
      </c>
      <c r="F19" s="16" t="s">
        <v>48</v>
      </c>
      <c r="G19" s="31" t="s">
        <v>49</v>
      </c>
      <c r="H19" s="31" t="s">
        <v>50</v>
      </c>
      <c r="I19" s="46" t="s">
        <v>51</v>
      </c>
      <c r="J19" s="29" t="s">
        <v>52</v>
      </c>
      <c r="K19" s="46" t="s">
        <v>53</v>
      </c>
      <c r="L19" s="46" t="s">
        <v>54</v>
      </c>
      <c r="M19" s="29" t="s">
        <v>55</v>
      </c>
      <c r="N19" s="22">
        <v>46082</v>
      </c>
      <c r="O19" s="22">
        <v>46327</v>
      </c>
      <c r="P19" s="16" t="s">
        <v>56</v>
      </c>
      <c r="Q19" s="16" t="s">
        <v>56</v>
      </c>
      <c r="R19" s="16" t="s">
        <v>57</v>
      </c>
      <c r="S19" s="46" t="s">
        <v>41</v>
      </c>
      <c r="T19" s="21">
        <v>0.33</v>
      </c>
      <c r="U19" s="21">
        <v>0.33</v>
      </c>
      <c r="V19" s="21">
        <v>0.34</v>
      </c>
    </row>
    <row r="20" spans="2:22" ht="174.6" customHeight="1" x14ac:dyDescent="0.3">
      <c r="B20" s="59"/>
      <c r="C20" s="63"/>
      <c r="D20" s="46">
        <v>12</v>
      </c>
      <c r="E20" s="16" t="s">
        <v>58</v>
      </c>
      <c r="F20" s="16" t="s">
        <v>59</v>
      </c>
      <c r="G20" s="31" t="s">
        <v>49</v>
      </c>
      <c r="H20" s="31" t="s">
        <v>50</v>
      </c>
      <c r="I20" s="46" t="s">
        <v>51</v>
      </c>
      <c r="J20" s="29" t="s">
        <v>52</v>
      </c>
      <c r="K20" s="46" t="s">
        <v>53</v>
      </c>
      <c r="L20" s="46" t="s">
        <v>54</v>
      </c>
      <c r="M20" s="29" t="s">
        <v>55</v>
      </c>
      <c r="N20" s="22">
        <v>46082</v>
      </c>
      <c r="O20" s="22">
        <v>46327</v>
      </c>
      <c r="P20" s="16" t="s">
        <v>56</v>
      </c>
      <c r="Q20" s="16" t="s">
        <v>56</v>
      </c>
      <c r="R20" s="16" t="s">
        <v>57</v>
      </c>
      <c r="S20" s="46" t="s">
        <v>41</v>
      </c>
      <c r="T20" s="21">
        <v>0</v>
      </c>
      <c r="U20" s="21">
        <v>0.5</v>
      </c>
      <c r="V20" s="21">
        <v>0.5</v>
      </c>
    </row>
    <row r="21" spans="2:22" ht="125.4" customHeight="1" x14ac:dyDescent="0.3">
      <c r="B21" s="59"/>
      <c r="C21" s="63"/>
      <c r="D21" s="46">
        <v>13</v>
      </c>
      <c r="E21" s="16" t="s">
        <v>60</v>
      </c>
      <c r="F21" s="16" t="s">
        <v>59</v>
      </c>
      <c r="G21" s="31" t="s">
        <v>49</v>
      </c>
      <c r="H21" s="31" t="s">
        <v>50</v>
      </c>
      <c r="I21" s="46" t="s">
        <v>51</v>
      </c>
      <c r="J21" s="29" t="s">
        <v>52</v>
      </c>
      <c r="K21" s="46" t="s">
        <v>53</v>
      </c>
      <c r="L21" s="46" t="s">
        <v>54</v>
      </c>
      <c r="M21" s="29" t="s">
        <v>55</v>
      </c>
      <c r="N21" s="22">
        <v>46082</v>
      </c>
      <c r="O21" s="22">
        <v>46327</v>
      </c>
      <c r="P21" s="16" t="s">
        <v>56</v>
      </c>
      <c r="Q21" s="16" t="s">
        <v>56</v>
      </c>
      <c r="R21" s="16" t="s">
        <v>57</v>
      </c>
      <c r="S21" s="46" t="s">
        <v>41</v>
      </c>
      <c r="T21" s="21">
        <v>0</v>
      </c>
      <c r="U21" s="21">
        <v>0.5</v>
      </c>
      <c r="V21" s="21">
        <v>0.5</v>
      </c>
    </row>
    <row r="22" spans="2:22" ht="150" customHeight="1" x14ac:dyDescent="0.3">
      <c r="B22" s="59"/>
      <c r="C22" s="63"/>
      <c r="D22" s="46">
        <v>14</v>
      </c>
      <c r="E22" s="16" t="s">
        <v>61</v>
      </c>
      <c r="F22" s="16" t="s">
        <v>224</v>
      </c>
      <c r="G22" s="31" t="s">
        <v>62</v>
      </c>
      <c r="H22" s="31" t="s">
        <v>50</v>
      </c>
      <c r="I22" s="46" t="s">
        <v>51</v>
      </c>
      <c r="J22" s="29" t="s">
        <v>52</v>
      </c>
      <c r="K22" s="46" t="s">
        <v>53</v>
      </c>
      <c r="L22" s="46" t="s">
        <v>54</v>
      </c>
      <c r="M22" s="29" t="s">
        <v>55</v>
      </c>
      <c r="N22" s="22">
        <v>46296</v>
      </c>
      <c r="O22" s="22">
        <v>46371</v>
      </c>
      <c r="P22" s="16" t="s">
        <v>56</v>
      </c>
      <c r="Q22" s="16" t="s">
        <v>56</v>
      </c>
      <c r="R22" s="16" t="s">
        <v>57</v>
      </c>
      <c r="S22" s="46" t="s">
        <v>41</v>
      </c>
      <c r="T22" s="21">
        <v>0</v>
      </c>
      <c r="U22" s="21">
        <v>0</v>
      </c>
      <c r="V22" s="21">
        <v>1</v>
      </c>
    </row>
    <row r="23" spans="2:22" ht="129" customHeight="1" x14ac:dyDescent="0.3">
      <c r="B23" s="59"/>
      <c r="C23" s="65" t="s">
        <v>197</v>
      </c>
      <c r="D23" s="46">
        <v>15</v>
      </c>
      <c r="E23" s="16" t="s">
        <v>194</v>
      </c>
      <c r="F23" s="16" t="s">
        <v>93</v>
      </c>
      <c r="G23" s="31" t="s">
        <v>233</v>
      </c>
      <c r="H23" s="46" t="s">
        <v>130</v>
      </c>
      <c r="I23" s="46" t="s">
        <v>150</v>
      </c>
      <c r="J23" s="33" t="s">
        <v>89</v>
      </c>
      <c r="K23" s="24" t="s">
        <v>94</v>
      </c>
      <c r="L23" s="46" t="s">
        <v>95</v>
      </c>
      <c r="M23" s="29" t="s">
        <v>96</v>
      </c>
      <c r="N23" s="22">
        <v>46054</v>
      </c>
      <c r="O23" s="22">
        <v>46356</v>
      </c>
      <c r="P23" s="16" t="s">
        <v>97</v>
      </c>
      <c r="Q23" s="25" t="s">
        <v>98</v>
      </c>
      <c r="R23" s="16" t="s">
        <v>99</v>
      </c>
      <c r="S23" s="46" t="s">
        <v>92</v>
      </c>
      <c r="T23" s="21">
        <v>0.33329999999999999</v>
      </c>
      <c r="U23" s="21">
        <v>0.33329999999999999</v>
      </c>
      <c r="V23" s="21">
        <v>0.33339999999999997</v>
      </c>
    </row>
    <row r="24" spans="2:22" ht="97.95" customHeight="1" x14ac:dyDescent="0.3">
      <c r="B24" s="59"/>
      <c r="C24" s="66"/>
      <c r="D24" s="46">
        <v>16</v>
      </c>
      <c r="E24" s="16" t="s">
        <v>193</v>
      </c>
      <c r="F24" s="16" t="s">
        <v>100</v>
      </c>
      <c r="G24" s="31" t="s">
        <v>233</v>
      </c>
      <c r="H24" s="46" t="s">
        <v>130</v>
      </c>
      <c r="I24" s="46" t="s">
        <v>150</v>
      </c>
      <c r="J24" s="33" t="s">
        <v>89</v>
      </c>
      <c r="K24" s="24"/>
      <c r="L24" s="46"/>
      <c r="M24" s="29"/>
      <c r="N24" s="22">
        <v>46068</v>
      </c>
      <c r="O24" s="22">
        <v>46356</v>
      </c>
      <c r="P24" s="16" t="s">
        <v>101</v>
      </c>
      <c r="Q24" s="25" t="s">
        <v>98</v>
      </c>
      <c r="R24" s="16" t="s">
        <v>102</v>
      </c>
      <c r="S24" s="46" t="s">
        <v>92</v>
      </c>
      <c r="T24" s="21">
        <v>0.33329999999999999</v>
      </c>
      <c r="U24" s="21">
        <v>0.33329999999999999</v>
      </c>
      <c r="V24" s="21">
        <v>0.33339999999999997</v>
      </c>
    </row>
    <row r="25" spans="2:22" ht="132.6" customHeight="1" x14ac:dyDescent="0.3">
      <c r="B25" s="59"/>
      <c r="C25" s="66"/>
      <c r="D25" s="46">
        <v>17</v>
      </c>
      <c r="E25" s="50" t="s">
        <v>247</v>
      </c>
      <c r="F25" s="16" t="s">
        <v>225</v>
      </c>
      <c r="G25" s="31" t="s">
        <v>233</v>
      </c>
      <c r="H25" s="46" t="s">
        <v>81</v>
      </c>
      <c r="I25" s="16" t="s">
        <v>173</v>
      </c>
      <c r="J25" s="29" t="s">
        <v>174</v>
      </c>
      <c r="K25" s="46"/>
      <c r="L25" s="46"/>
      <c r="M25" s="29"/>
      <c r="N25" s="37">
        <v>46052</v>
      </c>
      <c r="O25" s="37">
        <v>46386</v>
      </c>
      <c r="P25" s="16" t="s">
        <v>235</v>
      </c>
      <c r="Q25" s="46" t="s">
        <v>76</v>
      </c>
      <c r="R25" s="46" t="s">
        <v>177</v>
      </c>
      <c r="S25" s="46" t="s">
        <v>92</v>
      </c>
      <c r="T25" s="38">
        <v>0.3</v>
      </c>
      <c r="U25" s="38">
        <v>0.3</v>
      </c>
      <c r="V25" s="38">
        <v>0.4</v>
      </c>
    </row>
    <row r="26" spans="2:22" ht="155.4" customHeight="1" x14ac:dyDescent="0.3">
      <c r="B26" s="59"/>
      <c r="C26" s="67"/>
      <c r="D26" s="46">
        <v>18</v>
      </c>
      <c r="E26" s="50" t="s">
        <v>248</v>
      </c>
      <c r="F26" s="16" t="s">
        <v>226</v>
      </c>
      <c r="G26" s="31" t="s">
        <v>233</v>
      </c>
      <c r="H26" s="46" t="s">
        <v>81</v>
      </c>
      <c r="I26" s="16" t="s">
        <v>173</v>
      </c>
      <c r="J26" s="29" t="s">
        <v>174</v>
      </c>
      <c r="K26" s="46"/>
      <c r="L26" s="46"/>
      <c r="M26" s="29"/>
      <c r="N26" s="37">
        <v>46143</v>
      </c>
      <c r="O26" s="37">
        <v>46386</v>
      </c>
      <c r="P26" s="16" t="s">
        <v>236</v>
      </c>
      <c r="Q26" s="46" t="s">
        <v>76</v>
      </c>
      <c r="R26" s="46" t="s">
        <v>177</v>
      </c>
      <c r="S26" s="46" t="s">
        <v>92</v>
      </c>
      <c r="T26" s="38">
        <v>0</v>
      </c>
      <c r="U26" s="38">
        <v>0.4</v>
      </c>
      <c r="V26" s="38">
        <v>0.6</v>
      </c>
    </row>
    <row r="27" spans="2:22" ht="70.2" customHeight="1" x14ac:dyDescent="0.3">
      <c r="B27" s="59" t="s">
        <v>28</v>
      </c>
      <c r="C27" s="64" t="s">
        <v>195</v>
      </c>
      <c r="D27" s="46">
        <v>19</v>
      </c>
      <c r="E27" s="16" t="s">
        <v>167</v>
      </c>
      <c r="F27" s="16" t="s">
        <v>32</v>
      </c>
      <c r="G27" s="46" t="s">
        <v>232</v>
      </c>
      <c r="H27" s="46" t="s">
        <v>33</v>
      </c>
      <c r="I27" s="46" t="s">
        <v>34</v>
      </c>
      <c r="J27" s="29" t="s">
        <v>35</v>
      </c>
      <c r="K27" s="46" t="s">
        <v>36</v>
      </c>
      <c r="L27" s="46" t="s">
        <v>37</v>
      </c>
      <c r="M27" s="29" t="s">
        <v>38</v>
      </c>
      <c r="N27" s="24">
        <v>46068</v>
      </c>
      <c r="O27" s="24">
        <v>46387</v>
      </c>
      <c r="P27" s="16" t="s">
        <v>39</v>
      </c>
      <c r="Q27" s="16" t="s">
        <v>5</v>
      </c>
      <c r="R27" s="16" t="s">
        <v>40</v>
      </c>
      <c r="S27" s="46" t="s">
        <v>41</v>
      </c>
      <c r="T27" s="21">
        <v>0.2</v>
      </c>
      <c r="U27" s="21">
        <v>0.4</v>
      </c>
      <c r="V27" s="21">
        <v>0.4</v>
      </c>
    </row>
    <row r="28" spans="2:22" ht="73.2" customHeight="1" x14ac:dyDescent="0.3">
      <c r="B28" s="59"/>
      <c r="C28" s="64"/>
      <c r="D28" s="46">
        <v>20</v>
      </c>
      <c r="E28" s="16" t="s">
        <v>168</v>
      </c>
      <c r="F28" s="16" t="s">
        <v>227</v>
      </c>
      <c r="G28" s="46" t="s">
        <v>232</v>
      </c>
      <c r="H28" s="46" t="s">
        <v>33</v>
      </c>
      <c r="I28" s="46" t="s">
        <v>42</v>
      </c>
      <c r="J28" s="46" t="s">
        <v>43</v>
      </c>
      <c r="K28" s="46" t="s">
        <v>36</v>
      </c>
      <c r="L28" s="46" t="s">
        <v>44</v>
      </c>
      <c r="M28" s="46"/>
      <c r="N28" s="24">
        <v>46068</v>
      </c>
      <c r="O28" s="24">
        <v>46387</v>
      </c>
      <c r="P28" s="16" t="s">
        <v>45</v>
      </c>
      <c r="Q28" s="16" t="s">
        <v>5</v>
      </c>
      <c r="R28" s="16" t="s">
        <v>46</v>
      </c>
      <c r="S28" s="46" t="s">
        <v>41</v>
      </c>
      <c r="T28" s="21">
        <v>0.2</v>
      </c>
      <c r="U28" s="21">
        <v>0.4</v>
      </c>
      <c r="V28" s="21">
        <v>0.4</v>
      </c>
    </row>
    <row r="29" spans="2:22" ht="103.2" customHeight="1" x14ac:dyDescent="0.3">
      <c r="B29" s="59"/>
      <c r="C29" s="64"/>
      <c r="D29" s="46">
        <v>21</v>
      </c>
      <c r="E29" s="16" t="s">
        <v>119</v>
      </c>
      <c r="F29" s="16" t="s">
        <v>120</v>
      </c>
      <c r="G29" s="31" t="s">
        <v>233</v>
      </c>
      <c r="H29" s="46" t="s">
        <v>130</v>
      </c>
      <c r="I29" s="46" t="s">
        <v>150</v>
      </c>
      <c r="J29" s="29" t="s">
        <v>89</v>
      </c>
      <c r="K29" s="46"/>
      <c r="L29" s="46"/>
      <c r="M29" s="29"/>
      <c r="N29" s="22">
        <v>46143</v>
      </c>
      <c r="O29" s="22">
        <v>46371</v>
      </c>
      <c r="P29" s="16" t="s">
        <v>121</v>
      </c>
      <c r="Q29" s="46" t="s">
        <v>98</v>
      </c>
      <c r="R29" s="25" t="s">
        <v>122</v>
      </c>
      <c r="S29" s="46" t="s">
        <v>92</v>
      </c>
      <c r="T29" s="21">
        <v>0.33329999999999999</v>
      </c>
      <c r="U29" s="21">
        <v>0.33329999999999999</v>
      </c>
      <c r="V29" s="21">
        <v>0.33339999999999997</v>
      </c>
    </row>
    <row r="30" spans="2:22" ht="129.6" x14ac:dyDescent="0.3">
      <c r="B30" s="59"/>
      <c r="C30" s="46" t="s">
        <v>109</v>
      </c>
      <c r="D30" s="46">
        <v>22</v>
      </c>
      <c r="E30" s="16" t="s">
        <v>170</v>
      </c>
      <c r="F30" s="16" t="s">
        <v>110</v>
      </c>
      <c r="G30" s="31" t="s">
        <v>233</v>
      </c>
      <c r="H30" s="46" t="s">
        <v>130</v>
      </c>
      <c r="I30" s="46" t="s">
        <v>150</v>
      </c>
      <c r="J30" s="29" t="s">
        <v>89</v>
      </c>
      <c r="K30" s="46" t="s">
        <v>111</v>
      </c>
      <c r="L30" s="46" t="s">
        <v>112</v>
      </c>
      <c r="M30" s="29" t="s">
        <v>113</v>
      </c>
      <c r="N30" s="22">
        <v>46068</v>
      </c>
      <c r="O30" s="22">
        <v>46371</v>
      </c>
      <c r="P30" s="16" t="s">
        <v>237</v>
      </c>
      <c r="Q30" s="46" t="s">
        <v>27</v>
      </c>
      <c r="R30" s="16" t="s">
        <v>114</v>
      </c>
      <c r="S30" s="46" t="s">
        <v>92</v>
      </c>
      <c r="T30" s="21">
        <v>0.33329999999999999</v>
      </c>
      <c r="U30" s="21">
        <v>0.33329999999999999</v>
      </c>
      <c r="V30" s="21">
        <v>0.33339999999999997</v>
      </c>
    </row>
    <row r="31" spans="2:22" ht="140.4" customHeight="1" x14ac:dyDescent="0.3">
      <c r="B31" s="59"/>
      <c r="C31" s="46" t="s">
        <v>172</v>
      </c>
      <c r="D31" s="46">
        <v>23</v>
      </c>
      <c r="E31" s="16" t="s">
        <v>115</v>
      </c>
      <c r="F31" s="16" t="s">
        <v>116</v>
      </c>
      <c r="G31" s="31" t="s">
        <v>233</v>
      </c>
      <c r="H31" s="46" t="s">
        <v>130</v>
      </c>
      <c r="I31" s="46" t="s">
        <v>150</v>
      </c>
      <c r="J31" s="29" t="s">
        <v>89</v>
      </c>
      <c r="K31" s="46"/>
      <c r="L31" s="46"/>
      <c r="M31" s="29"/>
      <c r="N31" s="22">
        <v>46143</v>
      </c>
      <c r="O31" s="22">
        <v>46371</v>
      </c>
      <c r="P31" s="16" t="s">
        <v>117</v>
      </c>
      <c r="Q31" s="46" t="s">
        <v>27</v>
      </c>
      <c r="R31" s="25" t="s">
        <v>118</v>
      </c>
      <c r="S31" s="46" t="s">
        <v>92</v>
      </c>
      <c r="T31" s="21">
        <v>0.33329999999999999</v>
      </c>
      <c r="U31" s="21">
        <v>0.33329999999999999</v>
      </c>
      <c r="V31" s="21">
        <v>0.33339999999999997</v>
      </c>
    </row>
    <row r="32" spans="2:22" ht="146.4" customHeight="1" x14ac:dyDescent="0.3">
      <c r="B32" s="59"/>
      <c r="C32" s="63" t="s">
        <v>196</v>
      </c>
      <c r="D32" s="46">
        <v>24</v>
      </c>
      <c r="E32" s="16" t="s">
        <v>216</v>
      </c>
      <c r="F32" s="16" t="s">
        <v>228</v>
      </c>
      <c r="G32" s="31" t="s">
        <v>233</v>
      </c>
      <c r="H32" s="46" t="s">
        <v>81</v>
      </c>
      <c r="I32" s="16" t="s">
        <v>175</v>
      </c>
      <c r="J32" s="29" t="s">
        <v>176</v>
      </c>
      <c r="K32" s="46"/>
      <c r="L32" s="46"/>
      <c r="M32" s="29"/>
      <c r="N32" s="34">
        <v>46052</v>
      </c>
      <c r="O32" s="34">
        <v>46386</v>
      </c>
      <c r="P32" s="16" t="s">
        <v>238</v>
      </c>
      <c r="Q32" s="46" t="s">
        <v>146</v>
      </c>
      <c r="R32" s="46" t="s">
        <v>178</v>
      </c>
      <c r="S32" s="46" t="s">
        <v>92</v>
      </c>
      <c r="T32" s="35">
        <v>0.3</v>
      </c>
      <c r="U32" s="35">
        <v>0.3</v>
      </c>
      <c r="V32" s="35">
        <v>0.4</v>
      </c>
    </row>
    <row r="33" spans="2:22" ht="108" x14ac:dyDescent="0.3">
      <c r="B33" s="59"/>
      <c r="C33" s="63"/>
      <c r="D33" s="46">
        <v>25</v>
      </c>
      <c r="E33" s="16" t="s">
        <v>179</v>
      </c>
      <c r="F33" s="16" t="s">
        <v>180</v>
      </c>
      <c r="G33" s="31" t="s">
        <v>233</v>
      </c>
      <c r="H33" s="46" t="s">
        <v>81</v>
      </c>
      <c r="I33" s="16" t="s">
        <v>151</v>
      </c>
      <c r="J33" s="29" t="s">
        <v>152</v>
      </c>
      <c r="K33" s="46"/>
      <c r="L33" s="46"/>
      <c r="M33" s="29"/>
      <c r="N33" s="24">
        <v>46143</v>
      </c>
      <c r="O33" s="22">
        <v>46386</v>
      </c>
      <c r="P33" s="16" t="s">
        <v>245</v>
      </c>
      <c r="Q33" s="46" t="s">
        <v>76</v>
      </c>
      <c r="R33" s="25" t="s">
        <v>177</v>
      </c>
      <c r="S33" s="46" t="s">
        <v>92</v>
      </c>
      <c r="T33" s="21">
        <v>0</v>
      </c>
      <c r="U33" s="21">
        <v>0.5</v>
      </c>
      <c r="V33" s="21">
        <v>0.5</v>
      </c>
    </row>
    <row r="34" spans="2:22" ht="136.94999999999999" customHeight="1" x14ac:dyDescent="0.3">
      <c r="B34" s="59"/>
      <c r="C34" s="46" t="s">
        <v>189</v>
      </c>
      <c r="D34" s="46">
        <v>26</v>
      </c>
      <c r="E34" s="16" t="s">
        <v>171</v>
      </c>
      <c r="F34" s="16" t="s">
        <v>123</v>
      </c>
      <c r="G34" s="31" t="s">
        <v>233</v>
      </c>
      <c r="H34" s="46" t="s">
        <v>130</v>
      </c>
      <c r="I34" s="46" t="s">
        <v>150</v>
      </c>
      <c r="J34" s="29" t="s">
        <v>89</v>
      </c>
      <c r="K34" s="46"/>
      <c r="L34" s="46"/>
      <c r="M34" s="16"/>
      <c r="N34" s="22">
        <v>46143</v>
      </c>
      <c r="O34" s="22">
        <v>46371</v>
      </c>
      <c r="P34" s="16" t="s">
        <v>239</v>
      </c>
      <c r="Q34" s="46" t="s">
        <v>98</v>
      </c>
      <c r="R34" s="25" t="s">
        <v>124</v>
      </c>
      <c r="S34" s="46" t="s">
        <v>92</v>
      </c>
      <c r="T34" s="21">
        <v>0.33329999999999999</v>
      </c>
      <c r="U34" s="21">
        <v>0.33329999999999999</v>
      </c>
      <c r="V34" s="21">
        <v>0.33339999999999997</v>
      </c>
    </row>
    <row r="35" spans="2:22" ht="86.4" x14ac:dyDescent="0.3">
      <c r="B35" s="59"/>
      <c r="C35" s="63" t="s">
        <v>148</v>
      </c>
      <c r="D35" s="46">
        <v>27</v>
      </c>
      <c r="E35" s="16" t="s">
        <v>103</v>
      </c>
      <c r="F35" s="16" t="s">
        <v>229</v>
      </c>
      <c r="G35" s="31" t="s">
        <v>233</v>
      </c>
      <c r="H35" s="46" t="s">
        <v>130</v>
      </c>
      <c r="I35" s="46" t="s">
        <v>150</v>
      </c>
      <c r="J35" s="29" t="s">
        <v>89</v>
      </c>
      <c r="K35" s="24"/>
      <c r="L35" s="46"/>
      <c r="M35" s="29"/>
      <c r="N35" s="22">
        <v>46068</v>
      </c>
      <c r="O35" s="22">
        <v>46371</v>
      </c>
      <c r="P35" s="16" t="s">
        <v>104</v>
      </c>
      <c r="Q35" s="25" t="s">
        <v>27</v>
      </c>
      <c r="R35" s="16" t="s">
        <v>105</v>
      </c>
      <c r="S35" s="46" t="s">
        <v>92</v>
      </c>
      <c r="T35" s="21">
        <v>0.33329999999999999</v>
      </c>
      <c r="U35" s="21">
        <v>0.33329999999999999</v>
      </c>
      <c r="V35" s="21">
        <v>0.33339999999999997</v>
      </c>
    </row>
    <row r="36" spans="2:22" ht="194.4" x14ac:dyDescent="0.3">
      <c r="B36" s="59"/>
      <c r="C36" s="63"/>
      <c r="D36" s="46">
        <v>28</v>
      </c>
      <c r="E36" s="16" t="s">
        <v>169</v>
      </c>
      <c r="F36" s="16" t="s">
        <v>106</v>
      </c>
      <c r="G36" s="31" t="s">
        <v>233</v>
      </c>
      <c r="H36" s="46" t="s">
        <v>130</v>
      </c>
      <c r="I36" s="46" t="s">
        <v>150</v>
      </c>
      <c r="J36" s="29" t="s">
        <v>89</v>
      </c>
      <c r="K36" s="46" t="s">
        <v>244</v>
      </c>
      <c r="L36" s="46" t="s">
        <v>95</v>
      </c>
      <c r="M36" s="29" t="s">
        <v>96</v>
      </c>
      <c r="N36" s="22">
        <v>46143</v>
      </c>
      <c r="O36" s="22">
        <v>46387</v>
      </c>
      <c r="P36" s="16" t="s">
        <v>107</v>
      </c>
      <c r="Q36" s="25" t="s">
        <v>98</v>
      </c>
      <c r="R36" s="16" t="s">
        <v>108</v>
      </c>
      <c r="S36" s="46" t="s">
        <v>92</v>
      </c>
      <c r="T36" s="21">
        <v>0</v>
      </c>
      <c r="U36" s="21">
        <v>0.5</v>
      </c>
      <c r="V36" s="21">
        <v>0.5</v>
      </c>
    </row>
    <row r="37" spans="2:22" ht="134.4" customHeight="1" x14ac:dyDescent="0.3">
      <c r="B37" s="59"/>
      <c r="C37" s="63"/>
      <c r="D37" s="46">
        <v>29</v>
      </c>
      <c r="E37" s="51" t="s">
        <v>249</v>
      </c>
      <c r="F37" s="51" t="s">
        <v>250</v>
      </c>
      <c r="G37" s="52" t="s">
        <v>143</v>
      </c>
      <c r="H37" s="51" t="s">
        <v>143</v>
      </c>
      <c r="I37" s="16" t="s">
        <v>144</v>
      </c>
      <c r="J37" s="29" t="s">
        <v>145</v>
      </c>
      <c r="K37" s="51" t="s">
        <v>251</v>
      </c>
      <c r="L37" s="51" t="s">
        <v>252</v>
      </c>
      <c r="M37" s="53" t="s">
        <v>253</v>
      </c>
      <c r="N37" s="54">
        <v>46055</v>
      </c>
      <c r="O37" s="54">
        <v>46356</v>
      </c>
      <c r="P37" s="51" t="s">
        <v>254</v>
      </c>
      <c r="Q37" s="48" t="s">
        <v>146</v>
      </c>
      <c r="R37" s="51" t="s">
        <v>255</v>
      </c>
      <c r="S37" s="48" t="s">
        <v>92</v>
      </c>
      <c r="T37" s="55">
        <v>0.3</v>
      </c>
      <c r="U37" s="55">
        <v>0.5</v>
      </c>
      <c r="V37" s="55">
        <f>1-(U37+T37)</f>
        <v>0.19999999999999996</v>
      </c>
    </row>
    <row r="38" spans="2:22" ht="119.4" customHeight="1" x14ac:dyDescent="0.3">
      <c r="B38" s="59"/>
      <c r="C38" s="63" t="s">
        <v>264</v>
      </c>
      <c r="D38" s="46">
        <v>30</v>
      </c>
      <c r="E38" s="46" t="s">
        <v>256</v>
      </c>
      <c r="F38" s="16" t="s">
        <v>257</v>
      </c>
      <c r="G38" s="52" t="s">
        <v>143</v>
      </c>
      <c r="H38" s="51" t="s">
        <v>143</v>
      </c>
      <c r="I38" s="16" t="s">
        <v>144</v>
      </c>
      <c r="J38" s="29" t="s">
        <v>145</v>
      </c>
      <c r="K38" s="51" t="s">
        <v>251</v>
      </c>
      <c r="L38" s="51" t="s">
        <v>252</v>
      </c>
      <c r="M38" s="53" t="s">
        <v>253</v>
      </c>
      <c r="N38" s="22">
        <v>46083</v>
      </c>
      <c r="O38" s="22">
        <v>46367</v>
      </c>
      <c r="P38" s="16" t="s">
        <v>258</v>
      </c>
      <c r="Q38" s="48" t="s">
        <v>146</v>
      </c>
      <c r="R38" s="25" t="s">
        <v>147</v>
      </c>
      <c r="S38" s="48" t="s">
        <v>92</v>
      </c>
      <c r="T38" s="35">
        <v>0.15</v>
      </c>
      <c r="U38" s="35">
        <v>0.5</v>
      </c>
      <c r="V38" s="55">
        <f t="shared" ref="V38:V40" si="0">1-(U38+T38)</f>
        <v>0.35</v>
      </c>
    </row>
    <row r="39" spans="2:22" ht="141" customHeight="1" x14ac:dyDescent="0.3">
      <c r="B39" s="59"/>
      <c r="C39" s="63"/>
      <c r="D39" s="46">
        <v>31</v>
      </c>
      <c r="E39" s="46" t="s">
        <v>265</v>
      </c>
      <c r="F39" s="16" t="s">
        <v>259</v>
      </c>
      <c r="G39" s="52" t="s">
        <v>143</v>
      </c>
      <c r="H39" s="51" t="s">
        <v>143</v>
      </c>
      <c r="I39" s="16" t="s">
        <v>144</v>
      </c>
      <c r="J39" s="29" t="s">
        <v>145</v>
      </c>
      <c r="K39" s="51" t="s">
        <v>251</v>
      </c>
      <c r="L39" s="51" t="s">
        <v>252</v>
      </c>
      <c r="M39" s="53" t="s">
        <v>253</v>
      </c>
      <c r="N39" s="22">
        <v>46083</v>
      </c>
      <c r="O39" s="22">
        <v>46367</v>
      </c>
      <c r="P39" s="16" t="s">
        <v>260</v>
      </c>
      <c r="Q39" s="48" t="s">
        <v>146</v>
      </c>
      <c r="R39" s="25" t="s">
        <v>147</v>
      </c>
      <c r="S39" s="48" t="s">
        <v>92</v>
      </c>
      <c r="T39" s="35">
        <v>0.1</v>
      </c>
      <c r="U39" s="35">
        <v>0.4</v>
      </c>
      <c r="V39" s="55">
        <f t="shared" si="0"/>
        <v>0.5</v>
      </c>
    </row>
    <row r="40" spans="2:22" s="18" customFormat="1" ht="155.4" customHeight="1" x14ac:dyDescent="0.3">
      <c r="B40" s="59"/>
      <c r="C40" s="63"/>
      <c r="D40" s="46">
        <v>32</v>
      </c>
      <c r="E40" s="46" t="s">
        <v>261</v>
      </c>
      <c r="F40" s="16" t="s">
        <v>262</v>
      </c>
      <c r="G40" s="52" t="s">
        <v>143</v>
      </c>
      <c r="H40" s="51" t="s">
        <v>143</v>
      </c>
      <c r="I40" s="16" t="s">
        <v>144</v>
      </c>
      <c r="J40" s="29" t="s">
        <v>145</v>
      </c>
      <c r="K40" s="51" t="s">
        <v>251</v>
      </c>
      <c r="L40" s="51" t="s">
        <v>252</v>
      </c>
      <c r="M40" s="53" t="s">
        <v>253</v>
      </c>
      <c r="N40" s="22">
        <v>46083</v>
      </c>
      <c r="O40" s="22">
        <v>46367</v>
      </c>
      <c r="P40" s="16" t="s">
        <v>263</v>
      </c>
      <c r="Q40" s="48" t="s">
        <v>146</v>
      </c>
      <c r="R40" s="25" t="s">
        <v>147</v>
      </c>
      <c r="S40" s="48" t="s">
        <v>92</v>
      </c>
      <c r="T40" s="35">
        <v>0.2</v>
      </c>
      <c r="U40" s="35">
        <v>0.4</v>
      </c>
      <c r="V40" s="55">
        <f t="shared" si="0"/>
        <v>0.39999999999999991</v>
      </c>
    </row>
    <row r="41" spans="2:22" ht="119.4" customHeight="1" x14ac:dyDescent="0.3">
      <c r="B41" s="59" t="s">
        <v>31</v>
      </c>
      <c r="C41" s="68" t="s">
        <v>63</v>
      </c>
      <c r="D41" s="46">
        <v>33</v>
      </c>
      <c r="E41" s="16" t="s">
        <v>64</v>
      </c>
      <c r="F41" s="16" t="s">
        <v>65</v>
      </c>
      <c r="G41" s="49" t="s">
        <v>66</v>
      </c>
      <c r="H41" s="46" t="s">
        <v>67</v>
      </c>
      <c r="I41" s="49" t="s">
        <v>68</v>
      </c>
      <c r="J41" s="19" t="s">
        <v>69</v>
      </c>
      <c r="K41" s="30" t="s">
        <v>70</v>
      </c>
      <c r="L41" s="30" t="s">
        <v>71</v>
      </c>
      <c r="M41" s="19" t="s">
        <v>72</v>
      </c>
      <c r="N41" s="20" t="s">
        <v>73</v>
      </c>
      <c r="O41" s="20" t="s">
        <v>74</v>
      </c>
      <c r="P41" s="16" t="s">
        <v>75</v>
      </c>
      <c r="Q41" s="49" t="s">
        <v>76</v>
      </c>
      <c r="R41" s="49" t="s">
        <v>77</v>
      </c>
      <c r="S41" s="49" t="s">
        <v>78</v>
      </c>
      <c r="T41" s="26">
        <v>0.5</v>
      </c>
      <c r="U41" s="26">
        <v>0</v>
      </c>
      <c r="V41" s="26">
        <v>0.5</v>
      </c>
    </row>
    <row r="42" spans="2:22" ht="129" customHeight="1" x14ac:dyDescent="0.3">
      <c r="B42" s="59"/>
      <c r="C42" s="68"/>
      <c r="D42" s="46">
        <v>34</v>
      </c>
      <c r="E42" s="16" t="s">
        <v>217</v>
      </c>
      <c r="F42" s="16" t="s">
        <v>230</v>
      </c>
      <c r="G42" s="49" t="s">
        <v>66</v>
      </c>
      <c r="H42" s="46" t="s">
        <v>67</v>
      </c>
      <c r="I42" s="49" t="s">
        <v>79</v>
      </c>
      <c r="J42" s="19" t="s">
        <v>80</v>
      </c>
      <c r="K42" s="30" t="s">
        <v>70</v>
      </c>
      <c r="L42" s="30" t="s">
        <v>81</v>
      </c>
      <c r="M42" s="19" t="s">
        <v>82</v>
      </c>
      <c r="N42" s="20">
        <v>46357</v>
      </c>
      <c r="O42" s="20">
        <v>46371</v>
      </c>
      <c r="P42" s="16" t="s">
        <v>83</v>
      </c>
      <c r="Q42" s="49" t="s">
        <v>76</v>
      </c>
      <c r="R42" s="49" t="s">
        <v>84</v>
      </c>
      <c r="S42" s="49" t="s">
        <v>85</v>
      </c>
      <c r="T42" s="26">
        <v>0</v>
      </c>
      <c r="U42" s="26">
        <v>0</v>
      </c>
      <c r="V42" s="26">
        <v>1</v>
      </c>
    </row>
    <row r="43" spans="2:22" ht="143.4" customHeight="1" x14ac:dyDescent="0.3">
      <c r="B43" s="59"/>
      <c r="C43" s="63" t="s">
        <v>192</v>
      </c>
      <c r="D43" s="46">
        <v>35</v>
      </c>
      <c r="E43" s="16" t="s">
        <v>218</v>
      </c>
      <c r="F43" s="16" t="s">
        <v>125</v>
      </c>
      <c r="G43" s="31" t="s">
        <v>233</v>
      </c>
      <c r="H43" s="46" t="s">
        <v>130</v>
      </c>
      <c r="I43" s="46" t="s">
        <v>150</v>
      </c>
      <c r="J43" s="29" t="s">
        <v>89</v>
      </c>
      <c r="K43" s="31"/>
      <c r="L43" s="31"/>
      <c r="M43" s="25"/>
      <c r="N43" s="22">
        <v>46057</v>
      </c>
      <c r="O43" s="22">
        <v>46371</v>
      </c>
      <c r="P43" s="16" t="s">
        <v>240</v>
      </c>
      <c r="Q43" s="46" t="s">
        <v>27</v>
      </c>
      <c r="R43" s="25" t="s">
        <v>126</v>
      </c>
      <c r="S43" s="46" t="s">
        <v>92</v>
      </c>
      <c r="T43" s="21">
        <v>0.33329999999999999</v>
      </c>
      <c r="U43" s="21">
        <v>0.33329999999999999</v>
      </c>
      <c r="V43" s="21">
        <v>0.33339999999999997</v>
      </c>
    </row>
    <row r="44" spans="2:22" ht="107.4" customHeight="1" x14ac:dyDescent="0.3">
      <c r="B44" s="59"/>
      <c r="C44" s="63"/>
      <c r="D44" s="46">
        <v>36</v>
      </c>
      <c r="E44" s="16" t="s">
        <v>127</v>
      </c>
      <c r="F44" s="16" t="s">
        <v>128</v>
      </c>
      <c r="G44" s="31" t="s">
        <v>233</v>
      </c>
      <c r="H44" s="46" t="s">
        <v>130</v>
      </c>
      <c r="I44" s="46" t="s">
        <v>150</v>
      </c>
      <c r="J44" s="29" t="s">
        <v>89</v>
      </c>
      <c r="K44" s="31"/>
      <c r="L44" s="31"/>
      <c r="M44" s="25"/>
      <c r="N44" s="22">
        <v>46057</v>
      </c>
      <c r="O44" s="22">
        <v>46371</v>
      </c>
      <c r="P44" s="16" t="s">
        <v>129</v>
      </c>
      <c r="Q44" s="46" t="s">
        <v>27</v>
      </c>
      <c r="R44" s="25" t="s">
        <v>126</v>
      </c>
      <c r="S44" s="46" t="s">
        <v>92</v>
      </c>
      <c r="T44" s="21">
        <v>0.33329999999999999</v>
      </c>
      <c r="U44" s="21">
        <v>0.33329999999999999</v>
      </c>
      <c r="V44" s="21">
        <v>0.33339999999999997</v>
      </c>
    </row>
    <row r="45" spans="2:22" ht="119.4" customHeight="1" x14ac:dyDescent="0.3">
      <c r="B45" s="59"/>
      <c r="C45" s="63"/>
      <c r="D45" s="46">
        <v>37</v>
      </c>
      <c r="E45" s="16" t="s">
        <v>181</v>
      </c>
      <c r="F45" s="16" t="s">
        <v>190</v>
      </c>
      <c r="G45" s="46" t="s">
        <v>191</v>
      </c>
      <c r="H45" s="46" t="s">
        <v>131</v>
      </c>
      <c r="I45" s="46" t="s">
        <v>132</v>
      </c>
      <c r="J45" s="36" t="s">
        <v>133</v>
      </c>
      <c r="K45" s="46" t="s">
        <v>134</v>
      </c>
      <c r="L45" s="31" t="s">
        <v>135</v>
      </c>
      <c r="M45" s="46" t="s">
        <v>136</v>
      </c>
      <c r="N45" s="22">
        <v>46054</v>
      </c>
      <c r="O45" s="22">
        <v>46387</v>
      </c>
      <c r="P45" s="16" t="s">
        <v>241</v>
      </c>
      <c r="Q45" s="47" t="s">
        <v>56</v>
      </c>
      <c r="R45" s="47" t="s">
        <v>137</v>
      </c>
      <c r="S45" s="47" t="s">
        <v>138</v>
      </c>
      <c r="T45" s="21">
        <v>0.3</v>
      </c>
      <c r="U45" s="21">
        <v>0.3</v>
      </c>
      <c r="V45" s="21">
        <v>0.4</v>
      </c>
    </row>
    <row r="46" spans="2:22" ht="165" customHeight="1" x14ac:dyDescent="0.3">
      <c r="B46" s="59"/>
      <c r="C46" s="63"/>
      <c r="D46" s="46">
        <v>38</v>
      </c>
      <c r="E46" s="16" t="s">
        <v>139</v>
      </c>
      <c r="F46" s="16" t="s">
        <v>182</v>
      </c>
      <c r="G46" s="46" t="s">
        <v>191</v>
      </c>
      <c r="H46" s="46" t="s">
        <v>131</v>
      </c>
      <c r="I46" s="46" t="s">
        <v>132</v>
      </c>
      <c r="J46" s="36" t="s">
        <v>133</v>
      </c>
      <c r="K46" s="46" t="s">
        <v>134</v>
      </c>
      <c r="L46" s="31" t="s">
        <v>135</v>
      </c>
      <c r="M46" s="46" t="s">
        <v>136</v>
      </c>
      <c r="N46" s="22">
        <v>46054</v>
      </c>
      <c r="O46" s="22">
        <v>46387</v>
      </c>
      <c r="P46" s="16" t="s">
        <v>242</v>
      </c>
      <c r="Q46" s="47" t="s">
        <v>56</v>
      </c>
      <c r="R46" s="47" t="s">
        <v>140</v>
      </c>
      <c r="S46" s="47" t="s">
        <v>92</v>
      </c>
      <c r="T46" s="21">
        <v>0.3</v>
      </c>
      <c r="U46" s="21">
        <v>0.3</v>
      </c>
      <c r="V46" s="21">
        <v>0.4</v>
      </c>
    </row>
    <row r="47" spans="2:22" ht="150" customHeight="1" x14ac:dyDescent="0.3">
      <c r="B47" s="59"/>
      <c r="C47" s="63"/>
      <c r="D47" s="46">
        <v>39</v>
      </c>
      <c r="E47" s="16" t="s">
        <v>141</v>
      </c>
      <c r="F47" s="16" t="s">
        <v>231</v>
      </c>
      <c r="G47" s="46" t="s">
        <v>191</v>
      </c>
      <c r="H47" s="46" t="s">
        <v>131</v>
      </c>
      <c r="I47" s="46" t="s">
        <v>132</v>
      </c>
      <c r="J47" s="36" t="s">
        <v>133</v>
      </c>
      <c r="K47" s="46" t="s">
        <v>134</v>
      </c>
      <c r="L47" s="31" t="s">
        <v>135</v>
      </c>
      <c r="M47" s="46" t="s">
        <v>136</v>
      </c>
      <c r="N47" s="22">
        <v>46054</v>
      </c>
      <c r="O47" s="22">
        <v>46387</v>
      </c>
      <c r="P47" s="16" t="s">
        <v>243</v>
      </c>
      <c r="Q47" s="47" t="s">
        <v>56</v>
      </c>
      <c r="R47" s="47" t="s">
        <v>142</v>
      </c>
      <c r="S47" s="47" t="s">
        <v>92</v>
      </c>
      <c r="T47" s="21">
        <v>0.3</v>
      </c>
      <c r="U47" s="21">
        <v>0.3</v>
      </c>
      <c r="V47" s="21">
        <v>0.4</v>
      </c>
    </row>
    <row r="48" spans="2:22" ht="108" x14ac:dyDescent="0.3">
      <c r="B48" s="59"/>
      <c r="C48" s="63"/>
      <c r="D48" s="46">
        <v>40</v>
      </c>
      <c r="E48" s="16" t="s">
        <v>183</v>
      </c>
      <c r="F48" s="16" t="s">
        <v>184</v>
      </c>
      <c r="G48" s="31" t="s">
        <v>233</v>
      </c>
      <c r="H48" s="46" t="s">
        <v>81</v>
      </c>
      <c r="I48" s="16" t="s">
        <v>151</v>
      </c>
      <c r="J48" s="29" t="s">
        <v>152</v>
      </c>
      <c r="K48" s="16"/>
      <c r="L48" s="16"/>
      <c r="M48" s="16"/>
      <c r="N48" s="22">
        <v>46388</v>
      </c>
      <c r="O48" s="22">
        <v>46433</v>
      </c>
      <c r="P48" s="16" t="s">
        <v>246</v>
      </c>
      <c r="Q48" s="46" t="s">
        <v>27</v>
      </c>
      <c r="R48" s="16" t="s">
        <v>185</v>
      </c>
      <c r="S48" s="16" t="s">
        <v>138</v>
      </c>
      <c r="T48" s="35">
        <v>0</v>
      </c>
      <c r="U48" s="35">
        <v>0</v>
      </c>
      <c r="V48" s="35">
        <v>1</v>
      </c>
    </row>
    <row r="50" spans="2:2" ht="32.4" customHeight="1" x14ac:dyDescent="0.3">
      <c r="B50" s="17"/>
    </row>
  </sheetData>
  <autoFilter ref="B8:V48" xr:uid="{9C2BB329-FFF5-421D-823A-7BEAE5805BC4}"/>
  <mergeCells count="21">
    <mergeCell ref="C32:C33"/>
    <mergeCell ref="C43:C48"/>
    <mergeCell ref="C27:C29"/>
    <mergeCell ref="B41:B48"/>
    <mergeCell ref="C41:C42"/>
    <mergeCell ref="B1:V5"/>
    <mergeCell ref="B27:B40"/>
    <mergeCell ref="C6:F7"/>
    <mergeCell ref="G6:M7"/>
    <mergeCell ref="B9:B18"/>
    <mergeCell ref="N6:O7"/>
    <mergeCell ref="C35:C37"/>
    <mergeCell ref="C38:C40"/>
    <mergeCell ref="P6:S7"/>
    <mergeCell ref="T6:V7"/>
    <mergeCell ref="C9:C11"/>
    <mergeCell ref="C12:C14"/>
    <mergeCell ref="B19:B26"/>
    <mergeCell ref="C19:C22"/>
    <mergeCell ref="C23:C26"/>
    <mergeCell ref="C15:C17"/>
  </mergeCells>
  <phoneticPr fontId="6" type="noConversion"/>
  <hyperlinks>
    <hyperlink ref="J28" r:id="rId1" xr:uid="{9584C2CF-259F-4C04-9664-820C27E4C521}"/>
    <hyperlink ref="J27" r:id="rId2" xr:uid="{3FA63D01-8019-49BE-BD1C-6E93EF26758B}"/>
    <hyperlink ref="M27" r:id="rId3" xr:uid="{A3243C20-FFB7-4AC9-81EB-472DCFE011AA}"/>
    <hyperlink ref="J19" r:id="rId4" xr:uid="{0152DC13-D6E9-4EC8-8FC5-6C0522B6E6EC}"/>
    <hyperlink ref="M19" r:id="rId5" xr:uid="{451DADBA-A3C4-48B0-AD53-A44533710730}"/>
    <hyperlink ref="J20" r:id="rId6" xr:uid="{055A23A8-7D37-445C-98ED-DA06B480BF9A}"/>
    <hyperlink ref="J21" r:id="rId7" xr:uid="{A6F7E1C0-0D9C-4FE3-9DD3-F541D3097F05}"/>
    <hyperlink ref="M20" r:id="rId8" xr:uid="{C76C8447-4948-42D8-97A6-0922A5B0C27B}"/>
    <hyperlink ref="M21" r:id="rId9" xr:uid="{30F9C94E-5463-4A39-A1BF-D6E5822CC997}"/>
    <hyperlink ref="J22" r:id="rId10" xr:uid="{D1A2F433-7408-4BA9-92FD-76AC51C3DD80}"/>
    <hyperlink ref="M22" r:id="rId11" xr:uid="{517AAC75-3A46-4EB7-BD1C-729205080DD1}"/>
    <hyperlink ref="J41" r:id="rId12" display="aaldanat@minsalud.gov.co" xr:uid="{B2AA96E3-C00B-49D0-929E-20F4CA5FFE04}"/>
    <hyperlink ref="J42" r:id="rId13" display="aaldanat@minsalud.gov.co" xr:uid="{3F80C295-3036-4B7B-B683-711CA42D23ED}"/>
    <hyperlink ref="M41" r:id="rId14" xr:uid="{97BE107C-6042-412F-AEFD-84CFE6A7B6C4}"/>
    <hyperlink ref="M42" r:id="rId15" xr:uid="{7ABEC98F-79CF-4AFD-8E3E-FF7E5EE987A2}"/>
    <hyperlink ref="J18" r:id="rId16" xr:uid="{241B13F3-A469-4F08-B879-491E0E59E86B}"/>
    <hyperlink ref="J23" r:id="rId17" xr:uid="{A24E6809-AFEC-407D-B78A-0418465791E7}"/>
    <hyperlink ref="M23" r:id="rId18" xr:uid="{3B74E9C3-676B-4605-958E-D33BEAE0EF57}"/>
    <hyperlink ref="J24" r:id="rId19" xr:uid="{1A038356-FC3D-4FAD-BC52-0364CCC5E2F2}"/>
    <hyperlink ref="J35" r:id="rId20" xr:uid="{72D7E4D9-FD53-4760-AA1C-FAFC70C821F5}"/>
    <hyperlink ref="J36" r:id="rId21" xr:uid="{43D5C432-09EF-42AB-B8ED-7F9415C9ABF5}"/>
    <hyperlink ref="M36" r:id="rId22" xr:uid="{5CDE3A9C-E247-450C-92BC-3E46556CDDF2}"/>
    <hyperlink ref="J30" r:id="rId23" xr:uid="{843CEE68-DC71-4604-A28F-C6E1D2E0B78B}"/>
    <hyperlink ref="M30" r:id="rId24" display="rquintero@minsalud.gov.co" xr:uid="{236E15DF-6F7C-468B-B0BE-2C8FE2E891B6}"/>
    <hyperlink ref="J29" r:id="rId25" xr:uid="{EB1F543A-6BB6-4749-9D4B-B88EB9AE6A8A}"/>
    <hyperlink ref="J34" r:id="rId26" xr:uid="{C952A333-14DF-48AF-8462-6285E83779C9}"/>
    <hyperlink ref="J31" r:id="rId27" xr:uid="{6A4A2910-315A-466D-91B8-705CE82FA4CD}"/>
    <hyperlink ref="J43" r:id="rId28" xr:uid="{6458DB8C-825B-43C5-B0C6-71EA664457EA}"/>
    <hyperlink ref="J44" r:id="rId29" xr:uid="{24E1F2C8-7ECE-4C59-AC9C-79B7F96DF690}"/>
    <hyperlink ref="J45" r:id="rId30" xr:uid="{C3A7710E-E81E-4512-B309-C4D34891A7DC}"/>
    <hyperlink ref="J46" r:id="rId31" xr:uid="{4486AE3B-DCB4-4D79-9DEA-8D2503595C07}"/>
    <hyperlink ref="J47" r:id="rId32" xr:uid="{3316EE00-B03A-44D0-9D1B-D533F88D17A4}"/>
    <hyperlink ref="M10" r:id="rId33" xr:uid="{6F782800-212A-46B8-AF6A-7536D2E0ECDE}"/>
    <hyperlink ref="M13" r:id="rId34" xr:uid="{1DB5F0D9-C144-4302-9138-ADBDCC59EA23}"/>
    <hyperlink ref="M16" r:id="rId35" xr:uid="{0C868D4A-433F-487E-9A49-0A280A54E440}"/>
    <hyperlink ref="J25" r:id="rId36" display="ztorres@minsalud.gov.co_x000a_ne" xr:uid="{FBC46F1A-81CA-4C91-B15B-5F52C2FE8B66}"/>
    <hyperlink ref="J26" r:id="rId37" display="ztorres@minsalud.gov.co_x000a_ne" xr:uid="{DF97D1B9-8F14-461A-A1AF-79CE7CE5C622}"/>
    <hyperlink ref="J32" r:id="rId38" display="ztorres@minsalud.gov.co_x000a_ne" xr:uid="{6B0CD67A-4154-40A1-A039-29480F00F8C6}"/>
    <hyperlink ref="J38:J40" r:id="rId39" display="dbeltranc@Minsalud.gov.co" xr:uid="{BBD40E13-C423-4E2B-B75B-6E57B9C59A00}"/>
    <hyperlink ref="J37" r:id="rId40" xr:uid="{3179CCDB-DA0E-45E2-B418-A015E3429B8E}"/>
    <hyperlink ref="M37" r:id="rId41" xr:uid="{8F9943F9-EE39-4C53-8EA7-D403376C15C3}"/>
    <hyperlink ref="J38" r:id="rId42" xr:uid="{7CA45605-4280-4DE2-8F40-B83C382A6EAA}"/>
    <hyperlink ref="M38" r:id="rId43" xr:uid="{A17F8433-A1CD-40F9-A8A2-D68ACED8F0A4}"/>
    <hyperlink ref="J39" r:id="rId44" xr:uid="{0F831E74-1B62-420E-A2B0-3B9A732D14DE}"/>
    <hyperlink ref="M39" r:id="rId45" xr:uid="{F45A1990-B3AA-4CC8-879F-203592503C9A}"/>
    <hyperlink ref="J40" r:id="rId46" xr:uid="{4EB7CFE4-B00D-4AE5-B0AD-19C98D2E897D}"/>
    <hyperlink ref="M40" r:id="rId47" xr:uid="{0790C740-DF5D-42FB-8AE6-C1FA88E64CD1}"/>
  </hyperlinks>
  <pageMargins left="0.7" right="0.7" top="0.75" bottom="0.75" header="0.3" footer="0.3"/>
  <pageSetup orientation="portrait" horizontalDpi="4294967294" verticalDpi="4294967294" r:id="rId48"/>
  <drawing r:id="rId4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488C-0B39-4C81-A1A1-FDF9225F990C}">
  <dimension ref="A1:D7"/>
  <sheetViews>
    <sheetView workbookViewId="0">
      <selection activeCell="B9" sqref="B9"/>
    </sheetView>
  </sheetViews>
  <sheetFormatPr baseColWidth="10" defaultColWidth="11.44140625" defaultRowHeight="14.4" x14ac:dyDescent="0.3"/>
  <cols>
    <col min="1" max="1" width="52.109375" customWidth="1"/>
    <col min="2" max="2" width="46.109375" customWidth="1"/>
    <col min="3" max="3" width="86.33203125" customWidth="1"/>
    <col min="4" max="4" width="14.88671875" customWidth="1"/>
  </cols>
  <sheetData>
    <row r="1" spans="1:4" ht="15" thickBot="1" x14ac:dyDescent="0.35"/>
    <row r="2" spans="1:4" ht="65.25" customHeight="1" thickBot="1" x14ac:dyDescent="0.35">
      <c r="A2" s="1"/>
      <c r="B2" s="69" t="s">
        <v>0</v>
      </c>
      <c r="C2" s="70"/>
      <c r="D2" s="71"/>
    </row>
    <row r="3" spans="1:4" ht="15" x14ac:dyDescent="0.35">
      <c r="A3" s="72"/>
      <c r="B3" s="73"/>
      <c r="C3" s="73"/>
      <c r="D3" s="73"/>
    </row>
    <row r="4" spans="1:4" ht="15.6" x14ac:dyDescent="0.3">
      <c r="A4" s="12" t="s">
        <v>1</v>
      </c>
      <c r="B4" s="12" t="s">
        <v>2</v>
      </c>
      <c r="C4" s="12" t="s">
        <v>6</v>
      </c>
      <c r="D4" s="12" t="s">
        <v>3</v>
      </c>
    </row>
    <row r="5" spans="1:4" ht="15.6" x14ac:dyDescent="0.3">
      <c r="A5" s="2"/>
      <c r="B5" s="3"/>
      <c r="C5" s="4"/>
      <c r="D5" s="5"/>
    </row>
    <row r="6" spans="1:4" ht="15.6" x14ac:dyDescent="0.35">
      <c r="A6" s="6"/>
      <c r="B6" s="7"/>
      <c r="C6" s="7"/>
      <c r="D6" s="8"/>
    </row>
    <row r="7" spans="1:4" ht="16.2" thickBot="1" x14ac:dyDescent="0.4">
      <c r="A7" s="9"/>
      <c r="B7" s="10"/>
      <c r="C7" s="10"/>
      <c r="D7" s="11"/>
    </row>
  </sheetData>
  <mergeCells count="2">
    <mergeCell ref="B2:D2"/>
    <mergeCell ref="A3:D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d2001c-d1db-4d0d-a2a1-a74273d39929">
      <Terms xmlns="http://schemas.microsoft.com/office/infopath/2007/PartnerControls"/>
    </lcf76f155ced4ddcb4097134ff3c332f>
    <TaxCatchAll xmlns="23d9ca70-b147-4ab2-bf82-c4ad7a861f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072EEA3D900754A9B21A45B68CB66A7" ma:contentTypeVersion="12" ma:contentTypeDescription="Crear nuevo documento." ma:contentTypeScope="" ma:versionID="f52ea45bdf30f3ae3f147164c94edbcd">
  <xsd:schema xmlns:xsd="http://www.w3.org/2001/XMLSchema" xmlns:xs="http://www.w3.org/2001/XMLSchema" xmlns:p="http://schemas.microsoft.com/office/2006/metadata/properties" xmlns:ns2="57d2001c-d1db-4d0d-a2a1-a74273d39929" xmlns:ns3="23d9ca70-b147-4ab2-bf82-c4ad7a861fc9" targetNamespace="http://schemas.microsoft.com/office/2006/metadata/properties" ma:root="true" ma:fieldsID="b07f8e6e3f764f397d3f355c37ad567c" ns2:_="" ns3:_="">
    <xsd:import namespace="57d2001c-d1db-4d0d-a2a1-a74273d39929"/>
    <xsd:import namespace="23d9ca70-b147-4ab2-bf82-c4ad7a861fc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d2001c-d1db-4d0d-a2a1-a74273d399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9ca70-b147-4ab2-bf82-c4ad7a861fc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2a6e080-ff5c-42a1-87de-012c93918121}" ma:internalName="TaxCatchAll" ma:showField="CatchAllData" ma:web="23d9ca70-b147-4ab2-bf82-c4ad7a861f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728FE8-8AED-4904-AB15-DEB43E3BA423}">
  <ds:schemaRefs>
    <ds:schemaRef ds:uri="http://schemas.microsoft.com/office/2006/metadata/properties"/>
    <ds:schemaRef ds:uri="http://schemas.microsoft.com/office/infopath/2007/PartnerControls"/>
    <ds:schemaRef ds:uri="57d2001c-d1db-4d0d-a2a1-a74273d39929"/>
    <ds:schemaRef ds:uri="23d9ca70-b147-4ab2-bf82-c4ad7a861fc9"/>
    <ds:schemaRef ds:uri="1a49f471-090d-4a71-ad72-66a82a1a3eb2"/>
    <ds:schemaRef ds:uri="0aee76ec-ab11-4ab0-a530-759ad08aad3f"/>
    <ds:schemaRef ds:uri="1c2bf5a8-0268-4f3a-bc71-890252b8361c"/>
    <ds:schemaRef ds:uri="f8572b91-570e-4a18-b36a-14ea9860fdbe"/>
  </ds:schemaRefs>
</ds:datastoreItem>
</file>

<file path=customXml/itemProps2.xml><?xml version="1.0" encoding="utf-8"?>
<ds:datastoreItem xmlns:ds="http://schemas.openxmlformats.org/officeDocument/2006/customXml" ds:itemID="{E2FE47BC-1B92-41D7-AC9F-36979B2D6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d2001c-d1db-4d0d-a2a1-a74273d39929"/>
    <ds:schemaRef ds:uri="23d9ca70-b147-4ab2-bf82-c4ad7a861f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17583C-0080-467F-A2D1-23CE302D35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Estrategia 2026</vt:lpstr>
      <vt:lpstr>Control de cambios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Piedad Castro Contreras</dc:creator>
  <cp:keywords/>
  <dc:description/>
  <cp:lastModifiedBy>Sandra Piedad</cp:lastModifiedBy>
  <cp:revision/>
  <dcterms:created xsi:type="dcterms:W3CDTF">2025-04-15T19:54:29Z</dcterms:created>
  <dcterms:modified xsi:type="dcterms:W3CDTF">2026-02-02T18:49:04Z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0x0101009072EEA3D900754A9B21A45B68CB66A7</vt:lpwstr>
  </property>
  <property fmtid="{D5CDD505-2E9C-101B-9397-08002B2CF9AE}" pid="3" name="MediaServiceImageTags">
    <vt:lpwstr/>
  </property>
</Properties>
</file>