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minsaludcol-my.sharepoint.com/personal/vgrosso_minsalud_gov_co/Documents/2024/Plan de Acción 2024/"/>
    </mc:Choice>
  </mc:AlternateContent>
  <xr:revisionPtr revIDLastSave="2663" documentId="8_{04083015-7D92-4B44-9CB6-C92627551573}" xr6:coauthVersionLast="47" xr6:coauthVersionMax="47" xr10:uidLastSave="{B3B5FCF7-D8FE-4EC0-B8CF-307EC9F8E48C}"/>
  <bookViews>
    <workbookView xWindow="-120" yWindow="-120" windowWidth="29040" windowHeight="15720" firstSheet="2" activeTab="2" xr2:uid="{821819C6-8A38-4366-9DB2-BEB50B07239E}"/>
  </bookViews>
  <sheets>
    <sheet name="LISTAS" sheetId="1" state="hidden" r:id="rId1"/>
    <sheet name="DESF13" sheetId="2" state="hidden" r:id="rId2"/>
    <sheet name="DESF14" sheetId="4" r:id="rId3"/>
    <sheet name="EjeAgregada marzo 2024 SIIF" sheetId="5" state="hidden" r:id="rId4"/>
    <sheet name="CCP" sheetId="9" state="hidden" r:id="rId5"/>
    <sheet name="Hoja1" sheetId="10" state="hidden" r:id="rId6"/>
  </sheets>
  <definedNames>
    <definedName name="_xlnm._FilterDatabase" localSheetId="1" hidden="1">DESF13!$A$10:$AI$10</definedName>
    <definedName name="_xlnm._FilterDatabase" localSheetId="2" hidden="1">DESF14!$A$10:$AI$226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190" i="4" l="1"/>
  <c r="AF192" i="4"/>
  <c r="AF142" i="4"/>
  <c r="AF143" i="4"/>
  <c r="AH47" i="4"/>
  <c r="AG181" i="2"/>
  <c r="AG182" i="2"/>
  <c r="AG183" i="2"/>
  <c r="AG184" i="2"/>
  <c r="AG185" i="2"/>
  <c r="AG180" i="2"/>
  <c r="AF136" i="4"/>
  <c r="V160" i="4"/>
  <c r="V166" i="4"/>
  <c r="V167" i="4"/>
  <c r="V168" i="4"/>
  <c r="V162" i="4"/>
  <c r="AF11" i="4"/>
  <c r="AH11" i="4"/>
  <c r="AF12" i="4"/>
  <c r="AH12" i="4"/>
  <c r="AF13" i="4"/>
  <c r="AH13" i="4"/>
  <c r="AF14" i="4"/>
  <c r="AH14" i="4"/>
  <c r="AF15" i="4"/>
  <c r="AH15" i="4"/>
  <c r="AF16" i="4"/>
  <c r="AH16" i="4"/>
  <c r="AF17" i="4"/>
  <c r="AH17" i="4"/>
  <c r="AF18" i="4"/>
  <c r="AH18" i="4"/>
  <c r="AF19" i="4"/>
  <c r="AH19" i="4"/>
  <c r="AF20" i="4"/>
  <c r="AH20" i="4"/>
  <c r="AF21" i="4"/>
  <c r="AH21" i="4"/>
  <c r="AF22" i="4"/>
  <c r="AH22" i="4"/>
  <c r="AF23" i="4"/>
  <c r="AH23" i="4"/>
  <c r="AF24" i="4"/>
  <c r="AH24" i="4"/>
  <c r="AF25" i="4"/>
  <c r="AH25" i="4"/>
  <c r="AF26" i="4"/>
  <c r="AH26" i="4"/>
  <c r="AF27" i="4"/>
  <c r="AH27" i="4"/>
  <c r="AF28" i="4"/>
  <c r="AH28" i="4"/>
  <c r="AF29" i="4"/>
  <c r="AH29" i="4"/>
  <c r="AF30" i="4"/>
  <c r="AH30" i="4"/>
  <c r="AF31" i="4"/>
  <c r="AH31" i="4"/>
  <c r="AF32" i="4"/>
  <c r="AH32" i="4"/>
  <c r="AF33" i="4"/>
  <c r="AH33" i="4"/>
  <c r="AF34" i="4"/>
  <c r="AH34" i="4"/>
  <c r="AH35" i="4"/>
  <c r="AF36" i="4"/>
  <c r="AH36" i="4"/>
  <c r="AF37" i="4"/>
  <c r="AH37" i="4"/>
  <c r="AF38" i="4"/>
  <c r="AH38" i="4"/>
  <c r="AF39" i="4"/>
  <c r="AH39" i="4"/>
  <c r="AF40" i="4"/>
  <c r="AH40" i="4"/>
  <c r="AF41" i="4"/>
  <c r="AH41" i="4"/>
  <c r="AF42" i="4"/>
  <c r="AH42" i="4"/>
  <c r="AF43" i="4"/>
  <c r="AH43" i="4"/>
  <c r="AF44" i="4"/>
  <c r="AH44" i="4"/>
  <c r="AF45" i="4"/>
  <c r="AH45" i="4"/>
  <c r="AF46" i="4"/>
  <c r="AH46" i="4"/>
  <c r="AF47" i="4"/>
  <c r="AF48" i="4"/>
  <c r="AH48" i="4"/>
  <c r="AF49" i="4"/>
  <c r="AH49" i="4"/>
  <c r="AF50" i="4"/>
  <c r="AH50" i="4"/>
  <c r="AF51" i="4"/>
  <c r="AH51" i="4"/>
  <c r="AF52" i="4"/>
  <c r="AH52" i="4"/>
  <c r="AF53" i="4"/>
  <c r="AH53" i="4"/>
  <c r="AF54" i="4"/>
  <c r="AH54" i="4"/>
  <c r="AF55" i="4"/>
  <c r="AH55" i="4"/>
  <c r="AF56" i="4"/>
  <c r="AH56" i="4"/>
  <c r="AF57" i="4"/>
  <c r="AH57" i="4"/>
  <c r="AF58" i="4"/>
  <c r="AH58" i="4"/>
  <c r="AF59" i="4"/>
  <c r="AH59" i="4"/>
  <c r="AF60" i="4"/>
  <c r="AH60" i="4"/>
  <c r="AF61" i="4"/>
  <c r="AH61" i="4"/>
  <c r="AF62" i="4"/>
  <c r="AH62" i="4"/>
  <c r="AF63" i="4"/>
  <c r="AH63" i="4"/>
  <c r="AF64" i="4"/>
  <c r="AH64" i="4"/>
  <c r="AF65" i="4"/>
  <c r="AH65" i="4"/>
  <c r="AF66" i="4"/>
  <c r="AH66" i="4"/>
  <c r="AF67" i="4"/>
  <c r="AH67" i="4"/>
  <c r="AF68" i="4"/>
  <c r="AH68" i="4"/>
  <c r="AF69" i="4"/>
  <c r="AH69" i="4"/>
  <c r="AF70" i="4"/>
  <c r="AH70" i="4"/>
  <c r="AF71" i="4"/>
  <c r="AH71" i="4"/>
  <c r="AF72" i="4"/>
  <c r="AH72" i="4"/>
  <c r="AF73" i="4"/>
  <c r="AH73" i="4"/>
  <c r="AF74" i="4"/>
  <c r="AH74" i="4"/>
  <c r="AF75" i="4"/>
  <c r="AH75" i="4"/>
  <c r="AF76" i="4"/>
  <c r="AH76" i="4"/>
  <c r="AF77" i="4"/>
  <c r="AH77" i="4"/>
  <c r="AF78" i="4"/>
  <c r="AH78" i="4"/>
  <c r="AF79" i="4"/>
  <c r="AH79" i="4"/>
  <c r="AF80" i="4"/>
  <c r="AH80" i="4"/>
  <c r="AF81" i="4"/>
  <c r="AH81" i="4"/>
  <c r="AF82" i="4"/>
  <c r="AH82" i="4"/>
  <c r="AF83" i="4"/>
  <c r="AH83" i="4"/>
  <c r="AF84" i="4"/>
  <c r="AH84" i="4"/>
  <c r="AF85" i="4"/>
  <c r="AH85" i="4"/>
  <c r="AF86" i="4"/>
  <c r="AH86" i="4"/>
  <c r="AF87" i="4"/>
  <c r="AH87" i="4"/>
  <c r="AF88" i="4"/>
  <c r="AH88" i="4"/>
  <c r="AF89" i="4"/>
  <c r="AH89" i="4"/>
  <c r="AF90" i="4"/>
  <c r="AH90" i="4"/>
  <c r="AF91" i="4"/>
  <c r="AH91" i="4"/>
  <c r="AF92" i="4"/>
  <c r="AH92" i="4"/>
  <c r="AF93" i="4"/>
  <c r="AH93" i="4"/>
  <c r="AF94" i="4"/>
  <c r="AH94" i="4"/>
  <c r="AF95" i="4"/>
  <c r="AH95" i="4"/>
  <c r="AF96" i="4"/>
  <c r="AH96" i="4"/>
  <c r="AF97" i="4"/>
  <c r="AH97" i="4"/>
  <c r="AF98" i="4"/>
  <c r="AH98" i="4"/>
  <c r="AF99" i="4"/>
  <c r="AH99" i="4"/>
  <c r="AF100" i="4"/>
  <c r="AH100" i="4"/>
  <c r="AF101" i="4"/>
  <c r="AH101" i="4"/>
  <c r="AF102" i="4"/>
  <c r="AH102" i="4"/>
  <c r="AF103" i="4"/>
  <c r="AH103" i="4"/>
  <c r="AF104" i="4"/>
  <c r="AH104" i="4"/>
  <c r="AF105" i="4"/>
  <c r="AH105" i="4"/>
  <c r="AF106" i="4"/>
  <c r="AH106" i="4"/>
  <c r="AF107" i="4"/>
  <c r="AH107" i="4"/>
  <c r="AF108" i="4"/>
  <c r="AH108" i="4"/>
  <c r="AF109" i="4"/>
  <c r="AH109" i="4"/>
  <c r="AF110" i="4"/>
  <c r="AH110" i="4"/>
  <c r="AF111" i="4"/>
  <c r="AH111" i="4"/>
  <c r="AF112" i="4"/>
  <c r="AH112" i="4"/>
  <c r="AF113" i="4"/>
  <c r="AH113" i="4"/>
  <c r="AF114" i="4"/>
  <c r="AH114" i="4"/>
  <c r="AF115" i="4"/>
  <c r="AH115" i="4"/>
  <c r="AF116" i="4"/>
  <c r="AH116" i="4"/>
  <c r="AF117" i="4"/>
  <c r="AH117" i="4"/>
  <c r="AF118" i="4"/>
  <c r="AH118" i="4"/>
  <c r="AF119" i="4"/>
  <c r="AH119" i="4"/>
  <c r="AF120" i="4"/>
  <c r="AH120" i="4"/>
  <c r="AF121" i="4"/>
  <c r="AH121" i="4"/>
  <c r="AF122" i="4"/>
  <c r="AH122" i="4"/>
  <c r="AF123" i="4"/>
  <c r="AH123" i="4"/>
  <c r="AF124" i="4"/>
  <c r="AH124" i="4"/>
  <c r="AF125" i="4"/>
  <c r="AH125" i="4"/>
  <c r="AF126" i="4"/>
  <c r="AH126" i="4"/>
  <c r="AF127" i="4"/>
  <c r="AH127" i="4"/>
  <c r="AF128" i="4"/>
  <c r="AH128" i="4"/>
  <c r="AF129" i="4"/>
  <c r="AH129" i="4"/>
  <c r="AF130" i="4"/>
  <c r="AH130" i="4"/>
  <c r="AF131" i="4"/>
  <c r="AH131" i="4"/>
  <c r="AF132" i="4"/>
  <c r="AH132" i="4"/>
  <c r="AF133" i="4"/>
  <c r="AH133" i="4"/>
  <c r="AF134" i="4"/>
  <c r="AH134" i="4"/>
  <c r="AF135" i="4"/>
  <c r="AH135" i="4"/>
  <c r="AH136" i="4"/>
  <c r="AF137" i="4"/>
  <c r="AH137" i="4"/>
  <c r="AF138" i="4"/>
  <c r="AH138" i="4"/>
  <c r="AF139" i="4"/>
  <c r="AH139" i="4"/>
  <c r="AF140" i="4"/>
  <c r="AH140" i="4"/>
  <c r="AF141" i="4"/>
  <c r="AH141" i="4"/>
  <c r="AH142" i="4"/>
  <c r="AH143" i="4"/>
  <c r="AF144" i="4"/>
  <c r="AH144" i="4"/>
  <c r="AF145" i="4"/>
  <c r="AH145" i="4"/>
  <c r="AF146" i="4"/>
  <c r="AH146" i="4"/>
  <c r="AF147" i="4"/>
  <c r="AH147" i="4"/>
  <c r="AF148" i="4"/>
  <c r="AH148" i="4"/>
  <c r="AF149" i="4"/>
  <c r="AH149" i="4"/>
  <c r="AF150" i="4"/>
  <c r="AH150" i="4"/>
  <c r="AF151" i="4"/>
  <c r="AH151" i="4"/>
  <c r="AF152" i="4"/>
  <c r="AH152" i="4"/>
  <c r="AF153" i="4"/>
  <c r="AH153" i="4"/>
  <c r="AF154" i="4"/>
  <c r="AH154" i="4"/>
  <c r="AF155" i="4"/>
  <c r="AH155" i="4"/>
  <c r="AF156" i="4"/>
  <c r="AH156" i="4"/>
  <c r="AF157" i="4"/>
  <c r="AH157" i="4"/>
  <c r="AF158" i="4"/>
  <c r="AH158" i="4"/>
  <c r="AF159" i="4"/>
  <c r="AH159" i="4"/>
  <c r="AF160" i="4"/>
  <c r="AH160" i="4"/>
  <c r="AF161" i="4"/>
  <c r="AH161" i="4"/>
  <c r="AF162" i="4"/>
  <c r="AH162" i="4"/>
  <c r="AF163" i="4"/>
  <c r="AH163" i="4"/>
  <c r="AF164" i="4"/>
  <c r="AH164" i="4"/>
  <c r="AF165" i="4"/>
  <c r="AH165" i="4"/>
  <c r="AF166" i="4"/>
  <c r="AH166" i="4"/>
  <c r="AF167" i="4"/>
  <c r="AH167" i="4"/>
  <c r="AF168" i="4"/>
  <c r="AH168" i="4"/>
  <c r="AF169" i="4"/>
  <c r="AH169" i="4"/>
  <c r="AF170" i="4"/>
  <c r="AH170" i="4"/>
  <c r="AF171" i="4"/>
  <c r="AH171" i="4"/>
  <c r="AF172" i="4"/>
  <c r="AH172" i="4"/>
  <c r="AF173" i="4"/>
  <c r="AH173" i="4"/>
  <c r="AF174" i="4"/>
  <c r="AH174" i="4"/>
  <c r="AF175" i="4"/>
  <c r="AH175" i="4"/>
  <c r="AF176" i="4"/>
  <c r="AH176" i="4"/>
  <c r="AF177" i="4"/>
  <c r="AH177" i="4"/>
  <c r="AF178" i="4"/>
  <c r="AH178" i="4"/>
  <c r="AF179" i="4"/>
  <c r="AH179" i="4"/>
  <c r="AF180" i="4"/>
  <c r="AH180" i="4"/>
  <c r="AF181" i="4"/>
  <c r="AH181" i="4"/>
  <c r="AF182" i="4"/>
  <c r="AH182" i="4"/>
  <c r="AF183" i="4"/>
  <c r="AH183" i="4"/>
  <c r="AF184" i="4"/>
  <c r="AH184" i="4"/>
  <c r="AF185" i="4"/>
  <c r="AH185" i="4"/>
  <c r="AF186" i="4"/>
  <c r="AH186" i="4"/>
  <c r="AF187" i="4"/>
  <c r="AH187" i="4"/>
  <c r="AF188" i="4"/>
  <c r="AH188" i="4"/>
  <c r="AF189" i="4"/>
  <c r="AH189" i="4"/>
  <c r="AH190" i="4"/>
  <c r="AF191" i="4"/>
  <c r="AH191" i="4"/>
  <c r="AH192" i="4"/>
  <c r="AF193" i="4"/>
  <c r="AH193" i="4"/>
  <c r="AF194" i="4"/>
  <c r="AH194" i="4"/>
  <c r="AF195" i="4"/>
  <c r="AH195" i="4"/>
  <c r="AF196" i="4"/>
  <c r="AH196" i="4"/>
  <c r="AF197" i="4"/>
  <c r="AH197" i="4"/>
  <c r="AF198" i="4"/>
  <c r="AH198" i="4"/>
  <c r="AF199" i="4"/>
  <c r="AH199" i="4"/>
  <c r="AF200" i="4"/>
  <c r="AH200" i="4"/>
  <c r="AF201" i="4"/>
  <c r="AH201" i="4"/>
  <c r="AF202" i="4"/>
  <c r="AH202" i="4"/>
  <c r="AF203" i="4"/>
  <c r="AH203" i="4"/>
  <c r="AF204" i="4"/>
  <c r="AH204" i="4"/>
  <c r="AF205" i="4"/>
  <c r="AH205" i="4"/>
  <c r="AF206" i="4"/>
  <c r="AH206" i="4"/>
  <c r="AF207" i="4"/>
  <c r="AH207" i="4"/>
  <c r="AF208" i="4"/>
  <c r="AH208" i="4"/>
  <c r="AF209" i="4"/>
  <c r="AH209" i="4"/>
  <c r="AF210" i="4"/>
  <c r="AH210" i="4"/>
  <c r="AF211" i="4"/>
  <c r="AH211" i="4"/>
  <c r="AF212" i="4"/>
  <c r="AH212" i="4"/>
  <c r="AF213" i="4"/>
  <c r="AH213" i="4"/>
  <c r="AH214" i="4"/>
  <c r="AF215" i="4"/>
  <c r="AH215" i="4"/>
  <c r="AF216" i="4"/>
  <c r="AH216" i="4"/>
  <c r="AF217" i="4"/>
  <c r="AH217" i="4"/>
  <c r="AF218" i="4"/>
  <c r="AH218" i="4"/>
  <c r="AF219" i="4"/>
  <c r="AH219" i="4"/>
  <c r="AF220" i="4"/>
  <c r="AH220" i="4"/>
  <c r="AF221" i="4"/>
  <c r="AH221" i="4"/>
  <c r="AF222" i="4"/>
  <c r="AH222" i="4"/>
  <c r="AF223" i="4"/>
  <c r="AH223" i="4"/>
  <c r="AF224" i="4"/>
  <c r="AH224" i="4"/>
  <c r="AF225" i="4"/>
  <c r="AH225" i="4"/>
  <c r="AF226" i="4"/>
  <c r="AH226" i="4"/>
  <c r="A13" i="4"/>
  <c r="B13" i="4"/>
  <c r="C13" i="4"/>
  <c r="D13" i="4"/>
  <c r="E13" i="4"/>
  <c r="F13" i="4"/>
  <c r="G13" i="4"/>
  <c r="H13" i="4"/>
  <c r="I13" i="4"/>
  <c r="J13" i="4"/>
  <c r="K13" i="4"/>
  <c r="L13" i="4"/>
  <c r="M13" i="4"/>
  <c r="N13" i="4"/>
  <c r="O13" i="4"/>
  <c r="Q13" i="4"/>
  <c r="R13" i="4"/>
  <c r="S13" i="4"/>
  <c r="T13" i="4"/>
  <c r="U13" i="4"/>
  <c r="Z13" i="4" s="1"/>
  <c r="A14" i="4"/>
  <c r="B14" i="4"/>
  <c r="C14" i="4"/>
  <c r="D14" i="4"/>
  <c r="E14" i="4"/>
  <c r="F14" i="4"/>
  <c r="G14" i="4"/>
  <c r="H14" i="4"/>
  <c r="I14" i="4"/>
  <c r="J14" i="4"/>
  <c r="K14" i="4"/>
  <c r="L14" i="4"/>
  <c r="M14" i="4"/>
  <c r="N14" i="4"/>
  <c r="O14" i="4"/>
  <c r="Q14" i="4"/>
  <c r="R14" i="4"/>
  <c r="S14" i="4"/>
  <c r="T14" i="4"/>
  <c r="U14" i="4"/>
  <c r="Z14" i="4" s="1"/>
  <c r="A15" i="4"/>
  <c r="B15" i="4"/>
  <c r="C15" i="4"/>
  <c r="D15" i="4"/>
  <c r="E15" i="4"/>
  <c r="F15" i="4"/>
  <c r="G15" i="4"/>
  <c r="H15" i="4"/>
  <c r="I15" i="4"/>
  <c r="J15" i="4"/>
  <c r="K15" i="4"/>
  <c r="L15" i="4"/>
  <c r="M15" i="4"/>
  <c r="N15" i="4"/>
  <c r="O15" i="4"/>
  <c r="Q15" i="4"/>
  <c r="R15" i="4"/>
  <c r="S15" i="4"/>
  <c r="T15" i="4"/>
  <c r="U15" i="4"/>
  <c r="Z15" i="4" s="1"/>
  <c r="A16" i="4"/>
  <c r="B16" i="4"/>
  <c r="C16" i="4"/>
  <c r="D16" i="4"/>
  <c r="E16" i="4"/>
  <c r="F16" i="4"/>
  <c r="G16" i="4"/>
  <c r="H16" i="4"/>
  <c r="I16" i="4"/>
  <c r="J16" i="4"/>
  <c r="K16" i="4"/>
  <c r="L16" i="4"/>
  <c r="M16" i="4"/>
  <c r="N16" i="4"/>
  <c r="O16" i="4"/>
  <c r="Q16" i="4"/>
  <c r="R16" i="4"/>
  <c r="S16" i="4"/>
  <c r="T16" i="4"/>
  <c r="U16" i="4"/>
  <c r="Z16" i="4" s="1"/>
  <c r="A17" i="4"/>
  <c r="B17" i="4"/>
  <c r="C17" i="4"/>
  <c r="D17" i="4"/>
  <c r="E17" i="4"/>
  <c r="F17" i="4"/>
  <c r="G17" i="4"/>
  <c r="H17" i="4"/>
  <c r="I17" i="4"/>
  <c r="J17" i="4"/>
  <c r="K17" i="4"/>
  <c r="L17" i="4"/>
  <c r="M17" i="4"/>
  <c r="N17" i="4"/>
  <c r="O17" i="4"/>
  <c r="Q17" i="4"/>
  <c r="R17" i="4"/>
  <c r="S17" i="4"/>
  <c r="T17" i="4"/>
  <c r="U17" i="4"/>
  <c r="Z17" i="4" s="1"/>
  <c r="A18" i="4"/>
  <c r="B18" i="4"/>
  <c r="C18" i="4"/>
  <c r="D18" i="4"/>
  <c r="E18" i="4"/>
  <c r="F18" i="4"/>
  <c r="G18" i="4"/>
  <c r="H18" i="4"/>
  <c r="I18" i="4"/>
  <c r="J18" i="4"/>
  <c r="K18" i="4"/>
  <c r="L18" i="4"/>
  <c r="M18" i="4"/>
  <c r="N18" i="4"/>
  <c r="O18" i="4"/>
  <c r="Q18" i="4"/>
  <c r="R18" i="4"/>
  <c r="S18" i="4"/>
  <c r="T18" i="4"/>
  <c r="U18" i="4"/>
  <c r="Z18" i="4" s="1"/>
  <c r="A19" i="4"/>
  <c r="B19" i="4"/>
  <c r="C19" i="4"/>
  <c r="D19" i="4"/>
  <c r="E19" i="4"/>
  <c r="F19" i="4"/>
  <c r="G19" i="4"/>
  <c r="H19" i="4"/>
  <c r="I19" i="4"/>
  <c r="J19" i="4"/>
  <c r="K19" i="4"/>
  <c r="L19" i="4"/>
  <c r="M19" i="4"/>
  <c r="N19" i="4"/>
  <c r="O19" i="4"/>
  <c r="Q19" i="4"/>
  <c r="R19" i="4"/>
  <c r="S19" i="4"/>
  <c r="T19" i="4"/>
  <c r="U19" i="4"/>
  <c r="Z19" i="4" s="1"/>
  <c r="A20" i="4"/>
  <c r="B20" i="4"/>
  <c r="C20" i="4"/>
  <c r="D20" i="4"/>
  <c r="E20" i="4"/>
  <c r="F20" i="4"/>
  <c r="G20" i="4"/>
  <c r="H20" i="4"/>
  <c r="I20" i="4"/>
  <c r="J20" i="4"/>
  <c r="K20" i="4"/>
  <c r="L20" i="4"/>
  <c r="M20" i="4"/>
  <c r="N20" i="4"/>
  <c r="O20" i="4"/>
  <c r="Q20" i="4"/>
  <c r="R20" i="4"/>
  <c r="S20" i="4"/>
  <c r="T20" i="4"/>
  <c r="U20" i="4"/>
  <c r="Z20" i="4" s="1"/>
  <c r="A21" i="4"/>
  <c r="B21" i="4"/>
  <c r="C21" i="4"/>
  <c r="D21" i="4"/>
  <c r="E21" i="4"/>
  <c r="F21" i="4"/>
  <c r="G21" i="4"/>
  <c r="H21" i="4"/>
  <c r="I21" i="4"/>
  <c r="J21" i="4"/>
  <c r="K21" i="4"/>
  <c r="L21" i="4"/>
  <c r="M21" i="4"/>
  <c r="N21" i="4"/>
  <c r="O21" i="4"/>
  <c r="Q21" i="4"/>
  <c r="R21" i="4"/>
  <c r="AG21" i="4" s="1"/>
  <c r="S21" i="4"/>
  <c r="T21" i="4"/>
  <c r="U21" i="4"/>
  <c r="Z21" i="4" s="1"/>
  <c r="A22" i="4"/>
  <c r="B22" i="4"/>
  <c r="C22" i="4"/>
  <c r="D22" i="4"/>
  <c r="E22" i="4"/>
  <c r="F22" i="4"/>
  <c r="G22" i="4"/>
  <c r="H22" i="4"/>
  <c r="I22" i="4"/>
  <c r="J22" i="4"/>
  <c r="K22" i="4"/>
  <c r="L22" i="4"/>
  <c r="M22" i="4"/>
  <c r="N22" i="4"/>
  <c r="O22" i="4"/>
  <c r="Q22" i="4"/>
  <c r="R22" i="4"/>
  <c r="S22" i="4"/>
  <c r="T22" i="4"/>
  <c r="U22" i="4"/>
  <c r="Z22" i="4" s="1"/>
  <c r="A23" i="4"/>
  <c r="B23" i="4"/>
  <c r="C23" i="4"/>
  <c r="D23" i="4"/>
  <c r="E23" i="4"/>
  <c r="F23" i="4"/>
  <c r="G23" i="4"/>
  <c r="H23" i="4"/>
  <c r="I23" i="4"/>
  <c r="J23" i="4"/>
  <c r="K23" i="4"/>
  <c r="L23" i="4"/>
  <c r="M23" i="4"/>
  <c r="N23" i="4"/>
  <c r="O23" i="4"/>
  <c r="Q23" i="4"/>
  <c r="R23" i="4"/>
  <c r="AG23" i="4" s="1"/>
  <c r="S23" i="4"/>
  <c r="T23" i="4"/>
  <c r="U23" i="4"/>
  <c r="Z23" i="4" s="1"/>
  <c r="A24" i="4"/>
  <c r="B24" i="4"/>
  <c r="C24" i="4"/>
  <c r="D24" i="4"/>
  <c r="E24" i="4"/>
  <c r="F24" i="4"/>
  <c r="G24" i="4"/>
  <c r="H24" i="4"/>
  <c r="I24" i="4"/>
  <c r="J24" i="4"/>
  <c r="K24" i="4"/>
  <c r="L24" i="4"/>
  <c r="M24" i="4"/>
  <c r="N24" i="4"/>
  <c r="O24" i="4"/>
  <c r="Q24" i="4"/>
  <c r="R24" i="4"/>
  <c r="S24" i="4"/>
  <c r="T24" i="4"/>
  <c r="U24" i="4"/>
  <c r="Z24" i="4" s="1"/>
  <c r="A25" i="4"/>
  <c r="B25" i="4"/>
  <c r="C25" i="4"/>
  <c r="D25" i="4"/>
  <c r="E25" i="4"/>
  <c r="F25" i="4"/>
  <c r="G25" i="4"/>
  <c r="H25" i="4"/>
  <c r="I25" i="4"/>
  <c r="J25" i="4"/>
  <c r="K25" i="4"/>
  <c r="L25" i="4"/>
  <c r="M25" i="4"/>
  <c r="N25" i="4"/>
  <c r="O25" i="4"/>
  <c r="Q25" i="4"/>
  <c r="R25" i="4"/>
  <c r="S25" i="4"/>
  <c r="T25" i="4"/>
  <c r="U25" i="4"/>
  <c r="Z25" i="4" s="1"/>
  <c r="A26" i="4"/>
  <c r="B26" i="4"/>
  <c r="C26" i="4"/>
  <c r="D26" i="4"/>
  <c r="E26" i="4"/>
  <c r="F26" i="4"/>
  <c r="G26" i="4"/>
  <c r="H26" i="4"/>
  <c r="I26" i="4"/>
  <c r="J26" i="4"/>
  <c r="K26" i="4"/>
  <c r="L26" i="4"/>
  <c r="M26" i="4"/>
  <c r="N26" i="4"/>
  <c r="O26" i="4"/>
  <c r="Q26" i="4"/>
  <c r="R26" i="4"/>
  <c r="S26" i="4"/>
  <c r="T26" i="4"/>
  <c r="U26" i="4"/>
  <c r="Z26" i="4" s="1"/>
  <c r="A27" i="4"/>
  <c r="B27" i="4"/>
  <c r="C27" i="4"/>
  <c r="D27" i="4"/>
  <c r="E27" i="4"/>
  <c r="F27" i="4"/>
  <c r="G27" i="4"/>
  <c r="H27" i="4"/>
  <c r="I27" i="4"/>
  <c r="J27" i="4"/>
  <c r="K27" i="4"/>
  <c r="L27" i="4"/>
  <c r="M27" i="4"/>
  <c r="N27" i="4"/>
  <c r="O27" i="4"/>
  <c r="Q27" i="4"/>
  <c r="R27" i="4"/>
  <c r="AG27" i="4" s="1"/>
  <c r="S27" i="4"/>
  <c r="T27" i="4"/>
  <c r="U27" i="4"/>
  <c r="Z27" i="4" s="1"/>
  <c r="A28" i="4"/>
  <c r="B28" i="4"/>
  <c r="C28" i="4"/>
  <c r="D28" i="4"/>
  <c r="E28" i="4"/>
  <c r="F28" i="4"/>
  <c r="G28" i="4"/>
  <c r="H28" i="4"/>
  <c r="I28" i="4"/>
  <c r="J28" i="4"/>
  <c r="K28" i="4"/>
  <c r="L28" i="4"/>
  <c r="M28" i="4"/>
  <c r="N28" i="4"/>
  <c r="O28" i="4"/>
  <c r="Q28" i="4"/>
  <c r="R28" i="4"/>
  <c r="S28" i="4"/>
  <c r="T28" i="4"/>
  <c r="U28" i="4"/>
  <c r="Z28" i="4" s="1"/>
  <c r="A29" i="4"/>
  <c r="B29" i="4"/>
  <c r="C29" i="4"/>
  <c r="D29" i="4"/>
  <c r="E29" i="4"/>
  <c r="F29" i="4"/>
  <c r="G29" i="4"/>
  <c r="H29" i="4"/>
  <c r="I29" i="4"/>
  <c r="J29" i="4"/>
  <c r="K29" i="4"/>
  <c r="L29" i="4"/>
  <c r="M29" i="4"/>
  <c r="N29" i="4"/>
  <c r="O29" i="4"/>
  <c r="Q29" i="4"/>
  <c r="R29" i="4"/>
  <c r="AG29" i="4" s="1"/>
  <c r="S29" i="4"/>
  <c r="T29" i="4"/>
  <c r="U29" i="4"/>
  <c r="Z29" i="4" s="1"/>
  <c r="A30" i="4"/>
  <c r="B30" i="4"/>
  <c r="C30" i="4"/>
  <c r="D30" i="4"/>
  <c r="E30" i="4"/>
  <c r="F30" i="4"/>
  <c r="G30" i="4"/>
  <c r="H30" i="4"/>
  <c r="I30" i="4"/>
  <c r="J30" i="4"/>
  <c r="K30" i="4"/>
  <c r="L30" i="4"/>
  <c r="M30" i="4"/>
  <c r="N30" i="4"/>
  <c r="O30" i="4"/>
  <c r="Q30" i="4"/>
  <c r="R30" i="4"/>
  <c r="S30" i="4"/>
  <c r="T30" i="4"/>
  <c r="U30" i="4"/>
  <c r="Z30" i="4" s="1"/>
  <c r="A31" i="4"/>
  <c r="B31" i="4"/>
  <c r="C31" i="4"/>
  <c r="D31" i="4"/>
  <c r="E31" i="4"/>
  <c r="F31" i="4"/>
  <c r="G31" i="4"/>
  <c r="H31" i="4"/>
  <c r="I31" i="4"/>
  <c r="J31" i="4"/>
  <c r="K31" i="4"/>
  <c r="L31" i="4"/>
  <c r="M31" i="4"/>
  <c r="N31" i="4"/>
  <c r="O31" i="4"/>
  <c r="Q31" i="4"/>
  <c r="R31" i="4"/>
  <c r="S31" i="4"/>
  <c r="T31" i="4"/>
  <c r="U31" i="4"/>
  <c r="Z31" i="4" s="1"/>
  <c r="A32" i="4"/>
  <c r="B32" i="4"/>
  <c r="C32" i="4"/>
  <c r="D32" i="4"/>
  <c r="E32" i="4"/>
  <c r="F32" i="4"/>
  <c r="G32" i="4"/>
  <c r="H32" i="4"/>
  <c r="I32" i="4"/>
  <c r="J32" i="4"/>
  <c r="K32" i="4"/>
  <c r="L32" i="4"/>
  <c r="M32" i="4"/>
  <c r="N32" i="4"/>
  <c r="O32" i="4"/>
  <c r="Q32" i="4"/>
  <c r="R32" i="4"/>
  <c r="S32" i="4"/>
  <c r="T32" i="4"/>
  <c r="U32" i="4"/>
  <c r="Z32" i="4" s="1"/>
  <c r="A33" i="4"/>
  <c r="B33" i="4"/>
  <c r="C33" i="4"/>
  <c r="D33" i="4"/>
  <c r="E33" i="4"/>
  <c r="F33" i="4"/>
  <c r="G33" i="4"/>
  <c r="H33" i="4"/>
  <c r="I33" i="4"/>
  <c r="J33" i="4"/>
  <c r="K33" i="4"/>
  <c r="L33" i="4"/>
  <c r="M33" i="4"/>
  <c r="N33" i="4"/>
  <c r="O33" i="4"/>
  <c r="Q33" i="4"/>
  <c r="R33" i="4"/>
  <c r="S33" i="4"/>
  <c r="T33" i="4"/>
  <c r="U33" i="4"/>
  <c r="Z33" i="4" s="1"/>
  <c r="A34" i="4"/>
  <c r="B34" i="4"/>
  <c r="C34" i="4"/>
  <c r="D34" i="4"/>
  <c r="E34" i="4"/>
  <c r="F34" i="4"/>
  <c r="G34" i="4"/>
  <c r="H34" i="4"/>
  <c r="I34" i="4"/>
  <c r="J34" i="4"/>
  <c r="K34" i="4"/>
  <c r="L34" i="4"/>
  <c r="M34" i="4"/>
  <c r="N34" i="4"/>
  <c r="O34" i="4"/>
  <c r="Q34" i="4"/>
  <c r="R34" i="4"/>
  <c r="S34" i="4"/>
  <c r="T34" i="4"/>
  <c r="U34" i="4"/>
  <c r="Z34" i="4" s="1"/>
  <c r="A35" i="4"/>
  <c r="B35" i="4"/>
  <c r="C35" i="4"/>
  <c r="D35" i="4"/>
  <c r="E35" i="4"/>
  <c r="F35" i="4"/>
  <c r="G35" i="4"/>
  <c r="H35" i="4"/>
  <c r="I35" i="4"/>
  <c r="J35" i="4"/>
  <c r="K35" i="4"/>
  <c r="L35" i="4"/>
  <c r="M35" i="4"/>
  <c r="N35" i="4"/>
  <c r="O35" i="4"/>
  <c r="Q35" i="4"/>
  <c r="R35" i="4"/>
  <c r="S35" i="4"/>
  <c r="T35" i="4"/>
  <c r="U35" i="4"/>
  <c r="A36" i="4"/>
  <c r="B36" i="4"/>
  <c r="C36" i="4"/>
  <c r="D36" i="4"/>
  <c r="E36" i="4"/>
  <c r="F36" i="4"/>
  <c r="G36" i="4"/>
  <c r="H36" i="4"/>
  <c r="I36" i="4"/>
  <c r="J36" i="4"/>
  <c r="K36" i="4"/>
  <c r="L36" i="4"/>
  <c r="M36" i="4"/>
  <c r="N36" i="4"/>
  <c r="O36" i="4"/>
  <c r="Q36" i="4"/>
  <c r="R36" i="4"/>
  <c r="S36" i="4"/>
  <c r="T36" i="4"/>
  <c r="U36" i="4"/>
  <c r="Z36" i="4" s="1"/>
  <c r="A37" i="4"/>
  <c r="B37" i="4"/>
  <c r="C37" i="4"/>
  <c r="D37" i="4"/>
  <c r="E37" i="4"/>
  <c r="F37" i="4"/>
  <c r="G37" i="4"/>
  <c r="H37" i="4"/>
  <c r="I37" i="4"/>
  <c r="J37" i="4"/>
  <c r="K37" i="4"/>
  <c r="L37" i="4"/>
  <c r="M37" i="4"/>
  <c r="N37" i="4"/>
  <c r="O37" i="4"/>
  <c r="Q37" i="4"/>
  <c r="R37" i="4"/>
  <c r="S37" i="4"/>
  <c r="T37" i="4"/>
  <c r="U37" i="4"/>
  <c r="Z37" i="4" s="1"/>
  <c r="A38" i="4"/>
  <c r="B38" i="4"/>
  <c r="C38" i="4"/>
  <c r="D38" i="4"/>
  <c r="E38" i="4"/>
  <c r="F38" i="4"/>
  <c r="G38" i="4"/>
  <c r="H38" i="4"/>
  <c r="I38" i="4"/>
  <c r="J38" i="4"/>
  <c r="K38" i="4"/>
  <c r="L38" i="4"/>
  <c r="M38" i="4"/>
  <c r="N38" i="4"/>
  <c r="O38" i="4"/>
  <c r="Q38" i="4"/>
  <c r="R38" i="4"/>
  <c r="S38" i="4"/>
  <c r="T38" i="4"/>
  <c r="U38" i="4"/>
  <c r="Z38" i="4" s="1"/>
  <c r="A39" i="4"/>
  <c r="B39" i="4"/>
  <c r="C39" i="4"/>
  <c r="D39" i="4"/>
  <c r="E39" i="4"/>
  <c r="F39" i="4"/>
  <c r="G39" i="4"/>
  <c r="H39" i="4"/>
  <c r="I39" i="4"/>
  <c r="J39" i="4"/>
  <c r="K39" i="4"/>
  <c r="L39" i="4"/>
  <c r="M39" i="4"/>
  <c r="N39" i="4"/>
  <c r="O39" i="4"/>
  <c r="Q39" i="4"/>
  <c r="R39" i="4"/>
  <c r="S39" i="4"/>
  <c r="T39" i="4"/>
  <c r="U39" i="4"/>
  <c r="Z39" i="4" s="1"/>
  <c r="A40" i="4"/>
  <c r="B40" i="4"/>
  <c r="C40" i="4"/>
  <c r="D40" i="4"/>
  <c r="E40" i="4"/>
  <c r="F40" i="4"/>
  <c r="G40" i="4"/>
  <c r="H40" i="4"/>
  <c r="I40" i="4"/>
  <c r="J40" i="4"/>
  <c r="K40" i="4"/>
  <c r="L40" i="4"/>
  <c r="M40" i="4"/>
  <c r="N40" i="4"/>
  <c r="O40" i="4"/>
  <c r="Q40" i="4"/>
  <c r="R40" i="4"/>
  <c r="S40" i="4"/>
  <c r="T40" i="4"/>
  <c r="U40" i="4"/>
  <c r="Z40" i="4" s="1"/>
  <c r="A41" i="4"/>
  <c r="B41" i="4"/>
  <c r="C41" i="4"/>
  <c r="D41" i="4"/>
  <c r="E41" i="4"/>
  <c r="F41" i="4"/>
  <c r="G41" i="4"/>
  <c r="H41" i="4"/>
  <c r="I41" i="4"/>
  <c r="J41" i="4"/>
  <c r="K41" i="4"/>
  <c r="L41" i="4"/>
  <c r="M41" i="4"/>
  <c r="N41" i="4"/>
  <c r="O41" i="4"/>
  <c r="Q41" i="4"/>
  <c r="R41" i="4"/>
  <c r="AG41" i="4" s="1"/>
  <c r="S41" i="4"/>
  <c r="T41" i="4"/>
  <c r="U41" i="4"/>
  <c r="Z41" i="4" s="1"/>
  <c r="A42" i="4"/>
  <c r="B42" i="4"/>
  <c r="C42" i="4"/>
  <c r="D42" i="4"/>
  <c r="E42" i="4"/>
  <c r="F42" i="4"/>
  <c r="G42" i="4"/>
  <c r="H42" i="4"/>
  <c r="I42" i="4"/>
  <c r="J42" i="4"/>
  <c r="K42" i="4"/>
  <c r="L42" i="4"/>
  <c r="M42" i="4"/>
  <c r="N42" i="4"/>
  <c r="O42" i="4"/>
  <c r="Q42" i="4"/>
  <c r="R42" i="4"/>
  <c r="S42" i="4"/>
  <c r="T42" i="4"/>
  <c r="U42" i="4"/>
  <c r="Z42" i="4" s="1"/>
  <c r="A43" i="4"/>
  <c r="B43" i="4"/>
  <c r="C43" i="4"/>
  <c r="D43" i="4"/>
  <c r="E43" i="4"/>
  <c r="F43" i="4"/>
  <c r="G43" i="4"/>
  <c r="H43" i="4"/>
  <c r="I43" i="4"/>
  <c r="J43" i="4"/>
  <c r="K43" i="4"/>
  <c r="L43" i="4"/>
  <c r="M43" i="4"/>
  <c r="N43" i="4"/>
  <c r="O43" i="4"/>
  <c r="Q43" i="4"/>
  <c r="R43" i="4"/>
  <c r="S43" i="4"/>
  <c r="T43" i="4"/>
  <c r="U43" i="4"/>
  <c r="Z43" i="4" s="1"/>
  <c r="A44" i="4"/>
  <c r="B44" i="4"/>
  <c r="C44" i="4"/>
  <c r="D44" i="4"/>
  <c r="E44" i="4"/>
  <c r="F44" i="4"/>
  <c r="G44" i="4"/>
  <c r="H44" i="4"/>
  <c r="I44" i="4"/>
  <c r="J44" i="4"/>
  <c r="K44" i="4"/>
  <c r="L44" i="4"/>
  <c r="M44" i="4"/>
  <c r="N44" i="4"/>
  <c r="O44" i="4"/>
  <c r="Q44" i="4"/>
  <c r="R44" i="4"/>
  <c r="S44" i="4"/>
  <c r="T44" i="4"/>
  <c r="U44" i="4"/>
  <c r="Z44" i="4" s="1"/>
  <c r="A45" i="4"/>
  <c r="B45" i="4"/>
  <c r="C45" i="4"/>
  <c r="D45" i="4"/>
  <c r="E45" i="4"/>
  <c r="F45" i="4"/>
  <c r="G45" i="4"/>
  <c r="H45" i="4"/>
  <c r="I45" i="4"/>
  <c r="J45" i="4"/>
  <c r="K45" i="4"/>
  <c r="L45" i="4"/>
  <c r="M45" i="4"/>
  <c r="N45" i="4"/>
  <c r="O45" i="4"/>
  <c r="Q45" i="4"/>
  <c r="R45" i="4"/>
  <c r="S45" i="4"/>
  <c r="T45" i="4"/>
  <c r="U45" i="4"/>
  <c r="Z45" i="4" s="1"/>
  <c r="A46" i="4"/>
  <c r="B46" i="4"/>
  <c r="C46" i="4"/>
  <c r="D46" i="4"/>
  <c r="E46" i="4"/>
  <c r="F46" i="4"/>
  <c r="G46" i="4"/>
  <c r="H46" i="4"/>
  <c r="I46" i="4"/>
  <c r="J46" i="4"/>
  <c r="K46" i="4"/>
  <c r="L46" i="4"/>
  <c r="M46" i="4"/>
  <c r="N46" i="4"/>
  <c r="O46" i="4"/>
  <c r="Q46" i="4"/>
  <c r="R46" i="4"/>
  <c r="S46" i="4"/>
  <c r="T46" i="4"/>
  <c r="U46" i="4"/>
  <c r="Z46" i="4" s="1"/>
  <c r="A47" i="4"/>
  <c r="B47" i="4"/>
  <c r="C47" i="4"/>
  <c r="D47" i="4"/>
  <c r="E47" i="4"/>
  <c r="F47" i="4"/>
  <c r="G47" i="4"/>
  <c r="H47" i="4"/>
  <c r="I47" i="4"/>
  <c r="J47" i="4"/>
  <c r="K47" i="4"/>
  <c r="L47" i="4"/>
  <c r="M47" i="4"/>
  <c r="N47" i="4"/>
  <c r="O47" i="4"/>
  <c r="Q47" i="4"/>
  <c r="R47" i="4"/>
  <c r="AG47" i="4" s="1"/>
  <c r="S47" i="4"/>
  <c r="T47" i="4"/>
  <c r="U47" i="4"/>
  <c r="Z47" i="4" s="1"/>
  <c r="A48" i="4"/>
  <c r="B48" i="4"/>
  <c r="C48" i="4"/>
  <c r="D48" i="4"/>
  <c r="E48" i="4"/>
  <c r="F48" i="4"/>
  <c r="G48" i="4"/>
  <c r="H48" i="4"/>
  <c r="I48" i="4"/>
  <c r="J48" i="4"/>
  <c r="K48" i="4"/>
  <c r="L48" i="4"/>
  <c r="M48" i="4"/>
  <c r="N48" i="4"/>
  <c r="O48" i="4"/>
  <c r="Q48" i="4"/>
  <c r="R48" i="4"/>
  <c r="S48" i="4"/>
  <c r="T48" i="4"/>
  <c r="U48" i="4"/>
  <c r="Z48" i="4" s="1"/>
  <c r="A49" i="4"/>
  <c r="B49" i="4"/>
  <c r="C49" i="4"/>
  <c r="D49" i="4"/>
  <c r="E49" i="4"/>
  <c r="F49" i="4"/>
  <c r="G49" i="4"/>
  <c r="H49" i="4"/>
  <c r="I49" i="4"/>
  <c r="J49" i="4"/>
  <c r="K49" i="4"/>
  <c r="L49" i="4"/>
  <c r="M49" i="4"/>
  <c r="N49" i="4"/>
  <c r="O49" i="4"/>
  <c r="Q49" i="4"/>
  <c r="R49" i="4"/>
  <c r="S49" i="4"/>
  <c r="T49" i="4"/>
  <c r="U49" i="4"/>
  <c r="Z49" i="4" s="1"/>
  <c r="A50" i="4"/>
  <c r="B50" i="4"/>
  <c r="C50" i="4"/>
  <c r="D50" i="4"/>
  <c r="E50" i="4"/>
  <c r="F50" i="4"/>
  <c r="G50" i="4"/>
  <c r="H50" i="4"/>
  <c r="I50" i="4"/>
  <c r="J50" i="4"/>
  <c r="K50" i="4"/>
  <c r="L50" i="4"/>
  <c r="M50" i="4"/>
  <c r="N50" i="4"/>
  <c r="O50" i="4"/>
  <c r="Q50" i="4"/>
  <c r="R50" i="4"/>
  <c r="S50" i="4"/>
  <c r="T50" i="4"/>
  <c r="U50" i="4"/>
  <c r="Z50" i="4" s="1"/>
  <c r="A51" i="4"/>
  <c r="B51" i="4"/>
  <c r="C51" i="4"/>
  <c r="D51" i="4"/>
  <c r="E51" i="4"/>
  <c r="F51" i="4"/>
  <c r="G51" i="4"/>
  <c r="H51" i="4"/>
  <c r="I51" i="4"/>
  <c r="J51" i="4"/>
  <c r="K51" i="4"/>
  <c r="L51" i="4"/>
  <c r="M51" i="4"/>
  <c r="N51" i="4"/>
  <c r="O51" i="4"/>
  <c r="Q51" i="4"/>
  <c r="R51" i="4"/>
  <c r="S51" i="4"/>
  <c r="T51" i="4"/>
  <c r="U51" i="4"/>
  <c r="Z51" i="4" s="1"/>
  <c r="A52" i="4"/>
  <c r="B52" i="4"/>
  <c r="C52" i="4"/>
  <c r="D52" i="4"/>
  <c r="E52" i="4"/>
  <c r="F52" i="4"/>
  <c r="G52" i="4"/>
  <c r="H52" i="4"/>
  <c r="I52" i="4"/>
  <c r="J52" i="4"/>
  <c r="K52" i="4"/>
  <c r="L52" i="4"/>
  <c r="M52" i="4"/>
  <c r="N52" i="4"/>
  <c r="O52" i="4"/>
  <c r="Q52" i="4"/>
  <c r="R52" i="4"/>
  <c r="AG52" i="4" s="1"/>
  <c r="S52" i="4"/>
  <c r="T52" i="4"/>
  <c r="U52" i="4"/>
  <c r="Z52" i="4" s="1"/>
  <c r="A53" i="4"/>
  <c r="B53" i="4"/>
  <c r="C53" i="4"/>
  <c r="D53" i="4"/>
  <c r="E53" i="4"/>
  <c r="F53" i="4"/>
  <c r="G53" i="4"/>
  <c r="H53" i="4"/>
  <c r="I53" i="4"/>
  <c r="J53" i="4"/>
  <c r="K53" i="4"/>
  <c r="L53" i="4"/>
  <c r="M53" i="4"/>
  <c r="N53" i="4"/>
  <c r="O53" i="4"/>
  <c r="Q53" i="4"/>
  <c r="R53" i="4"/>
  <c r="AG53" i="4" s="1"/>
  <c r="S53" i="4"/>
  <c r="T53" i="4"/>
  <c r="U53" i="4"/>
  <c r="Z53" i="4" s="1"/>
  <c r="A54" i="4"/>
  <c r="B54" i="4"/>
  <c r="C54" i="4"/>
  <c r="D54" i="4"/>
  <c r="E54" i="4"/>
  <c r="F54" i="4"/>
  <c r="G54" i="4"/>
  <c r="H54" i="4"/>
  <c r="I54" i="4"/>
  <c r="J54" i="4"/>
  <c r="K54" i="4"/>
  <c r="L54" i="4"/>
  <c r="M54" i="4"/>
  <c r="N54" i="4"/>
  <c r="O54" i="4"/>
  <c r="Q54" i="4"/>
  <c r="R54" i="4"/>
  <c r="S54" i="4"/>
  <c r="T54" i="4"/>
  <c r="U54" i="4"/>
  <c r="Z54" i="4" s="1"/>
  <c r="A55" i="4"/>
  <c r="B55" i="4"/>
  <c r="C55" i="4"/>
  <c r="D55" i="4"/>
  <c r="E55" i="4"/>
  <c r="F55" i="4"/>
  <c r="G55" i="4"/>
  <c r="H55" i="4"/>
  <c r="I55" i="4"/>
  <c r="J55" i="4"/>
  <c r="K55" i="4"/>
  <c r="L55" i="4"/>
  <c r="M55" i="4"/>
  <c r="N55" i="4"/>
  <c r="O55" i="4"/>
  <c r="Q55" i="4"/>
  <c r="R55" i="4"/>
  <c r="S55" i="4"/>
  <c r="T55" i="4"/>
  <c r="U55" i="4"/>
  <c r="Z55" i="4" s="1"/>
  <c r="A56" i="4"/>
  <c r="B56" i="4"/>
  <c r="C56" i="4"/>
  <c r="D56" i="4"/>
  <c r="E56" i="4"/>
  <c r="F56" i="4"/>
  <c r="G56" i="4"/>
  <c r="H56" i="4"/>
  <c r="I56" i="4"/>
  <c r="J56" i="4"/>
  <c r="K56" i="4"/>
  <c r="L56" i="4"/>
  <c r="M56" i="4"/>
  <c r="N56" i="4"/>
  <c r="O56" i="4"/>
  <c r="Q56" i="4"/>
  <c r="R56" i="4"/>
  <c r="AG56" i="4" s="1"/>
  <c r="S56" i="4"/>
  <c r="T56" i="4"/>
  <c r="U56" i="4"/>
  <c r="Z56" i="4" s="1"/>
  <c r="A57" i="4"/>
  <c r="B57" i="4"/>
  <c r="C57" i="4"/>
  <c r="D57" i="4"/>
  <c r="E57" i="4"/>
  <c r="F57" i="4"/>
  <c r="G57" i="4"/>
  <c r="H57" i="4"/>
  <c r="I57" i="4"/>
  <c r="J57" i="4"/>
  <c r="K57" i="4"/>
  <c r="L57" i="4"/>
  <c r="M57" i="4"/>
  <c r="N57" i="4"/>
  <c r="O57" i="4"/>
  <c r="Q57" i="4"/>
  <c r="R57" i="4"/>
  <c r="S57" i="4"/>
  <c r="T57" i="4"/>
  <c r="U57" i="4"/>
  <c r="Z57" i="4" s="1"/>
  <c r="A58" i="4"/>
  <c r="B58" i="4"/>
  <c r="C58" i="4"/>
  <c r="D58" i="4"/>
  <c r="E58" i="4"/>
  <c r="F58" i="4"/>
  <c r="G58" i="4"/>
  <c r="H58" i="4"/>
  <c r="I58" i="4"/>
  <c r="J58" i="4"/>
  <c r="K58" i="4"/>
  <c r="L58" i="4"/>
  <c r="M58" i="4"/>
  <c r="N58" i="4"/>
  <c r="O58" i="4"/>
  <c r="Q58" i="4"/>
  <c r="R58" i="4"/>
  <c r="AG58" i="4" s="1"/>
  <c r="S58" i="4"/>
  <c r="T58" i="4"/>
  <c r="U58" i="4"/>
  <c r="Z58" i="4" s="1"/>
  <c r="A59" i="4"/>
  <c r="B59" i="4"/>
  <c r="C59" i="4"/>
  <c r="D59" i="4"/>
  <c r="E59" i="4"/>
  <c r="F59" i="4"/>
  <c r="G59" i="4"/>
  <c r="H59" i="4"/>
  <c r="I59" i="4"/>
  <c r="J59" i="4"/>
  <c r="K59" i="4"/>
  <c r="L59" i="4"/>
  <c r="M59" i="4"/>
  <c r="N59" i="4"/>
  <c r="O59" i="4"/>
  <c r="Q59" i="4"/>
  <c r="R59" i="4"/>
  <c r="AG59" i="4" s="1"/>
  <c r="S59" i="4"/>
  <c r="T59" i="4"/>
  <c r="U59" i="4"/>
  <c r="Z59" i="4" s="1"/>
  <c r="A60" i="4"/>
  <c r="B60" i="4"/>
  <c r="C60" i="4"/>
  <c r="D60" i="4"/>
  <c r="E60" i="4"/>
  <c r="F60" i="4"/>
  <c r="G60" i="4"/>
  <c r="H60" i="4"/>
  <c r="I60" i="4"/>
  <c r="J60" i="4"/>
  <c r="K60" i="4"/>
  <c r="L60" i="4"/>
  <c r="M60" i="4"/>
  <c r="N60" i="4"/>
  <c r="O60" i="4"/>
  <c r="Q60" i="4"/>
  <c r="R60" i="4"/>
  <c r="S60" i="4"/>
  <c r="T60" i="4"/>
  <c r="U60" i="4"/>
  <c r="Z60" i="4" s="1"/>
  <c r="A61" i="4"/>
  <c r="B61" i="4"/>
  <c r="C61" i="4"/>
  <c r="D61" i="4"/>
  <c r="E61" i="4"/>
  <c r="F61" i="4"/>
  <c r="G61" i="4"/>
  <c r="H61" i="4"/>
  <c r="I61" i="4"/>
  <c r="J61" i="4"/>
  <c r="K61" i="4"/>
  <c r="L61" i="4"/>
  <c r="M61" i="4"/>
  <c r="N61" i="4"/>
  <c r="O61" i="4"/>
  <c r="Q61" i="4"/>
  <c r="R61" i="4"/>
  <c r="S61" i="4"/>
  <c r="T61" i="4"/>
  <c r="U61" i="4"/>
  <c r="Z61" i="4" s="1"/>
  <c r="A62" i="4"/>
  <c r="B62" i="4"/>
  <c r="C62" i="4"/>
  <c r="D62" i="4"/>
  <c r="E62" i="4"/>
  <c r="F62" i="4"/>
  <c r="G62" i="4"/>
  <c r="H62" i="4"/>
  <c r="I62" i="4"/>
  <c r="J62" i="4"/>
  <c r="K62" i="4"/>
  <c r="L62" i="4"/>
  <c r="M62" i="4"/>
  <c r="N62" i="4"/>
  <c r="O62" i="4"/>
  <c r="Q62" i="4"/>
  <c r="R62" i="4"/>
  <c r="AG62" i="4" s="1"/>
  <c r="S62" i="4"/>
  <c r="T62" i="4"/>
  <c r="U62" i="4"/>
  <c r="Z62" i="4" s="1"/>
  <c r="A63" i="4"/>
  <c r="B63" i="4"/>
  <c r="C63" i="4"/>
  <c r="D63" i="4"/>
  <c r="E63" i="4"/>
  <c r="F63" i="4"/>
  <c r="G63" i="4"/>
  <c r="H63" i="4"/>
  <c r="I63" i="4"/>
  <c r="J63" i="4"/>
  <c r="K63" i="4"/>
  <c r="L63" i="4"/>
  <c r="M63" i="4"/>
  <c r="N63" i="4"/>
  <c r="O63" i="4"/>
  <c r="Q63" i="4"/>
  <c r="R63" i="4"/>
  <c r="S63" i="4"/>
  <c r="T63" i="4"/>
  <c r="U63" i="4"/>
  <c r="Z63" i="4" s="1"/>
  <c r="A64" i="4"/>
  <c r="B64" i="4"/>
  <c r="C64" i="4"/>
  <c r="D64" i="4"/>
  <c r="E64" i="4"/>
  <c r="F64" i="4"/>
  <c r="G64" i="4"/>
  <c r="H64" i="4"/>
  <c r="I64" i="4"/>
  <c r="J64" i="4"/>
  <c r="K64" i="4"/>
  <c r="L64" i="4"/>
  <c r="M64" i="4"/>
  <c r="N64" i="4"/>
  <c r="O64" i="4"/>
  <c r="Q64" i="4"/>
  <c r="R64" i="4"/>
  <c r="AG64" i="4" s="1"/>
  <c r="S64" i="4"/>
  <c r="T64" i="4"/>
  <c r="U64" i="4"/>
  <c r="Z64" i="4" s="1"/>
  <c r="A65" i="4"/>
  <c r="B65" i="4"/>
  <c r="C65" i="4"/>
  <c r="D65" i="4"/>
  <c r="E65" i="4"/>
  <c r="F65" i="4"/>
  <c r="G65" i="4"/>
  <c r="H65" i="4"/>
  <c r="I65" i="4"/>
  <c r="J65" i="4"/>
  <c r="K65" i="4"/>
  <c r="L65" i="4"/>
  <c r="M65" i="4"/>
  <c r="N65" i="4"/>
  <c r="O65" i="4"/>
  <c r="Q65" i="4"/>
  <c r="R65" i="4"/>
  <c r="AG65" i="4" s="1"/>
  <c r="S65" i="4"/>
  <c r="T65" i="4"/>
  <c r="U65" i="4"/>
  <c r="Z65" i="4" s="1"/>
  <c r="A66" i="4"/>
  <c r="B66" i="4"/>
  <c r="C66" i="4"/>
  <c r="D66" i="4"/>
  <c r="E66" i="4"/>
  <c r="F66" i="4"/>
  <c r="G66" i="4"/>
  <c r="H66" i="4"/>
  <c r="I66" i="4"/>
  <c r="J66" i="4"/>
  <c r="K66" i="4"/>
  <c r="L66" i="4"/>
  <c r="M66" i="4"/>
  <c r="N66" i="4"/>
  <c r="O66" i="4"/>
  <c r="Q66" i="4"/>
  <c r="R66" i="4"/>
  <c r="S66" i="4"/>
  <c r="T66" i="4"/>
  <c r="U66" i="4"/>
  <c r="Z66" i="4" s="1"/>
  <c r="A67" i="4"/>
  <c r="B67" i="4"/>
  <c r="C67" i="4"/>
  <c r="D67" i="4"/>
  <c r="E67" i="4"/>
  <c r="F67" i="4"/>
  <c r="G67" i="4"/>
  <c r="H67" i="4"/>
  <c r="I67" i="4"/>
  <c r="J67" i="4"/>
  <c r="K67" i="4"/>
  <c r="L67" i="4"/>
  <c r="M67" i="4"/>
  <c r="N67" i="4"/>
  <c r="O67" i="4"/>
  <c r="Q67" i="4"/>
  <c r="R67" i="4"/>
  <c r="S67" i="4"/>
  <c r="T67" i="4"/>
  <c r="U67" i="4"/>
  <c r="Z67" i="4" s="1"/>
  <c r="A68" i="4"/>
  <c r="B68" i="4"/>
  <c r="C68" i="4"/>
  <c r="D68" i="4"/>
  <c r="E68" i="4"/>
  <c r="F68" i="4"/>
  <c r="G68" i="4"/>
  <c r="H68" i="4"/>
  <c r="I68" i="4"/>
  <c r="J68" i="4"/>
  <c r="K68" i="4"/>
  <c r="L68" i="4"/>
  <c r="M68" i="4"/>
  <c r="N68" i="4"/>
  <c r="O68" i="4"/>
  <c r="Q68" i="4"/>
  <c r="R68" i="4"/>
  <c r="AG68" i="4" s="1"/>
  <c r="S68" i="4"/>
  <c r="T68" i="4"/>
  <c r="U68" i="4"/>
  <c r="Z68" i="4" s="1"/>
  <c r="A69" i="4"/>
  <c r="B69" i="4"/>
  <c r="C69" i="4"/>
  <c r="D69" i="4"/>
  <c r="E69" i="4"/>
  <c r="F69" i="4"/>
  <c r="G69" i="4"/>
  <c r="H69" i="4"/>
  <c r="I69" i="4"/>
  <c r="J69" i="4"/>
  <c r="K69" i="4"/>
  <c r="L69" i="4"/>
  <c r="M69" i="4"/>
  <c r="N69" i="4"/>
  <c r="O69" i="4"/>
  <c r="Q69" i="4"/>
  <c r="R69" i="4"/>
  <c r="S69" i="4"/>
  <c r="T69" i="4"/>
  <c r="U69" i="4"/>
  <c r="Z69" i="4" s="1"/>
  <c r="A70" i="4"/>
  <c r="B70" i="4"/>
  <c r="C70" i="4"/>
  <c r="D70" i="4"/>
  <c r="E70" i="4"/>
  <c r="F70" i="4"/>
  <c r="G70" i="4"/>
  <c r="H70" i="4"/>
  <c r="I70" i="4"/>
  <c r="J70" i="4"/>
  <c r="K70" i="4"/>
  <c r="L70" i="4"/>
  <c r="M70" i="4"/>
  <c r="N70" i="4"/>
  <c r="O70" i="4"/>
  <c r="Q70" i="4"/>
  <c r="R70" i="4"/>
  <c r="AG70" i="4" s="1"/>
  <c r="S70" i="4"/>
  <c r="T70" i="4"/>
  <c r="U70" i="4"/>
  <c r="Z70" i="4" s="1"/>
  <c r="A71" i="4"/>
  <c r="B71" i="4"/>
  <c r="C71" i="4"/>
  <c r="D71" i="4"/>
  <c r="E71" i="4"/>
  <c r="F71" i="4"/>
  <c r="G71" i="4"/>
  <c r="H71" i="4"/>
  <c r="I71" i="4"/>
  <c r="J71" i="4"/>
  <c r="K71" i="4"/>
  <c r="L71" i="4"/>
  <c r="M71" i="4"/>
  <c r="N71" i="4"/>
  <c r="O71" i="4"/>
  <c r="Q71" i="4"/>
  <c r="R71" i="4"/>
  <c r="AG71" i="4" s="1"/>
  <c r="S71" i="4"/>
  <c r="T71" i="4"/>
  <c r="U71" i="4"/>
  <c r="Z71" i="4" s="1"/>
  <c r="A72" i="4"/>
  <c r="B72" i="4"/>
  <c r="C72" i="4"/>
  <c r="D72" i="4"/>
  <c r="E72" i="4"/>
  <c r="F72" i="4"/>
  <c r="G72" i="4"/>
  <c r="H72" i="4"/>
  <c r="I72" i="4"/>
  <c r="J72" i="4"/>
  <c r="K72" i="4"/>
  <c r="L72" i="4"/>
  <c r="M72" i="4"/>
  <c r="N72" i="4"/>
  <c r="O72" i="4"/>
  <c r="Q72" i="4"/>
  <c r="R72" i="4"/>
  <c r="S72" i="4"/>
  <c r="T72" i="4"/>
  <c r="U72" i="4"/>
  <c r="Z72" i="4" s="1"/>
  <c r="A73" i="4"/>
  <c r="B73" i="4"/>
  <c r="C73" i="4"/>
  <c r="D73" i="4"/>
  <c r="E73" i="4"/>
  <c r="F73" i="4"/>
  <c r="G73" i="4"/>
  <c r="H73" i="4"/>
  <c r="I73" i="4"/>
  <c r="J73" i="4"/>
  <c r="K73" i="4"/>
  <c r="L73" i="4"/>
  <c r="M73" i="4"/>
  <c r="N73" i="4"/>
  <c r="O73" i="4"/>
  <c r="Q73" i="4"/>
  <c r="R73" i="4"/>
  <c r="S73" i="4"/>
  <c r="T73" i="4"/>
  <c r="U73" i="4"/>
  <c r="Z73" i="4" s="1"/>
  <c r="A74" i="4"/>
  <c r="B74" i="4"/>
  <c r="C74" i="4"/>
  <c r="D74" i="4"/>
  <c r="E74" i="4"/>
  <c r="F74" i="4"/>
  <c r="G74" i="4"/>
  <c r="H74" i="4"/>
  <c r="I74" i="4"/>
  <c r="J74" i="4"/>
  <c r="K74" i="4"/>
  <c r="L74" i="4"/>
  <c r="M74" i="4"/>
  <c r="N74" i="4"/>
  <c r="O74" i="4"/>
  <c r="Q74" i="4"/>
  <c r="R74" i="4"/>
  <c r="AG74" i="4" s="1"/>
  <c r="S74" i="4"/>
  <c r="T74" i="4"/>
  <c r="U74" i="4"/>
  <c r="Z74" i="4" s="1"/>
  <c r="A75" i="4"/>
  <c r="B75" i="4"/>
  <c r="C75" i="4"/>
  <c r="D75" i="4"/>
  <c r="E75" i="4"/>
  <c r="F75" i="4"/>
  <c r="G75" i="4"/>
  <c r="H75" i="4"/>
  <c r="I75" i="4"/>
  <c r="J75" i="4"/>
  <c r="K75" i="4"/>
  <c r="L75" i="4"/>
  <c r="M75" i="4"/>
  <c r="N75" i="4"/>
  <c r="O75" i="4"/>
  <c r="Q75" i="4"/>
  <c r="R75" i="4"/>
  <c r="S75" i="4"/>
  <c r="T75" i="4"/>
  <c r="U75" i="4"/>
  <c r="Z75" i="4" s="1"/>
  <c r="A76" i="4"/>
  <c r="B76" i="4"/>
  <c r="C76" i="4"/>
  <c r="D76" i="4"/>
  <c r="E76" i="4"/>
  <c r="F76" i="4"/>
  <c r="G76" i="4"/>
  <c r="H76" i="4"/>
  <c r="I76" i="4"/>
  <c r="J76" i="4"/>
  <c r="K76" i="4"/>
  <c r="L76" i="4"/>
  <c r="M76" i="4"/>
  <c r="N76" i="4"/>
  <c r="O76" i="4"/>
  <c r="Q76" i="4"/>
  <c r="R76" i="4"/>
  <c r="AG76" i="4" s="1"/>
  <c r="S76" i="4"/>
  <c r="T76" i="4"/>
  <c r="U76" i="4"/>
  <c r="Z76" i="4" s="1"/>
  <c r="A77" i="4"/>
  <c r="B77" i="4"/>
  <c r="C77" i="4"/>
  <c r="D77" i="4"/>
  <c r="E77" i="4"/>
  <c r="F77" i="4"/>
  <c r="G77" i="4"/>
  <c r="H77" i="4"/>
  <c r="I77" i="4"/>
  <c r="J77" i="4"/>
  <c r="K77" i="4"/>
  <c r="L77" i="4"/>
  <c r="M77" i="4"/>
  <c r="N77" i="4"/>
  <c r="O77" i="4"/>
  <c r="Q77" i="4"/>
  <c r="R77" i="4"/>
  <c r="AG77" i="4" s="1"/>
  <c r="S77" i="4"/>
  <c r="T77" i="4"/>
  <c r="U77" i="4"/>
  <c r="Z77" i="4" s="1"/>
  <c r="A78" i="4"/>
  <c r="B78" i="4"/>
  <c r="C78" i="4"/>
  <c r="D78" i="4"/>
  <c r="E78" i="4"/>
  <c r="F78" i="4"/>
  <c r="G78" i="4"/>
  <c r="H78" i="4"/>
  <c r="I78" i="4"/>
  <c r="J78" i="4"/>
  <c r="K78" i="4"/>
  <c r="L78" i="4"/>
  <c r="M78" i="4"/>
  <c r="N78" i="4"/>
  <c r="O78" i="4"/>
  <c r="Q78" i="4"/>
  <c r="R78" i="4"/>
  <c r="S78" i="4"/>
  <c r="T78" i="4"/>
  <c r="U78" i="4"/>
  <c r="Z78" i="4" s="1"/>
  <c r="A79" i="4"/>
  <c r="B79" i="4"/>
  <c r="C79" i="4"/>
  <c r="D79" i="4"/>
  <c r="E79" i="4"/>
  <c r="F79" i="4"/>
  <c r="G79" i="4"/>
  <c r="H79" i="4"/>
  <c r="I79" i="4"/>
  <c r="J79" i="4"/>
  <c r="K79" i="4"/>
  <c r="L79" i="4"/>
  <c r="M79" i="4"/>
  <c r="N79" i="4"/>
  <c r="O79" i="4"/>
  <c r="Q79" i="4"/>
  <c r="R79" i="4"/>
  <c r="S79" i="4"/>
  <c r="T79" i="4"/>
  <c r="U79" i="4"/>
  <c r="Z79" i="4" s="1"/>
  <c r="A80" i="4"/>
  <c r="B80" i="4"/>
  <c r="C80" i="4"/>
  <c r="D80" i="4"/>
  <c r="E80" i="4"/>
  <c r="F80" i="4"/>
  <c r="G80" i="4"/>
  <c r="H80" i="4"/>
  <c r="I80" i="4"/>
  <c r="J80" i="4"/>
  <c r="K80" i="4"/>
  <c r="L80" i="4"/>
  <c r="M80" i="4"/>
  <c r="N80" i="4"/>
  <c r="O80" i="4"/>
  <c r="Q80" i="4"/>
  <c r="R80" i="4"/>
  <c r="AG80" i="4" s="1"/>
  <c r="S80" i="4"/>
  <c r="T80" i="4"/>
  <c r="U80" i="4"/>
  <c r="Z80" i="4" s="1"/>
  <c r="A81" i="4"/>
  <c r="B81" i="4"/>
  <c r="C81" i="4"/>
  <c r="D81" i="4"/>
  <c r="E81" i="4"/>
  <c r="F81" i="4"/>
  <c r="G81" i="4"/>
  <c r="H81" i="4"/>
  <c r="I81" i="4"/>
  <c r="J81" i="4"/>
  <c r="K81" i="4"/>
  <c r="L81" i="4"/>
  <c r="M81" i="4"/>
  <c r="N81" i="4"/>
  <c r="O81" i="4"/>
  <c r="Q81" i="4"/>
  <c r="R81" i="4"/>
  <c r="S81" i="4"/>
  <c r="T81" i="4"/>
  <c r="U81" i="4"/>
  <c r="Z81" i="4" s="1"/>
  <c r="A82" i="4"/>
  <c r="B82" i="4"/>
  <c r="C82" i="4"/>
  <c r="D82" i="4"/>
  <c r="E82" i="4"/>
  <c r="F82" i="4"/>
  <c r="G82" i="4"/>
  <c r="H82" i="4"/>
  <c r="I82" i="4"/>
  <c r="J82" i="4"/>
  <c r="K82" i="4"/>
  <c r="L82" i="4"/>
  <c r="M82" i="4"/>
  <c r="N82" i="4"/>
  <c r="O82" i="4"/>
  <c r="Q82" i="4"/>
  <c r="R82" i="4"/>
  <c r="AG82" i="4" s="1"/>
  <c r="S82" i="4"/>
  <c r="T82" i="4"/>
  <c r="U82" i="4"/>
  <c r="Z82" i="4" s="1"/>
  <c r="A83" i="4"/>
  <c r="B83" i="4"/>
  <c r="C83" i="4"/>
  <c r="D83" i="4"/>
  <c r="E83" i="4"/>
  <c r="F83" i="4"/>
  <c r="G83" i="4"/>
  <c r="H83" i="4"/>
  <c r="I83" i="4"/>
  <c r="J83" i="4"/>
  <c r="K83" i="4"/>
  <c r="L83" i="4"/>
  <c r="M83" i="4"/>
  <c r="N83" i="4"/>
  <c r="O83" i="4"/>
  <c r="Q83" i="4"/>
  <c r="R83" i="4"/>
  <c r="AG83" i="4" s="1"/>
  <c r="S83" i="4"/>
  <c r="T83" i="4"/>
  <c r="U83" i="4"/>
  <c r="Z83" i="4" s="1"/>
  <c r="A84" i="4"/>
  <c r="B84" i="4"/>
  <c r="C84" i="4"/>
  <c r="D84" i="4"/>
  <c r="E84" i="4"/>
  <c r="F84" i="4"/>
  <c r="G84" i="4"/>
  <c r="H84" i="4"/>
  <c r="I84" i="4"/>
  <c r="J84" i="4"/>
  <c r="K84" i="4"/>
  <c r="L84" i="4"/>
  <c r="M84" i="4"/>
  <c r="N84" i="4"/>
  <c r="O84" i="4"/>
  <c r="Q84" i="4"/>
  <c r="R84" i="4"/>
  <c r="S84" i="4"/>
  <c r="T84" i="4"/>
  <c r="U84" i="4"/>
  <c r="Z84" i="4" s="1"/>
  <c r="A85" i="4"/>
  <c r="B85" i="4"/>
  <c r="C85" i="4"/>
  <c r="D85" i="4"/>
  <c r="E85" i="4"/>
  <c r="F85" i="4"/>
  <c r="G85" i="4"/>
  <c r="H85" i="4"/>
  <c r="I85" i="4"/>
  <c r="J85" i="4"/>
  <c r="K85" i="4"/>
  <c r="L85" i="4"/>
  <c r="M85" i="4"/>
  <c r="N85" i="4"/>
  <c r="O85" i="4"/>
  <c r="Q85" i="4"/>
  <c r="R85" i="4"/>
  <c r="S85" i="4"/>
  <c r="T85" i="4"/>
  <c r="U85" i="4"/>
  <c r="Z85" i="4" s="1"/>
  <c r="A86" i="4"/>
  <c r="B86" i="4"/>
  <c r="C86" i="4"/>
  <c r="D86" i="4"/>
  <c r="E86" i="4"/>
  <c r="F86" i="4"/>
  <c r="G86" i="4"/>
  <c r="H86" i="4"/>
  <c r="I86" i="4"/>
  <c r="J86" i="4"/>
  <c r="K86" i="4"/>
  <c r="L86" i="4"/>
  <c r="M86" i="4"/>
  <c r="N86" i="4"/>
  <c r="O86" i="4"/>
  <c r="Q86" i="4"/>
  <c r="R86" i="4"/>
  <c r="AG86" i="4" s="1"/>
  <c r="S86" i="4"/>
  <c r="T86" i="4"/>
  <c r="U86" i="4"/>
  <c r="Z86" i="4" s="1"/>
  <c r="A87" i="4"/>
  <c r="B87" i="4"/>
  <c r="C87" i="4"/>
  <c r="D87" i="4"/>
  <c r="E87" i="4"/>
  <c r="F87" i="4"/>
  <c r="G87" i="4"/>
  <c r="H87" i="4"/>
  <c r="I87" i="4"/>
  <c r="J87" i="4"/>
  <c r="K87" i="4"/>
  <c r="L87" i="4"/>
  <c r="M87" i="4"/>
  <c r="N87" i="4"/>
  <c r="O87" i="4"/>
  <c r="Q87" i="4"/>
  <c r="R87" i="4"/>
  <c r="S87" i="4"/>
  <c r="T87" i="4"/>
  <c r="U87" i="4"/>
  <c r="Z87" i="4" s="1"/>
  <c r="A88" i="4"/>
  <c r="B88" i="4"/>
  <c r="C88" i="4"/>
  <c r="D88" i="4"/>
  <c r="E88" i="4"/>
  <c r="F88" i="4"/>
  <c r="G88" i="4"/>
  <c r="H88" i="4"/>
  <c r="I88" i="4"/>
  <c r="J88" i="4"/>
  <c r="K88" i="4"/>
  <c r="L88" i="4"/>
  <c r="M88" i="4"/>
  <c r="N88" i="4"/>
  <c r="O88" i="4"/>
  <c r="Q88" i="4"/>
  <c r="R88" i="4"/>
  <c r="AG88" i="4" s="1"/>
  <c r="S88" i="4"/>
  <c r="T88" i="4"/>
  <c r="U88" i="4"/>
  <c r="Z88" i="4" s="1"/>
  <c r="A89" i="4"/>
  <c r="B89" i="4"/>
  <c r="C89" i="4"/>
  <c r="D89" i="4"/>
  <c r="E89" i="4"/>
  <c r="F89" i="4"/>
  <c r="G89" i="4"/>
  <c r="H89" i="4"/>
  <c r="I89" i="4"/>
  <c r="J89" i="4"/>
  <c r="K89" i="4"/>
  <c r="L89" i="4"/>
  <c r="M89" i="4"/>
  <c r="N89" i="4"/>
  <c r="O89" i="4"/>
  <c r="Q89" i="4"/>
  <c r="R89" i="4"/>
  <c r="AG89" i="4" s="1"/>
  <c r="S89" i="4"/>
  <c r="T89" i="4"/>
  <c r="U89" i="4"/>
  <c r="Z89" i="4" s="1"/>
  <c r="A90" i="4"/>
  <c r="B90" i="4"/>
  <c r="C90" i="4"/>
  <c r="D90" i="4"/>
  <c r="E90" i="4"/>
  <c r="F90" i="4"/>
  <c r="G90" i="4"/>
  <c r="H90" i="4"/>
  <c r="I90" i="4"/>
  <c r="J90" i="4"/>
  <c r="K90" i="4"/>
  <c r="L90" i="4"/>
  <c r="M90" i="4"/>
  <c r="N90" i="4"/>
  <c r="O90" i="4"/>
  <c r="Q90" i="4"/>
  <c r="R90" i="4"/>
  <c r="S90" i="4"/>
  <c r="T90" i="4"/>
  <c r="U90" i="4"/>
  <c r="Z90" i="4" s="1"/>
  <c r="A91" i="4"/>
  <c r="B91" i="4"/>
  <c r="C91" i="4"/>
  <c r="D91" i="4"/>
  <c r="E91" i="4"/>
  <c r="F91" i="4"/>
  <c r="G91" i="4"/>
  <c r="H91" i="4"/>
  <c r="I91" i="4"/>
  <c r="J91" i="4"/>
  <c r="K91" i="4"/>
  <c r="L91" i="4"/>
  <c r="M91" i="4"/>
  <c r="N91" i="4"/>
  <c r="O91" i="4"/>
  <c r="Q91" i="4"/>
  <c r="R91" i="4"/>
  <c r="S91" i="4"/>
  <c r="T91" i="4"/>
  <c r="U91" i="4"/>
  <c r="Z91" i="4" s="1"/>
  <c r="A92" i="4"/>
  <c r="B92" i="4"/>
  <c r="C92" i="4"/>
  <c r="D92" i="4"/>
  <c r="E92" i="4"/>
  <c r="F92" i="4"/>
  <c r="G92" i="4"/>
  <c r="H92" i="4"/>
  <c r="I92" i="4"/>
  <c r="J92" i="4"/>
  <c r="K92" i="4"/>
  <c r="L92" i="4"/>
  <c r="M92" i="4"/>
  <c r="N92" i="4"/>
  <c r="O92" i="4"/>
  <c r="Q92" i="4"/>
  <c r="R92" i="4"/>
  <c r="AG92" i="4" s="1"/>
  <c r="S92" i="4"/>
  <c r="T92" i="4"/>
  <c r="U92" i="4"/>
  <c r="Z92" i="4" s="1"/>
  <c r="A93" i="4"/>
  <c r="B93" i="4"/>
  <c r="C93" i="4"/>
  <c r="D93" i="4"/>
  <c r="E93" i="4"/>
  <c r="F93" i="4"/>
  <c r="G93" i="4"/>
  <c r="H93" i="4"/>
  <c r="I93" i="4"/>
  <c r="J93" i="4"/>
  <c r="K93" i="4"/>
  <c r="L93" i="4"/>
  <c r="M93" i="4"/>
  <c r="N93" i="4"/>
  <c r="O93" i="4"/>
  <c r="Q93" i="4"/>
  <c r="R93" i="4"/>
  <c r="S93" i="4"/>
  <c r="T93" i="4"/>
  <c r="U93" i="4"/>
  <c r="Z93" i="4" s="1"/>
  <c r="A94" i="4"/>
  <c r="B94" i="4"/>
  <c r="C94" i="4"/>
  <c r="D94" i="4"/>
  <c r="E94" i="4"/>
  <c r="F94" i="4"/>
  <c r="G94" i="4"/>
  <c r="H94" i="4"/>
  <c r="I94" i="4"/>
  <c r="J94" i="4"/>
  <c r="K94" i="4"/>
  <c r="L94" i="4"/>
  <c r="M94" i="4"/>
  <c r="N94" i="4"/>
  <c r="O94" i="4"/>
  <c r="Q94" i="4"/>
  <c r="R94" i="4"/>
  <c r="AG94" i="4" s="1"/>
  <c r="S94" i="4"/>
  <c r="T94" i="4"/>
  <c r="U94" i="4"/>
  <c r="Z94" i="4" s="1"/>
  <c r="A95" i="4"/>
  <c r="B95" i="4"/>
  <c r="C95" i="4"/>
  <c r="D95" i="4"/>
  <c r="E95" i="4"/>
  <c r="F95" i="4"/>
  <c r="G95" i="4"/>
  <c r="H95" i="4"/>
  <c r="I95" i="4"/>
  <c r="J95" i="4"/>
  <c r="K95" i="4"/>
  <c r="L95" i="4"/>
  <c r="M95" i="4"/>
  <c r="N95" i="4"/>
  <c r="O95" i="4"/>
  <c r="Q95" i="4"/>
  <c r="R95" i="4"/>
  <c r="AG95" i="4" s="1"/>
  <c r="S95" i="4"/>
  <c r="T95" i="4"/>
  <c r="U95" i="4"/>
  <c r="Z95" i="4" s="1"/>
  <c r="A96" i="4"/>
  <c r="B96" i="4"/>
  <c r="C96" i="4"/>
  <c r="D96" i="4"/>
  <c r="E96" i="4"/>
  <c r="F96" i="4"/>
  <c r="G96" i="4"/>
  <c r="H96" i="4"/>
  <c r="I96" i="4"/>
  <c r="J96" i="4"/>
  <c r="K96" i="4"/>
  <c r="L96" i="4"/>
  <c r="M96" i="4"/>
  <c r="N96" i="4"/>
  <c r="O96" i="4"/>
  <c r="Q96" i="4"/>
  <c r="R96" i="4"/>
  <c r="S96" i="4"/>
  <c r="T96" i="4"/>
  <c r="U96" i="4"/>
  <c r="Z96" i="4" s="1"/>
  <c r="A97" i="4"/>
  <c r="B97" i="4"/>
  <c r="C97" i="4"/>
  <c r="D97" i="4"/>
  <c r="E97" i="4"/>
  <c r="F97" i="4"/>
  <c r="G97" i="4"/>
  <c r="H97" i="4"/>
  <c r="I97" i="4"/>
  <c r="J97" i="4"/>
  <c r="K97" i="4"/>
  <c r="L97" i="4"/>
  <c r="M97" i="4"/>
  <c r="N97" i="4"/>
  <c r="O97" i="4"/>
  <c r="Q97" i="4"/>
  <c r="R97" i="4"/>
  <c r="S97" i="4"/>
  <c r="T97" i="4"/>
  <c r="U97" i="4"/>
  <c r="Z97" i="4" s="1"/>
  <c r="A98" i="4"/>
  <c r="B98" i="4"/>
  <c r="C98" i="4"/>
  <c r="D98" i="4"/>
  <c r="E98" i="4"/>
  <c r="F98" i="4"/>
  <c r="G98" i="4"/>
  <c r="H98" i="4"/>
  <c r="I98" i="4"/>
  <c r="J98" i="4"/>
  <c r="K98" i="4"/>
  <c r="L98" i="4"/>
  <c r="M98" i="4"/>
  <c r="N98" i="4"/>
  <c r="O98" i="4"/>
  <c r="Q98" i="4"/>
  <c r="R98" i="4"/>
  <c r="AG98" i="4" s="1"/>
  <c r="S98" i="4"/>
  <c r="T98" i="4"/>
  <c r="U98" i="4"/>
  <c r="Z98" i="4" s="1"/>
  <c r="A99" i="4"/>
  <c r="B99" i="4"/>
  <c r="C99" i="4"/>
  <c r="D99" i="4"/>
  <c r="E99" i="4"/>
  <c r="F99" i="4"/>
  <c r="G99" i="4"/>
  <c r="H99" i="4"/>
  <c r="I99" i="4"/>
  <c r="J99" i="4"/>
  <c r="K99" i="4"/>
  <c r="L99" i="4"/>
  <c r="M99" i="4"/>
  <c r="N99" i="4"/>
  <c r="O99" i="4"/>
  <c r="Q99" i="4"/>
  <c r="R99" i="4"/>
  <c r="S99" i="4"/>
  <c r="T99" i="4"/>
  <c r="U99" i="4"/>
  <c r="Z99" i="4" s="1"/>
  <c r="A100" i="4"/>
  <c r="B100" i="4"/>
  <c r="C100" i="4"/>
  <c r="D100" i="4"/>
  <c r="E100" i="4"/>
  <c r="F100" i="4"/>
  <c r="G100" i="4"/>
  <c r="H100" i="4"/>
  <c r="I100" i="4"/>
  <c r="J100" i="4"/>
  <c r="K100" i="4"/>
  <c r="L100" i="4"/>
  <c r="M100" i="4"/>
  <c r="N100" i="4"/>
  <c r="O100" i="4"/>
  <c r="Q100" i="4"/>
  <c r="R100" i="4"/>
  <c r="AG100" i="4" s="1"/>
  <c r="S100" i="4"/>
  <c r="T100" i="4"/>
  <c r="U100" i="4"/>
  <c r="Z100" i="4" s="1"/>
  <c r="A101" i="4"/>
  <c r="B101" i="4"/>
  <c r="C101" i="4"/>
  <c r="D101" i="4"/>
  <c r="E101" i="4"/>
  <c r="F101" i="4"/>
  <c r="G101" i="4"/>
  <c r="H101" i="4"/>
  <c r="I101" i="4"/>
  <c r="J101" i="4"/>
  <c r="K101" i="4"/>
  <c r="L101" i="4"/>
  <c r="M101" i="4"/>
  <c r="N101" i="4"/>
  <c r="O101" i="4"/>
  <c r="Q101" i="4"/>
  <c r="R101" i="4"/>
  <c r="AG101" i="4" s="1"/>
  <c r="S101" i="4"/>
  <c r="T101" i="4"/>
  <c r="U101" i="4"/>
  <c r="Z101" i="4" s="1"/>
  <c r="A102" i="4"/>
  <c r="B102" i="4"/>
  <c r="C102" i="4"/>
  <c r="D102" i="4"/>
  <c r="E102" i="4"/>
  <c r="F102" i="4"/>
  <c r="G102" i="4"/>
  <c r="H102" i="4"/>
  <c r="I102" i="4"/>
  <c r="J102" i="4"/>
  <c r="K102" i="4"/>
  <c r="L102" i="4"/>
  <c r="M102" i="4"/>
  <c r="N102" i="4"/>
  <c r="O102" i="4"/>
  <c r="Q102" i="4"/>
  <c r="R102" i="4"/>
  <c r="S102" i="4"/>
  <c r="T102" i="4"/>
  <c r="U102" i="4"/>
  <c r="Z102" i="4" s="1"/>
  <c r="A103" i="4"/>
  <c r="B103" i="4"/>
  <c r="C103" i="4"/>
  <c r="D103" i="4"/>
  <c r="E103" i="4"/>
  <c r="F103" i="4"/>
  <c r="G103" i="4"/>
  <c r="H103" i="4"/>
  <c r="I103" i="4"/>
  <c r="J103" i="4"/>
  <c r="K103" i="4"/>
  <c r="L103" i="4"/>
  <c r="M103" i="4"/>
  <c r="N103" i="4"/>
  <c r="O103" i="4"/>
  <c r="Q103" i="4"/>
  <c r="R103" i="4"/>
  <c r="S103" i="4"/>
  <c r="T103" i="4"/>
  <c r="U103" i="4"/>
  <c r="Z103" i="4" s="1"/>
  <c r="A104" i="4"/>
  <c r="B104" i="4"/>
  <c r="C104" i="4"/>
  <c r="D104" i="4"/>
  <c r="E104" i="4"/>
  <c r="F104" i="4"/>
  <c r="G104" i="4"/>
  <c r="H104" i="4"/>
  <c r="I104" i="4"/>
  <c r="J104" i="4"/>
  <c r="K104" i="4"/>
  <c r="L104" i="4"/>
  <c r="M104" i="4"/>
  <c r="N104" i="4"/>
  <c r="O104" i="4"/>
  <c r="Q104" i="4"/>
  <c r="R104" i="4"/>
  <c r="AG104" i="4" s="1"/>
  <c r="S104" i="4"/>
  <c r="T104" i="4"/>
  <c r="U104" i="4"/>
  <c r="Z104" i="4" s="1"/>
  <c r="A105" i="4"/>
  <c r="B105" i="4"/>
  <c r="C105" i="4"/>
  <c r="D105" i="4"/>
  <c r="E105" i="4"/>
  <c r="F105" i="4"/>
  <c r="G105" i="4"/>
  <c r="H105" i="4"/>
  <c r="I105" i="4"/>
  <c r="J105" i="4"/>
  <c r="K105" i="4"/>
  <c r="L105" i="4"/>
  <c r="M105" i="4"/>
  <c r="N105" i="4"/>
  <c r="O105" i="4"/>
  <c r="Q105" i="4"/>
  <c r="R105" i="4"/>
  <c r="S105" i="4"/>
  <c r="T105" i="4"/>
  <c r="U105" i="4"/>
  <c r="Z105" i="4" s="1"/>
  <c r="A106" i="4"/>
  <c r="B106" i="4"/>
  <c r="C106" i="4"/>
  <c r="D106" i="4"/>
  <c r="E106" i="4"/>
  <c r="F106" i="4"/>
  <c r="G106" i="4"/>
  <c r="H106" i="4"/>
  <c r="I106" i="4"/>
  <c r="J106" i="4"/>
  <c r="K106" i="4"/>
  <c r="L106" i="4"/>
  <c r="M106" i="4"/>
  <c r="N106" i="4"/>
  <c r="O106" i="4"/>
  <c r="Q106" i="4"/>
  <c r="R106" i="4"/>
  <c r="AG106" i="4" s="1"/>
  <c r="S106" i="4"/>
  <c r="T106" i="4"/>
  <c r="U106" i="4"/>
  <c r="Z106" i="4" s="1"/>
  <c r="A107" i="4"/>
  <c r="B107" i="4"/>
  <c r="C107" i="4"/>
  <c r="D107" i="4"/>
  <c r="E107" i="4"/>
  <c r="F107" i="4"/>
  <c r="G107" i="4"/>
  <c r="H107" i="4"/>
  <c r="I107" i="4"/>
  <c r="J107" i="4"/>
  <c r="K107" i="4"/>
  <c r="L107" i="4"/>
  <c r="M107" i="4"/>
  <c r="N107" i="4"/>
  <c r="O107" i="4"/>
  <c r="Q107" i="4"/>
  <c r="R107" i="4"/>
  <c r="AG107" i="4" s="1"/>
  <c r="S107" i="4"/>
  <c r="T107" i="4"/>
  <c r="U107" i="4"/>
  <c r="Z107" i="4" s="1"/>
  <c r="A108" i="4"/>
  <c r="B108" i="4"/>
  <c r="C108" i="4"/>
  <c r="D108" i="4"/>
  <c r="E108" i="4"/>
  <c r="F108" i="4"/>
  <c r="G108" i="4"/>
  <c r="H108" i="4"/>
  <c r="I108" i="4"/>
  <c r="J108" i="4"/>
  <c r="K108" i="4"/>
  <c r="L108" i="4"/>
  <c r="M108" i="4"/>
  <c r="N108" i="4"/>
  <c r="O108" i="4"/>
  <c r="Q108" i="4"/>
  <c r="R108" i="4"/>
  <c r="S108" i="4"/>
  <c r="T108" i="4"/>
  <c r="U108" i="4"/>
  <c r="Z108" i="4" s="1"/>
  <c r="A109" i="4"/>
  <c r="B109" i="4"/>
  <c r="C109" i="4"/>
  <c r="D109" i="4"/>
  <c r="E109" i="4"/>
  <c r="F109" i="4"/>
  <c r="G109" i="4"/>
  <c r="H109" i="4"/>
  <c r="I109" i="4"/>
  <c r="J109" i="4"/>
  <c r="K109" i="4"/>
  <c r="L109" i="4"/>
  <c r="M109" i="4"/>
  <c r="N109" i="4"/>
  <c r="O109" i="4"/>
  <c r="Q109" i="4"/>
  <c r="R109" i="4"/>
  <c r="S109" i="4"/>
  <c r="T109" i="4"/>
  <c r="U109" i="4"/>
  <c r="Z109" i="4" s="1"/>
  <c r="A110" i="4"/>
  <c r="B110" i="4"/>
  <c r="C110" i="4"/>
  <c r="D110" i="4"/>
  <c r="E110" i="4"/>
  <c r="F110" i="4"/>
  <c r="G110" i="4"/>
  <c r="H110" i="4"/>
  <c r="I110" i="4"/>
  <c r="J110" i="4"/>
  <c r="K110" i="4"/>
  <c r="L110" i="4"/>
  <c r="M110" i="4"/>
  <c r="N110" i="4"/>
  <c r="O110" i="4"/>
  <c r="Q110" i="4"/>
  <c r="R110" i="4"/>
  <c r="AG110" i="4" s="1"/>
  <c r="S110" i="4"/>
  <c r="T110" i="4"/>
  <c r="U110" i="4"/>
  <c r="Z110" i="4" s="1"/>
  <c r="A111" i="4"/>
  <c r="B111" i="4"/>
  <c r="C111" i="4"/>
  <c r="D111" i="4"/>
  <c r="E111" i="4"/>
  <c r="F111" i="4"/>
  <c r="G111" i="4"/>
  <c r="H111" i="4"/>
  <c r="I111" i="4"/>
  <c r="J111" i="4"/>
  <c r="K111" i="4"/>
  <c r="L111" i="4"/>
  <c r="M111" i="4"/>
  <c r="N111" i="4"/>
  <c r="O111" i="4"/>
  <c r="Q111" i="4"/>
  <c r="R111" i="4"/>
  <c r="S111" i="4"/>
  <c r="T111" i="4"/>
  <c r="U111" i="4"/>
  <c r="Z111" i="4" s="1"/>
  <c r="A112" i="4"/>
  <c r="B112" i="4"/>
  <c r="C112" i="4"/>
  <c r="D112" i="4"/>
  <c r="E112" i="4"/>
  <c r="F112" i="4"/>
  <c r="G112" i="4"/>
  <c r="H112" i="4"/>
  <c r="I112" i="4"/>
  <c r="J112" i="4"/>
  <c r="K112" i="4"/>
  <c r="L112" i="4"/>
  <c r="M112" i="4"/>
  <c r="N112" i="4"/>
  <c r="O112" i="4"/>
  <c r="Q112" i="4"/>
  <c r="R112" i="4"/>
  <c r="AG112" i="4" s="1"/>
  <c r="S112" i="4"/>
  <c r="T112" i="4"/>
  <c r="U112" i="4"/>
  <c r="Z112" i="4" s="1"/>
  <c r="A113" i="4"/>
  <c r="B113" i="4"/>
  <c r="C113" i="4"/>
  <c r="D113" i="4"/>
  <c r="E113" i="4"/>
  <c r="F113" i="4"/>
  <c r="G113" i="4"/>
  <c r="H113" i="4"/>
  <c r="I113" i="4"/>
  <c r="J113" i="4"/>
  <c r="K113" i="4"/>
  <c r="L113" i="4"/>
  <c r="M113" i="4"/>
  <c r="N113" i="4"/>
  <c r="O113" i="4"/>
  <c r="Q113" i="4"/>
  <c r="R113" i="4"/>
  <c r="AG113" i="4" s="1"/>
  <c r="S113" i="4"/>
  <c r="T113" i="4"/>
  <c r="U113" i="4"/>
  <c r="Z113" i="4" s="1"/>
  <c r="A114" i="4"/>
  <c r="B114" i="4"/>
  <c r="C114" i="4"/>
  <c r="D114" i="4"/>
  <c r="E114" i="4"/>
  <c r="F114" i="4"/>
  <c r="G114" i="4"/>
  <c r="H114" i="4"/>
  <c r="I114" i="4"/>
  <c r="J114" i="4"/>
  <c r="K114" i="4"/>
  <c r="L114" i="4"/>
  <c r="M114" i="4"/>
  <c r="N114" i="4"/>
  <c r="O114" i="4"/>
  <c r="Q114" i="4"/>
  <c r="R114" i="4"/>
  <c r="S114" i="4"/>
  <c r="T114" i="4"/>
  <c r="U114" i="4"/>
  <c r="Z114" i="4" s="1"/>
  <c r="A115" i="4"/>
  <c r="B115" i="4"/>
  <c r="C115" i="4"/>
  <c r="D115" i="4"/>
  <c r="E115" i="4"/>
  <c r="F115" i="4"/>
  <c r="G115" i="4"/>
  <c r="H115" i="4"/>
  <c r="I115" i="4"/>
  <c r="J115" i="4"/>
  <c r="K115" i="4"/>
  <c r="L115" i="4"/>
  <c r="M115" i="4"/>
  <c r="N115" i="4"/>
  <c r="O115" i="4"/>
  <c r="Q115" i="4"/>
  <c r="R115" i="4"/>
  <c r="S115" i="4"/>
  <c r="T115" i="4"/>
  <c r="U115" i="4"/>
  <c r="Z115" i="4" s="1"/>
  <c r="A116" i="4"/>
  <c r="B116" i="4"/>
  <c r="C116" i="4"/>
  <c r="D116" i="4"/>
  <c r="E116" i="4"/>
  <c r="F116" i="4"/>
  <c r="G116" i="4"/>
  <c r="H116" i="4"/>
  <c r="I116" i="4"/>
  <c r="J116" i="4"/>
  <c r="K116" i="4"/>
  <c r="L116" i="4"/>
  <c r="M116" i="4"/>
  <c r="N116" i="4"/>
  <c r="O116" i="4"/>
  <c r="Q116" i="4"/>
  <c r="R116" i="4"/>
  <c r="AG116" i="4" s="1"/>
  <c r="S116" i="4"/>
  <c r="T116" i="4"/>
  <c r="U116" i="4"/>
  <c r="Z116" i="4" s="1"/>
  <c r="A117" i="4"/>
  <c r="B117" i="4"/>
  <c r="C117" i="4"/>
  <c r="D117" i="4"/>
  <c r="E117" i="4"/>
  <c r="F117" i="4"/>
  <c r="G117" i="4"/>
  <c r="H117" i="4"/>
  <c r="I117" i="4"/>
  <c r="J117" i="4"/>
  <c r="K117" i="4"/>
  <c r="L117" i="4"/>
  <c r="M117" i="4"/>
  <c r="N117" i="4"/>
  <c r="O117" i="4"/>
  <c r="Q117" i="4"/>
  <c r="R117" i="4"/>
  <c r="S117" i="4"/>
  <c r="T117" i="4"/>
  <c r="U117" i="4"/>
  <c r="Z117" i="4" s="1"/>
  <c r="A118" i="4"/>
  <c r="B118" i="4"/>
  <c r="C118" i="4"/>
  <c r="D118" i="4"/>
  <c r="E118" i="4"/>
  <c r="F118" i="4"/>
  <c r="G118" i="4"/>
  <c r="H118" i="4"/>
  <c r="I118" i="4"/>
  <c r="J118" i="4"/>
  <c r="K118" i="4"/>
  <c r="L118" i="4"/>
  <c r="M118" i="4"/>
  <c r="N118" i="4"/>
  <c r="O118" i="4"/>
  <c r="Q118" i="4"/>
  <c r="R118" i="4"/>
  <c r="AG118" i="4" s="1"/>
  <c r="S118" i="4"/>
  <c r="T118" i="4"/>
  <c r="U118" i="4"/>
  <c r="Z118" i="4" s="1"/>
  <c r="A119" i="4"/>
  <c r="B119" i="4"/>
  <c r="C119" i="4"/>
  <c r="D119" i="4"/>
  <c r="E119" i="4"/>
  <c r="F119" i="4"/>
  <c r="G119" i="4"/>
  <c r="H119" i="4"/>
  <c r="I119" i="4"/>
  <c r="J119" i="4"/>
  <c r="K119" i="4"/>
  <c r="L119" i="4"/>
  <c r="M119" i="4"/>
  <c r="N119" i="4"/>
  <c r="O119" i="4"/>
  <c r="Q119" i="4"/>
  <c r="R119" i="4"/>
  <c r="AG119" i="4" s="1"/>
  <c r="S119" i="4"/>
  <c r="T119" i="4"/>
  <c r="U119" i="4"/>
  <c r="Z119" i="4" s="1"/>
  <c r="A120" i="4"/>
  <c r="B120" i="4"/>
  <c r="C120" i="4"/>
  <c r="D120" i="4"/>
  <c r="E120" i="4"/>
  <c r="F120" i="4"/>
  <c r="G120" i="4"/>
  <c r="H120" i="4"/>
  <c r="I120" i="4"/>
  <c r="J120" i="4"/>
  <c r="K120" i="4"/>
  <c r="L120" i="4"/>
  <c r="M120" i="4"/>
  <c r="N120" i="4"/>
  <c r="O120" i="4"/>
  <c r="Q120" i="4"/>
  <c r="R120" i="4"/>
  <c r="S120" i="4"/>
  <c r="T120" i="4"/>
  <c r="U120" i="4"/>
  <c r="Z120" i="4" s="1"/>
  <c r="A121" i="4"/>
  <c r="B121" i="4"/>
  <c r="C121" i="4"/>
  <c r="D121" i="4"/>
  <c r="E121" i="4"/>
  <c r="F121" i="4"/>
  <c r="G121" i="4"/>
  <c r="H121" i="4"/>
  <c r="I121" i="4"/>
  <c r="J121" i="4"/>
  <c r="K121" i="4"/>
  <c r="L121" i="4"/>
  <c r="M121" i="4"/>
  <c r="N121" i="4"/>
  <c r="O121" i="4"/>
  <c r="Q121" i="4"/>
  <c r="R121" i="4"/>
  <c r="S121" i="4"/>
  <c r="T121" i="4"/>
  <c r="U121" i="4"/>
  <c r="Z121" i="4" s="1"/>
  <c r="A122" i="4"/>
  <c r="B122" i="4"/>
  <c r="C122" i="4"/>
  <c r="D122" i="4"/>
  <c r="E122" i="4"/>
  <c r="F122" i="4"/>
  <c r="G122" i="4"/>
  <c r="H122" i="4"/>
  <c r="I122" i="4"/>
  <c r="J122" i="4"/>
  <c r="K122" i="4"/>
  <c r="L122" i="4"/>
  <c r="M122" i="4"/>
  <c r="N122" i="4"/>
  <c r="O122" i="4"/>
  <c r="Q122" i="4"/>
  <c r="R122" i="4"/>
  <c r="AG122" i="4" s="1"/>
  <c r="S122" i="4"/>
  <c r="T122" i="4"/>
  <c r="U122" i="4"/>
  <c r="Z122" i="4" s="1"/>
  <c r="A123" i="4"/>
  <c r="B123" i="4"/>
  <c r="C123" i="4"/>
  <c r="D123" i="4"/>
  <c r="E123" i="4"/>
  <c r="F123" i="4"/>
  <c r="G123" i="4"/>
  <c r="H123" i="4"/>
  <c r="I123" i="4"/>
  <c r="J123" i="4"/>
  <c r="K123" i="4"/>
  <c r="L123" i="4"/>
  <c r="M123" i="4"/>
  <c r="N123" i="4"/>
  <c r="O123" i="4"/>
  <c r="Q123" i="4"/>
  <c r="R123" i="4"/>
  <c r="S123" i="4"/>
  <c r="T123" i="4"/>
  <c r="U123" i="4"/>
  <c r="Z123" i="4" s="1"/>
  <c r="A124" i="4"/>
  <c r="B124" i="4"/>
  <c r="C124" i="4"/>
  <c r="D124" i="4"/>
  <c r="E124" i="4"/>
  <c r="F124" i="4"/>
  <c r="G124" i="4"/>
  <c r="H124" i="4"/>
  <c r="I124" i="4"/>
  <c r="J124" i="4"/>
  <c r="K124" i="4"/>
  <c r="L124" i="4"/>
  <c r="M124" i="4"/>
  <c r="N124" i="4"/>
  <c r="O124" i="4"/>
  <c r="Q124" i="4"/>
  <c r="R124" i="4"/>
  <c r="S124" i="4"/>
  <c r="T124" i="4"/>
  <c r="U124" i="4"/>
  <c r="Z124" i="4" s="1"/>
  <c r="A125" i="4"/>
  <c r="B125" i="4"/>
  <c r="C125" i="4"/>
  <c r="D125" i="4"/>
  <c r="E125" i="4"/>
  <c r="F125" i="4"/>
  <c r="G125" i="4"/>
  <c r="H125" i="4"/>
  <c r="I125" i="4"/>
  <c r="J125" i="4"/>
  <c r="K125" i="4"/>
  <c r="L125" i="4"/>
  <c r="M125" i="4"/>
  <c r="N125" i="4"/>
  <c r="O125" i="4"/>
  <c r="Q125" i="4"/>
  <c r="AI125" i="4" s="1"/>
  <c r="R125" i="4"/>
  <c r="AG125" i="4" s="1"/>
  <c r="S125" i="4"/>
  <c r="T125" i="4"/>
  <c r="U125" i="4"/>
  <c r="Z125" i="4" s="1"/>
  <c r="A126" i="4"/>
  <c r="B126" i="4"/>
  <c r="C126" i="4"/>
  <c r="D126" i="4"/>
  <c r="E126" i="4"/>
  <c r="F126" i="4"/>
  <c r="G126" i="4"/>
  <c r="H126" i="4"/>
  <c r="I126" i="4"/>
  <c r="J126" i="4"/>
  <c r="K126" i="4"/>
  <c r="L126" i="4"/>
  <c r="M126" i="4"/>
  <c r="N126" i="4"/>
  <c r="O126" i="4"/>
  <c r="Q126" i="4"/>
  <c r="R126" i="4"/>
  <c r="S126" i="4"/>
  <c r="T126" i="4"/>
  <c r="U126" i="4"/>
  <c r="Z126" i="4" s="1"/>
  <c r="A127" i="4"/>
  <c r="B127" i="4"/>
  <c r="C127" i="4"/>
  <c r="D127" i="4"/>
  <c r="E127" i="4"/>
  <c r="F127" i="4"/>
  <c r="G127" i="4"/>
  <c r="H127" i="4"/>
  <c r="I127" i="4"/>
  <c r="J127" i="4"/>
  <c r="K127" i="4"/>
  <c r="L127" i="4"/>
  <c r="M127" i="4"/>
  <c r="N127" i="4"/>
  <c r="O127" i="4"/>
  <c r="Q127" i="4"/>
  <c r="R127" i="4"/>
  <c r="S127" i="4"/>
  <c r="T127" i="4"/>
  <c r="U127" i="4"/>
  <c r="Z127" i="4" s="1"/>
  <c r="A128" i="4"/>
  <c r="B128" i="4"/>
  <c r="C128" i="4"/>
  <c r="D128" i="4"/>
  <c r="E128" i="4"/>
  <c r="F128" i="4"/>
  <c r="G128" i="4"/>
  <c r="H128" i="4"/>
  <c r="I128" i="4"/>
  <c r="J128" i="4"/>
  <c r="K128" i="4"/>
  <c r="L128" i="4"/>
  <c r="M128" i="4"/>
  <c r="N128" i="4"/>
  <c r="O128" i="4"/>
  <c r="Q128" i="4"/>
  <c r="R128" i="4"/>
  <c r="AG128" i="4" s="1"/>
  <c r="S128" i="4"/>
  <c r="T128" i="4"/>
  <c r="U128" i="4"/>
  <c r="Z128" i="4" s="1"/>
  <c r="A129" i="4"/>
  <c r="B129" i="4"/>
  <c r="C129" i="4"/>
  <c r="D129" i="4"/>
  <c r="E129" i="4"/>
  <c r="F129" i="4"/>
  <c r="G129" i="4"/>
  <c r="H129" i="4"/>
  <c r="I129" i="4"/>
  <c r="J129" i="4"/>
  <c r="K129" i="4"/>
  <c r="L129" i="4"/>
  <c r="M129" i="4"/>
  <c r="N129" i="4"/>
  <c r="O129" i="4"/>
  <c r="Q129" i="4"/>
  <c r="R129" i="4"/>
  <c r="S129" i="4"/>
  <c r="T129" i="4"/>
  <c r="U129" i="4"/>
  <c r="Z129" i="4" s="1"/>
  <c r="A130" i="4"/>
  <c r="B130" i="4"/>
  <c r="C130" i="4"/>
  <c r="D130" i="4"/>
  <c r="E130" i="4"/>
  <c r="F130" i="4"/>
  <c r="G130" i="4"/>
  <c r="H130" i="4"/>
  <c r="I130" i="4"/>
  <c r="J130" i="4"/>
  <c r="K130" i="4"/>
  <c r="L130" i="4"/>
  <c r="M130" i="4"/>
  <c r="N130" i="4"/>
  <c r="O130" i="4"/>
  <c r="Q130" i="4"/>
  <c r="R130" i="4"/>
  <c r="AG130" i="4" s="1"/>
  <c r="S130" i="4"/>
  <c r="T130" i="4"/>
  <c r="U130" i="4"/>
  <c r="Z130" i="4" s="1"/>
  <c r="A131" i="4"/>
  <c r="B131" i="4"/>
  <c r="C131" i="4"/>
  <c r="D131" i="4"/>
  <c r="E131" i="4"/>
  <c r="F131" i="4"/>
  <c r="G131" i="4"/>
  <c r="H131" i="4"/>
  <c r="I131" i="4"/>
  <c r="J131" i="4"/>
  <c r="K131" i="4"/>
  <c r="L131" i="4"/>
  <c r="M131" i="4"/>
  <c r="N131" i="4"/>
  <c r="O131" i="4"/>
  <c r="Q131" i="4"/>
  <c r="AI131" i="4" s="1"/>
  <c r="R131" i="4"/>
  <c r="AG131" i="4" s="1"/>
  <c r="S131" i="4"/>
  <c r="T131" i="4"/>
  <c r="U131" i="4"/>
  <c r="Z131" i="4" s="1"/>
  <c r="A132" i="4"/>
  <c r="B132" i="4"/>
  <c r="C132" i="4"/>
  <c r="D132" i="4"/>
  <c r="E132" i="4"/>
  <c r="F132" i="4"/>
  <c r="G132" i="4"/>
  <c r="H132" i="4"/>
  <c r="I132" i="4"/>
  <c r="J132" i="4"/>
  <c r="K132" i="4"/>
  <c r="L132" i="4"/>
  <c r="M132" i="4"/>
  <c r="N132" i="4"/>
  <c r="O132" i="4"/>
  <c r="Q132" i="4"/>
  <c r="R132" i="4"/>
  <c r="S132" i="4"/>
  <c r="T132" i="4"/>
  <c r="U132" i="4"/>
  <c r="Z132" i="4" s="1"/>
  <c r="A133" i="4"/>
  <c r="B133" i="4"/>
  <c r="C133" i="4"/>
  <c r="D133" i="4"/>
  <c r="E133" i="4"/>
  <c r="F133" i="4"/>
  <c r="G133" i="4"/>
  <c r="H133" i="4"/>
  <c r="I133" i="4"/>
  <c r="J133" i="4"/>
  <c r="K133" i="4"/>
  <c r="L133" i="4"/>
  <c r="M133" i="4"/>
  <c r="N133" i="4"/>
  <c r="O133" i="4"/>
  <c r="Q133" i="4"/>
  <c r="R133" i="4"/>
  <c r="S133" i="4"/>
  <c r="T133" i="4"/>
  <c r="U133" i="4"/>
  <c r="Z133" i="4" s="1"/>
  <c r="A134" i="4"/>
  <c r="B134" i="4"/>
  <c r="C134" i="4"/>
  <c r="D134" i="4"/>
  <c r="E134" i="4"/>
  <c r="F134" i="4"/>
  <c r="G134" i="4"/>
  <c r="H134" i="4"/>
  <c r="I134" i="4"/>
  <c r="J134" i="4"/>
  <c r="K134" i="4"/>
  <c r="L134" i="4"/>
  <c r="M134" i="4"/>
  <c r="N134" i="4"/>
  <c r="O134" i="4"/>
  <c r="Q134" i="4"/>
  <c r="R134" i="4"/>
  <c r="AG134" i="4" s="1"/>
  <c r="S134" i="4"/>
  <c r="T134" i="4"/>
  <c r="U134" i="4"/>
  <c r="Z134" i="4" s="1"/>
  <c r="A135" i="4"/>
  <c r="B135" i="4"/>
  <c r="C135" i="4"/>
  <c r="D135" i="4"/>
  <c r="E135" i="4"/>
  <c r="F135" i="4"/>
  <c r="G135" i="4"/>
  <c r="H135" i="4"/>
  <c r="I135" i="4"/>
  <c r="J135" i="4"/>
  <c r="K135" i="4"/>
  <c r="L135" i="4"/>
  <c r="M135" i="4"/>
  <c r="N135" i="4"/>
  <c r="O135" i="4"/>
  <c r="Q135" i="4"/>
  <c r="R135" i="4"/>
  <c r="S135" i="4"/>
  <c r="T135" i="4"/>
  <c r="U135" i="4"/>
  <c r="Z135" i="4" s="1"/>
  <c r="A136" i="4"/>
  <c r="B136" i="4"/>
  <c r="C136" i="4"/>
  <c r="D136" i="4"/>
  <c r="E136" i="4"/>
  <c r="F136" i="4"/>
  <c r="G136" i="4"/>
  <c r="H136" i="4"/>
  <c r="I136" i="4"/>
  <c r="J136" i="4"/>
  <c r="K136" i="4"/>
  <c r="L136" i="4"/>
  <c r="M136" i="4"/>
  <c r="N136" i="4"/>
  <c r="O136" i="4"/>
  <c r="Q136" i="4"/>
  <c r="AI136" i="4" s="1"/>
  <c r="R136" i="4"/>
  <c r="S136" i="4"/>
  <c r="T136" i="4"/>
  <c r="U136" i="4"/>
  <c r="Z136" i="4" s="1"/>
  <c r="A137" i="4"/>
  <c r="B137" i="4"/>
  <c r="C137" i="4"/>
  <c r="D137" i="4"/>
  <c r="E137" i="4"/>
  <c r="F137" i="4"/>
  <c r="G137" i="4"/>
  <c r="H137" i="4"/>
  <c r="I137" i="4"/>
  <c r="J137" i="4"/>
  <c r="K137" i="4"/>
  <c r="L137" i="4"/>
  <c r="M137" i="4"/>
  <c r="N137" i="4"/>
  <c r="O137" i="4"/>
  <c r="Q137" i="4"/>
  <c r="AI137" i="4" s="1"/>
  <c r="R137" i="4"/>
  <c r="AG137" i="4" s="1"/>
  <c r="S137" i="4"/>
  <c r="T137" i="4"/>
  <c r="U137" i="4"/>
  <c r="Z137" i="4" s="1"/>
  <c r="A138" i="4"/>
  <c r="B138" i="4"/>
  <c r="C138" i="4"/>
  <c r="D138" i="4"/>
  <c r="E138" i="4"/>
  <c r="F138" i="4"/>
  <c r="G138" i="4"/>
  <c r="H138" i="4"/>
  <c r="I138" i="4"/>
  <c r="J138" i="4"/>
  <c r="K138" i="4"/>
  <c r="L138" i="4"/>
  <c r="M138" i="4"/>
  <c r="N138" i="4"/>
  <c r="O138" i="4"/>
  <c r="Q138" i="4"/>
  <c r="R138" i="4"/>
  <c r="S138" i="4"/>
  <c r="T138" i="4"/>
  <c r="U138" i="4"/>
  <c r="Z138" i="4" s="1"/>
  <c r="A139" i="4"/>
  <c r="B139" i="4"/>
  <c r="C139" i="4"/>
  <c r="D139" i="4"/>
  <c r="E139" i="4"/>
  <c r="F139" i="4"/>
  <c r="G139" i="4"/>
  <c r="H139" i="4"/>
  <c r="I139" i="4"/>
  <c r="J139" i="4"/>
  <c r="K139" i="4"/>
  <c r="L139" i="4"/>
  <c r="M139" i="4"/>
  <c r="N139" i="4"/>
  <c r="O139" i="4"/>
  <c r="Q139" i="4"/>
  <c r="R139" i="4"/>
  <c r="S139" i="4"/>
  <c r="T139" i="4"/>
  <c r="U139" i="4"/>
  <c r="Z139" i="4" s="1"/>
  <c r="A140" i="4"/>
  <c r="B140" i="4"/>
  <c r="C140" i="4"/>
  <c r="D140" i="4"/>
  <c r="E140" i="4"/>
  <c r="F140" i="4"/>
  <c r="G140" i="4"/>
  <c r="H140" i="4"/>
  <c r="I140" i="4"/>
  <c r="J140" i="4"/>
  <c r="K140" i="4"/>
  <c r="L140" i="4"/>
  <c r="M140" i="4"/>
  <c r="N140" i="4"/>
  <c r="O140" i="4"/>
  <c r="Q140" i="4"/>
  <c r="R140" i="4"/>
  <c r="AG140" i="4" s="1"/>
  <c r="S140" i="4"/>
  <c r="T140" i="4"/>
  <c r="U140" i="4"/>
  <c r="Z140" i="4" s="1"/>
  <c r="A141" i="4"/>
  <c r="B141" i="4"/>
  <c r="C141" i="4"/>
  <c r="D141" i="4"/>
  <c r="E141" i="4"/>
  <c r="F141" i="4"/>
  <c r="G141" i="4"/>
  <c r="H141" i="4"/>
  <c r="I141" i="4"/>
  <c r="J141" i="4"/>
  <c r="K141" i="4"/>
  <c r="L141" i="4"/>
  <c r="M141" i="4"/>
  <c r="N141" i="4"/>
  <c r="O141" i="4"/>
  <c r="Q141" i="4"/>
  <c r="R141" i="4"/>
  <c r="S141" i="4"/>
  <c r="T141" i="4"/>
  <c r="U141" i="4"/>
  <c r="Z141" i="4" s="1"/>
  <c r="A142" i="4"/>
  <c r="B142" i="4"/>
  <c r="C142" i="4"/>
  <c r="D142" i="4"/>
  <c r="E142" i="4"/>
  <c r="F142" i="4"/>
  <c r="G142" i="4"/>
  <c r="H142" i="4"/>
  <c r="I142" i="4"/>
  <c r="J142" i="4"/>
  <c r="K142" i="4"/>
  <c r="L142" i="4"/>
  <c r="M142" i="4"/>
  <c r="N142" i="4"/>
  <c r="O142" i="4"/>
  <c r="Q142" i="4"/>
  <c r="R142" i="4"/>
  <c r="AG142" i="4" s="1"/>
  <c r="S142" i="4"/>
  <c r="T142" i="4"/>
  <c r="U142" i="4"/>
  <c r="Z142" i="4" s="1"/>
  <c r="A143" i="4"/>
  <c r="B143" i="4"/>
  <c r="C143" i="4"/>
  <c r="D143" i="4"/>
  <c r="E143" i="4"/>
  <c r="F143" i="4"/>
  <c r="G143" i="4"/>
  <c r="H143" i="4"/>
  <c r="I143" i="4"/>
  <c r="J143" i="4"/>
  <c r="K143" i="4"/>
  <c r="L143" i="4"/>
  <c r="M143" i="4"/>
  <c r="N143" i="4"/>
  <c r="O143" i="4"/>
  <c r="Q143" i="4"/>
  <c r="AI143" i="4" s="1"/>
  <c r="R143" i="4"/>
  <c r="AG143" i="4" s="1"/>
  <c r="S143" i="4"/>
  <c r="T143" i="4"/>
  <c r="U143" i="4"/>
  <c r="Z143" i="4" s="1"/>
  <c r="A144" i="4"/>
  <c r="B144" i="4"/>
  <c r="C144" i="4"/>
  <c r="D144" i="4"/>
  <c r="E144" i="4"/>
  <c r="F144" i="4"/>
  <c r="G144" i="4"/>
  <c r="H144" i="4"/>
  <c r="I144" i="4"/>
  <c r="J144" i="4"/>
  <c r="K144" i="4"/>
  <c r="L144" i="4"/>
  <c r="M144" i="4"/>
  <c r="N144" i="4"/>
  <c r="O144" i="4"/>
  <c r="Q144" i="4"/>
  <c r="R144" i="4"/>
  <c r="S144" i="4"/>
  <c r="T144" i="4"/>
  <c r="U144" i="4"/>
  <c r="Z144" i="4" s="1"/>
  <c r="A145" i="4"/>
  <c r="B145" i="4"/>
  <c r="C145" i="4"/>
  <c r="D145" i="4"/>
  <c r="E145" i="4"/>
  <c r="F145" i="4"/>
  <c r="G145" i="4"/>
  <c r="H145" i="4"/>
  <c r="I145" i="4"/>
  <c r="J145" i="4"/>
  <c r="K145" i="4"/>
  <c r="L145" i="4"/>
  <c r="M145" i="4"/>
  <c r="N145" i="4"/>
  <c r="O145" i="4"/>
  <c r="Q145" i="4"/>
  <c r="R145" i="4"/>
  <c r="S145" i="4"/>
  <c r="T145" i="4"/>
  <c r="U145" i="4"/>
  <c r="Z145" i="4" s="1"/>
  <c r="A146" i="4"/>
  <c r="B146" i="4"/>
  <c r="C146" i="4"/>
  <c r="D146" i="4"/>
  <c r="E146" i="4"/>
  <c r="F146" i="4"/>
  <c r="G146" i="4"/>
  <c r="H146" i="4"/>
  <c r="I146" i="4"/>
  <c r="J146" i="4"/>
  <c r="K146" i="4"/>
  <c r="L146" i="4"/>
  <c r="M146" i="4"/>
  <c r="N146" i="4"/>
  <c r="O146" i="4"/>
  <c r="Q146" i="4"/>
  <c r="R146" i="4"/>
  <c r="AG146" i="4" s="1"/>
  <c r="S146" i="4"/>
  <c r="T146" i="4"/>
  <c r="U146" i="4"/>
  <c r="Z146" i="4" s="1"/>
  <c r="A147" i="4"/>
  <c r="B147" i="4"/>
  <c r="C147" i="4"/>
  <c r="D147" i="4"/>
  <c r="E147" i="4"/>
  <c r="F147" i="4"/>
  <c r="G147" i="4"/>
  <c r="H147" i="4"/>
  <c r="I147" i="4"/>
  <c r="J147" i="4"/>
  <c r="K147" i="4"/>
  <c r="L147" i="4"/>
  <c r="M147" i="4"/>
  <c r="N147" i="4"/>
  <c r="O147" i="4"/>
  <c r="Q147" i="4"/>
  <c r="R147" i="4"/>
  <c r="S147" i="4"/>
  <c r="T147" i="4"/>
  <c r="U147" i="4"/>
  <c r="Z147" i="4" s="1"/>
  <c r="A148" i="4"/>
  <c r="B148" i="4"/>
  <c r="C148" i="4"/>
  <c r="D148" i="4"/>
  <c r="E148" i="4"/>
  <c r="F148" i="4"/>
  <c r="G148" i="4"/>
  <c r="H148" i="4"/>
  <c r="I148" i="4"/>
  <c r="J148" i="4"/>
  <c r="K148" i="4"/>
  <c r="L148" i="4"/>
  <c r="M148" i="4"/>
  <c r="N148" i="4"/>
  <c r="O148" i="4"/>
  <c r="Q148" i="4"/>
  <c r="R148" i="4"/>
  <c r="S148" i="4"/>
  <c r="T148" i="4"/>
  <c r="U148" i="4"/>
  <c r="Z148" i="4" s="1"/>
  <c r="A149" i="4"/>
  <c r="B149" i="4"/>
  <c r="C149" i="4"/>
  <c r="D149" i="4"/>
  <c r="E149" i="4"/>
  <c r="F149" i="4"/>
  <c r="G149" i="4"/>
  <c r="H149" i="4"/>
  <c r="I149" i="4"/>
  <c r="J149" i="4"/>
  <c r="K149" i="4"/>
  <c r="L149" i="4"/>
  <c r="M149" i="4"/>
  <c r="N149" i="4"/>
  <c r="O149" i="4"/>
  <c r="Q149" i="4"/>
  <c r="AI149" i="4" s="1"/>
  <c r="R149" i="4"/>
  <c r="S149" i="4"/>
  <c r="T149" i="4"/>
  <c r="U149" i="4"/>
  <c r="Z149" i="4" s="1"/>
  <c r="A150" i="4"/>
  <c r="B150" i="4"/>
  <c r="C150" i="4"/>
  <c r="D150" i="4"/>
  <c r="E150" i="4"/>
  <c r="F150" i="4"/>
  <c r="G150" i="4"/>
  <c r="H150" i="4"/>
  <c r="I150" i="4"/>
  <c r="J150" i="4"/>
  <c r="K150" i="4"/>
  <c r="L150" i="4"/>
  <c r="M150" i="4"/>
  <c r="N150" i="4"/>
  <c r="O150" i="4"/>
  <c r="Q150" i="4"/>
  <c r="R150" i="4"/>
  <c r="S150" i="4"/>
  <c r="T150" i="4"/>
  <c r="U150" i="4"/>
  <c r="Z150" i="4" s="1"/>
  <c r="A151" i="4"/>
  <c r="B151" i="4"/>
  <c r="C151" i="4"/>
  <c r="D151" i="4"/>
  <c r="E151" i="4"/>
  <c r="F151" i="4"/>
  <c r="G151" i="4"/>
  <c r="H151" i="4"/>
  <c r="I151" i="4"/>
  <c r="J151" i="4"/>
  <c r="K151" i="4"/>
  <c r="L151" i="4"/>
  <c r="M151" i="4"/>
  <c r="N151" i="4"/>
  <c r="O151" i="4"/>
  <c r="Q151" i="4"/>
  <c r="R151" i="4"/>
  <c r="S151" i="4"/>
  <c r="T151" i="4"/>
  <c r="U151" i="4"/>
  <c r="Z151" i="4" s="1"/>
  <c r="A152" i="4"/>
  <c r="B152" i="4"/>
  <c r="C152" i="4"/>
  <c r="D152" i="4"/>
  <c r="E152" i="4"/>
  <c r="F152" i="4"/>
  <c r="G152" i="4"/>
  <c r="H152" i="4"/>
  <c r="I152" i="4"/>
  <c r="J152" i="4"/>
  <c r="K152" i="4"/>
  <c r="L152" i="4"/>
  <c r="M152" i="4"/>
  <c r="N152" i="4"/>
  <c r="O152" i="4"/>
  <c r="Q152" i="4"/>
  <c r="R152" i="4"/>
  <c r="AG152" i="4" s="1"/>
  <c r="S152" i="4"/>
  <c r="T152" i="4"/>
  <c r="U152" i="4"/>
  <c r="Z152" i="4" s="1"/>
  <c r="A153" i="4"/>
  <c r="B153" i="4"/>
  <c r="C153" i="4"/>
  <c r="D153" i="4"/>
  <c r="E153" i="4"/>
  <c r="F153" i="4"/>
  <c r="G153" i="4"/>
  <c r="H153" i="4"/>
  <c r="I153" i="4"/>
  <c r="J153" i="4"/>
  <c r="K153" i="4"/>
  <c r="L153" i="4"/>
  <c r="M153" i="4"/>
  <c r="N153" i="4"/>
  <c r="O153" i="4"/>
  <c r="Q153" i="4"/>
  <c r="R153" i="4"/>
  <c r="S153" i="4"/>
  <c r="T153" i="4"/>
  <c r="U153" i="4"/>
  <c r="Z153" i="4" s="1"/>
  <c r="A154" i="4"/>
  <c r="B154" i="4"/>
  <c r="C154" i="4"/>
  <c r="D154" i="4"/>
  <c r="E154" i="4"/>
  <c r="F154" i="4"/>
  <c r="G154" i="4"/>
  <c r="H154" i="4"/>
  <c r="I154" i="4"/>
  <c r="J154" i="4"/>
  <c r="K154" i="4"/>
  <c r="L154" i="4"/>
  <c r="M154" i="4"/>
  <c r="N154" i="4"/>
  <c r="O154" i="4"/>
  <c r="Q154" i="4"/>
  <c r="R154" i="4"/>
  <c r="S154" i="4"/>
  <c r="T154" i="4"/>
  <c r="U154" i="4"/>
  <c r="Z154" i="4" s="1"/>
  <c r="A155" i="4"/>
  <c r="B155" i="4"/>
  <c r="C155" i="4"/>
  <c r="D155" i="4"/>
  <c r="E155" i="4"/>
  <c r="F155" i="4"/>
  <c r="G155" i="4"/>
  <c r="H155" i="4"/>
  <c r="I155" i="4"/>
  <c r="J155" i="4"/>
  <c r="K155" i="4"/>
  <c r="L155" i="4"/>
  <c r="M155" i="4"/>
  <c r="N155" i="4"/>
  <c r="O155" i="4"/>
  <c r="Q155" i="4"/>
  <c r="AI155" i="4" s="1"/>
  <c r="R155" i="4"/>
  <c r="S155" i="4"/>
  <c r="T155" i="4"/>
  <c r="U155" i="4"/>
  <c r="Z155" i="4" s="1"/>
  <c r="A156" i="4"/>
  <c r="B156" i="4"/>
  <c r="C156" i="4"/>
  <c r="D156" i="4"/>
  <c r="E156" i="4"/>
  <c r="F156" i="4"/>
  <c r="G156" i="4"/>
  <c r="H156" i="4"/>
  <c r="I156" i="4"/>
  <c r="J156" i="4"/>
  <c r="K156" i="4"/>
  <c r="L156" i="4"/>
  <c r="M156" i="4"/>
  <c r="N156" i="4"/>
  <c r="O156" i="4"/>
  <c r="Q156" i="4"/>
  <c r="AI156" i="4" s="1"/>
  <c r="R156" i="4"/>
  <c r="S156" i="4"/>
  <c r="T156" i="4"/>
  <c r="U156" i="4"/>
  <c r="Z156" i="4" s="1"/>
  <c r="A157" i="4"/>
  <c r="B157" i="4"/>
  <c r="C157" i="4"/>
  <c r="D157" i="4"/>
  <c r="E157" i="4"/>
  <c r="F157" i="4"/>
  <c r="G157" i="4"/>
  <c r="H157" i="4"/>
  <c r="I157" i="4"/>
  <c r="J157" i="4"/>
  <c r="K157" i="4"/>
  <c r="L157" i="4"/>
  <c r="M157" i="4"/>
  <c r="N157" i="4"/>
  <c r="O157" i="4"/>
  <c r="Q157" i="4"/>
  <c r="R157" i="4"/>
  <c r="S157" i="4"/>
  <c r="T157" i="4"/>
  <c r="U157" i="4"/>
  <c r="Z157" i="4" s="1"/>
  <c r="A158" i="4"/>
  <c r="B158" i="4"/>
  <c r="C158" i="4"/>
  <c r="D158" i="4"/>
  <c r="E158" i="4"/>
  <c r="F158" i="4"/>
  <c r="G158" i="4"/>
  <c r="H158" i="4"/>
  <c r="I158" i="4"/>
  <c r="J158" i="4"/>
  <c r="K158" i="4"/>
  <c r="L158" i="4"/>
  <c r="M158" i="4"/>
  <c r="N158" i="4"/>
  <c r="O158" i="4"/>
  <c r="Q158" i="4"/>
  <c r="R158" i="4"/>
  <c r="AG158" i="4" s="1"/>
  <c r="S158" i="4"/>
  <c r="T158" i="4"/>
  <c r="U158" i="4"/>
  <c r="Z158" i="4" s="1"/>
  <c r="A159" i="4"/>
  <c r="B159" i="4"/>
  <c r="C159" i="4"/>
  <c r="D159" i="4"/>
  <c r="E159" i="4"/>
  <c r="F159" i="4"/>
  <c r="G159" i="4"/>
  <c r="H159" i="4"/>
  <c r="I159" i="4"/>
  <c r="J159" i="4"/>
  <c r="K159" i="4"/>
  <c r="L159" i="4"/>
  <c r="M159" i="4"/>
  <c r="N159" i="4"/>
  <c r="O159" i="4"/>
  <c r="Q159" i="4"/>
  <c r="R159" i="4"/>
  <c r="S159" i="4"/>
  <c r="T159" i="4"/>
  <c r="U159" i="4"/>
  <c r="Z159" i="4" s="1"/>
  <c r="A160" i="4"/>
  <c r="B160" i="4"/>
  <c r="C160" i="4"/>
  <c r="D160" i="4"/>
  <c r="E160" i="4"/>
  <c r="F160" i="4"/>
  <c r="G160" i="4"/>
  <c r="H160" i="4"/>
  <c r="I160" i="4"/>
  <c r="J160" i="4"/>
  <c r="K160" i="4"/>
  <c r="L160" i="4"/>
  <c r="M160" i="4"/>
  <c r="N160" i="4"/>
  <c r="O160" i="4"/>
  <c r="Q160" i="4"/>
  <c r="R160" i="4"/>
  <c r="S160" i="4"/>
  <c r="T160" i="4"/>
  <c r="U160" i="4"/>
  <c r="Z160" i="4" s="1"/>
  <c r="A161" i="4"/>
  <c r="B161" i="4"/>
  <c r="C161" i="4"/>
  <c r="D161" i="4"/>
  <c r="E161" i="4"/>
  <c r="F161" i="4"/>
  <c r="G161" i="4"/>
  <c r="H161" i="4"/>
  <c r="I161" i="4"/>
  <c r="J161" i="4"/>
  <c r="K161" i="4"/>
  <c r="L161" i="4"/>
  <c r="M161" i="4"/>
  <c r="N161" i="4"/>
  <c r="O161" i="4"/>
  <c r="Q161" i="4"/>
  <c r="AI161" i="4" s="1"/>
  <c r="R161" i="4"/>
  <c r="S161" i="4"/>
  <c r="T161" i="4"/>
  <c r="U161" i="4"/>
  <c r="Z161" i="4" s="1"/>
  <c r="A162" i="4"/>
  <c r="B162" i="4"/>
  <c r="C162" i="4"/>
  <c r="D162" i="4"/>
  <c r="E162" i="4"/>
  <c r="F162" i="4"/>
  <c r="G162" i="4"/>
  <c r="H162" i="4"/>
  <c r="I162" i="4"/>
  <c r="J162" i="4"/>
  <c r="K162" i="4"/>
  <c r="L162" i="4"/>
  <c r="M162" i="4"/>
  <c r="N162" i="4"/>
  <c r="O162" i="4"/>
  <c r="Q162" i="4"/>
  <c r="AI162" i="4" s="1"/>
  <c r="R162" i="4"/>
  <c r="S162" i="4"/>
  <c r="T162" i="4"/>
  <c r="U162" i="4"/>
  <c r="Z162" i="4" s="1"/>
  <c r="A163" i="4"/>
  <c r="B163" i="4"/>
  <c r="C163" i="4"/>
  <c r="D163" i="4"/>
  <c r="E163" i="4"/>
  <c r="F163" i="4"/>
  <c r="G163" i="4"/>
  <c r="H163" i="4"/>
  <c r="I163" i="4"/>
  <c r="J163" i="4"/>
  <c r="K163" i="4"/>
  <c r="L163" i="4"/>
  <c r="M163" i="4"/>
  <c r="N163" i="4"/>
  <c r="O163" i="4"/>
  <c r="Q163" i="4"/>
  <c r="R163" i="4"/>
  <c r="S163" i="4"/>
  <c r="T163" i="4"/>
  <c r="U163" i="4"/>
  <c r="Z163" i="4" s="1"/>
  <c r="A164" i="4"/>
  <c r="B164" i="4"/>
  <c r="C164" i="4"/>
  <c r="D164" i="4"/>
  <c r="E164" i="4"/>
  <c r="F164" i="4"/>
  <c r="G164" i="4"/>
  <c r="H164" i="4"/>
  <c r="I164" i="4"/>
  <c r="J164" i="4"/>
  <c r="K164" i="4"/>
  <c r="L164" i="4"/>
  <c r="M164" i="4"/>
  <c r="N164" i="4"/>
  <c r="O164" i="4"/>
  <c r="Q164" i="4"/>
  <c r="R164" i="4"/>
  <c r="AG164" i="4" s="1"/>
  <c r="S164" i="4"/>
  <c r="T164" i="4"/>
  <c r="U164" i="4"/>
  <c r="Z164" i="4" s="1"/>
  <c r="A165" i="4"/>
  <c r="B165" i="4"/>
  <c r="C165" i="4"/>
  <c r="D165" i="4"/>
  <c r="E165" i="4"/>
  <c r="F165" i="4"/>
  <c r="G165" i="4"/>
  <c r="H165" i="4"/>
  <c r="I165" i="4"/>
  <c r="J165" i="4"/>
  <c r="K165" i="4"/>
  <c r="L165" i="4"/>
  <c r="M165" i="4"/>
  <c r="N165" i="4"/>
  <c r="O165" i="4"/>
  <c r="Q165" i="4"/>
  <c r="R165" i="4"/>
  <c r="S165" i="4"/>
  <c r="T165" i="4"/>
  <c r="U165" i="4"/>
  <c r="Z165" i="4" s="1"/>
  <c r="A166" i="4"/>
  <c r="B166" i="4"/>
  <c r="C166" i="4"/>
  <c r="D166" i="4"/>
  <c r="E166" i="4"/>
  <c r="F166" i="4"/>
  <c r="G166" i="4"/>
  <c r="H166" i="4"/>
  <c r="I166" i="4"/>
  <c r="J166" i="4"/>
  <c r="K166" i="4"/>
  <c r="L166" i="4"/>
  <c r="M166" i="4"/>
  <c r="N166" i="4"/>
  <c r="O166" i="4"/>
  <c r="Q166" i="4"/>
  <c r="R166" i="4"/>
  <c r="S166" i="4"/>
  <c r="T166" i="4"/>
  <c r="U166" i="4"/>
  <c r="Z166" i="4" s="1"/>
  <c r="A167" i="4"/>
  <c r="B167" i="4"/>
  <c r="C167" i="4"/>
  <c r="D167" i="4"/>
  <c r="E167" i="4"/>
  <c r="F167" i="4"/>
  <c r="G167" i="4"/>
  <c r="H167" i="4"/>
  <c r="I167" i="4"/>
  <c r="J167" i="4"/>
  <c r="K167" i="4"/>
  <c r="L167" i="4"/>
  <c r="M167" i="4"/>
  <c r="N167" i="4"/>
  <c r="O167" i="4"/>
  <c r="Q167" i="4"/>
  <c r="AI167" i="4" s="1"/>
  <c r="R167" i="4"/>
  <c r="S167" i="4"/>
  <c r="T167" i="4"/>
  <c r="U167" i="4"/>
  <c r="Z167" i="4" s="1"/>
  <c r="A168" i="4"/>
  <c r="B168" i="4"/>
  <c r="C168" i="4"/>
  <c r="D168" i="4"/>
  <c r="E168" i="4"/>
  <c r="F168" i="4"/>
  <c r="G168" i="4"/>
  <c r="H168" i="4"/>
  <c r="I168" i="4"/>
  <c r="J168" i="4"/>
  <c r="K168" i="4"/>
  <c r="L168" i="4"/>
  <c r="M168" i="4"/>
  <c r="N168" i="4"/>
  <c r="O168" i="4"/>
  <c r="Q168" i="4"/>
  <c r="AI168" i="4" s="1"/>
  <c r="R168" i="4"/>
  <c r="S168" i="4"/>
  <c r="T168" i="4"/>
  <c r="U168" i="4"/>
  <c r="Z168" i="4" s="1"/>
  <c r="A169" i="4"/>
  <c r="B169" i="4"/>
  <c r="C169" i="4"/>
  <c r="D169" i="4"/>
  <c r="E169" i="4"/>
  <c r="F169" i="4"/>
  <c r="G169" i="4"/>
  <c r="H169" i="4"/>
  <c r="I169" i="4"/>
  <c r="J169" i="4"/>
  <c r="K169" i="4"/>
  <c r="L169" i="4"/>
  <c r="M169" i="4"/>
  <c r="N169" i="4"/>
  <c r="O169" i="4"/>
  <c r="Q169" i="4"/>
  <c r="R169" i="4"/>
  <c r="S169" i="4"/>
  <c r="T169" i="4"/>
  <c r="U169" i="4"/>
  <c r="Z169" i="4" s="1"/>
  <c r="A170" i="4"/>
  <c r="B170" i="4"/>
  <c r="C170" i="4"/>
  <c r="D170" i="4"/>
  <c r="E170" i="4"/>
  <c r="F170" i="4"/>
  <c r="G170" i="4"/>
  <c r="H170" i="4"/>
  <c r="I170" i="4"/>
  <c r="J170" i="4"/>
  <c r="K170" i="4"/>
  <c r="L170" i="4"/>
  <c r="M170" i="4"/>
  <c r="N170" i="4"/>
  <c r="O170" i="4"/>
  <c r="Q170" i="4"/>
  <c r="R170" i="4"/>
  <c r="AG170" i="4" s="1"/>
  <c r="S170" i="4"/>
  <c r="T170" i="4"/>
  <c r="U170" i="4"/>
  <c r="Z170" i="4" s="1"/>
  <c r="A171" i="4"/>
  <c r="B171" i="4"/>
  <c r="C171" i="4"/>
  <c r="D171" i="4"/>
  <c r="E171" i="4"/>
  <c r="F171" i="4"/>
  <c r="G171" i="4"/>
  <c r="H171" i="4"/>
  <c r="I171" i="4"/>
  <c r="J171" i="4"/>
  <c r="K171" i="4"/>
  <c r="L171" i="4"/>
  <c r="M171" i="4"/>
  <c r="N171" i="4"/>
  <c r="O171" i="4"/>
  <c r="Q171" i="4"/>
  <c r="R171" i="4"/>
  <c r="S171" i="4"/>
  <c r="T171" i="4"/>
  <c r="U171" i="4"/>
  <c r="Z171" i="4" s="1"/>
  <c r="A172" i="4"/>
  <c r="B172" i="4"/>
  <c r="C172" i="4"/>
  <c r="D172" i="4"/>
  <c r="E172" i="4"/>
  <c r="F172" i="4"/>
  <c r="G172" i="4"/>
  <c r="H172" i="4"/>
  <c r="I172" i="4"/>
  <c r="J172" i="4"/>
  <c r="K172" i="4"/>
  <c r="L172" i="4"/>
  <c r="M172" i="4"/>
  <c r="N172" i="4"/>
  <c r="O172" i="4"/>
  <c r="Q172" i="4"/>
  <c r="R172" i="4"/>
  <c r="S172" i="4"/>
  <c r="T172" i="4"/>
  <c r="U172" i="4"/>
  <c r="Z172" i="4" s="1"/>
  <c r="A173" i="4"/>
  <c r="B173" i="4"/>
  <c r="C173" i="4"/>
  <c r="D173" i="4"/>
  <c r="E173" i="4"/>
  <c r="F173" i="4"/>
  <c r="G173" i="4"/>
  <c r="H173" i="4"/>
  <c r="I173" i="4"/>
  <c r="J173" i="4"/>
  <c r="K173" i="4"/>
  <c r="L173" i="4"/>
  <c r="M173" i="4"/>
  <c r="N173" i="4"/>
  <c r="O173" i="4"/>
  <c r="Q173" i="4"/>
  <c r="R173" i="4"/>
  <c r="S173" i="4"/>
  <c r="T173" i="4"/>
  <c r="U173" i="4"/>
  <c r="Z173" i="4" s="1"/>
  <c r="A174" i="4"/>
  <c r="B174" i="4"/>
  <c r="C174" i="4"/>
  <c r="D174" i="4"/>
  <c r="E174" i="4"/>
  <c r="F174" i="4"/>
  <c r="G174" i="4"/>
  <c r="H174" i="4"/>
  <c r="I174" i="4"/>
  <c r="J174" i="4"/>
  <c r="K174" i="4"/>
  <c r="L174" i="4"/>
  <c r="M174" i="4"/>
  <c r="N174" i="4"/>
  <c r="O174" i="4"/>
  <c r="Q174" i="4"/>
  <c r="R174" i="4"/>
  <c r="S174" i="4"/>
  <c r="T174" i="4"/>
  <c r="U174" i="4"/>
  <c r="Z174" i="4" s="1"/>
  <c r="A175" i="4"/>
  <c r="B175" i="4"/>
  <c r="C175" i="4"/>
  <c r="D175" i="4"/>
  <c r="E175" i="4"/>
  <c r="F175" i="4"/>
  <c r="G175" i="4"/>
  <c r="H175" i="4"/>
  <c r="I175" i="4"/>
  <c r="J175" i="4"/>
  <c r="K175" i="4"/>
  <c r="L175" i="4"/>
  <c r="M175" i="4"/>
  <c r="N175" i="4"/>
  <c r="O175" i="4"/>
  <c r="Q175" i="4"/>
  <c r="R175" i="4"/>
  <c r="S175" i="4"/>
  <c r="T175" i="4"/>
  <c r="U175" i="4"/>
  <c r="Z175" i="4" s="1"/>
  <c r="A176" i="4"/>
  <c r="B176" i="4"/>
  <c r="C176" i="4"/>
  <c r="D176" i="4"/>
  <c r="E176" i="4"/>
  <c r="F176" i="4"/>
  <c r="G176" i="4"/>
  <c r="H176" i="4"/>
  <c r="I176" i="4"/>
  <c r="J176" i="4"/>
  <c r="K176" i="4"/>
  <c r="L176" i="4"/>
  <c r="M176" i="4"/>
  <c r="N176" i="4"/>
  <c r="O176" i="4"/>
  <c r="Q176" i="4"/>
  <c r="R176" i="4"/>
  <c r="S176" i="4"/>
  <c r="T176" i="4"/>
  <c r="U176" i="4"/>
  <c r="Z176" i="4" s="1"/>
  <c r="A177" i="4"/>
  <c r="B177" i="4"/>
  <c r="C177" i="4"/>
  <c r="D177" i="4"/>
  <c r="E177" i="4"/>
  <c r="F177" i="4"/>
  <c r="G177" i="4"/>
  <c r="H177" i="4"/>
  <c r="I177" i="4"/>
  <c r="J177" i="4"/>
  <c r="K177" i="4"/>
  <c r="L177" i="4"/>
  <c r="M177" i="4"/>
  <c r="N177" i="4"/>
  <c r="O177" i="4"/>
  <c r="Q177" i="4"/>
  <c r="R177" i="4"/>
  <c r="S177" i="4"/>
  <c r="T177" i="4"/>
  <c r="U177" i="4"/>
  <c r="Z177" i="4" s="1"/>
  <c r="A178" i="4"/>
  <c r="B178" i="4"/>
  <c r="C178" i="4"/>
  <c r="D178" i="4"/>
  <c r="E178" i="4"/>
  <c r="F178" i="4"/>
  <c r="G178" i="4"/>
  <c r="H178" i="4"/>
  <c r="I178" i="4"/>
  <c r="J178" i="4"/>
  <c r="K178" i="4"/>
  <c r="L178" i="4"/>
  <c r="M178" i="4"/>
  <c r="N178" i="4"/>
  <c r="O178" i="4"/>
  <c r="Q178" i="4"/>
  <c r="R178" i="4"/>
  <c r="S178" i="4"/>
  <c r="T178" i="4"/>
  <c r="U178" i="4"/>
  <c r="Z178" i="4" s="1"/>
  <c r="A179" i="4"/>
  <c r="B179" i="4"/>
  <c r="C179" i="4"/>
  <c r="D179" i="4"/>
  <c r="E179" i="4"/>
  <c r="F179" i="4"/>
  <c r="G179" i="4"/>
  <c r="H179" i="4"/>
  <c r="I179" i="4"/>
  <c r="J179" i="4"/>
  <c r="K179" i="4"/>
  <c r="L179" i="4"/>
  <c r="M179" i="4"/>
  <c r="N179" i="4"/>
  <c r="O179" i="4"/>
  <c r="Q179" i="4"/>
  <c r="AI179" i="4" s="1"/>
  <c r="R179" i="4"/>
  <c r="S179" i="4"/>
  <c r="T179" i="4"/>
  <c r="U179" i="4"/>
  <c r="Z179" i="4" s="1"/>
  <c r="A180" i="4"/>
  <c r="B180" i="4"/>
  <c r="C180" i="4"/>
  <c r="D180" i="4"/>
  <c r="E180" i="4"/>
  <c r="F180" i="4"/>
  <c r="G180" i="4"/>
  <c r="H180" i="4"/>
  <c r="I180" i="4"/>
  <c r="J180" i="4"/>
  <c r="K180" i="4"/>
  <c r="L180" i="4"/>
  <c r="M180" i="4"/>
  <c r="N180" i="4"/>
  <c r="O180" i="4"/>
  <c r="Q180" i="4"/>
  <c r="R180" i="4"/>
  <c r="S180" i="4"/>
  <c r="T180" i="4"/>
  <c r="U180" i="4"/>
  <c r="Z180" i="4" s="1"/>
  <c r="A181" i="4"/>
  <c r="B181" i="4"/>
  <c r="C181" i="4"/>
  <c r="D181" i="4"/>
  <c r="E181" i="4"/>
  <c r="F181" i="4"/>
  <c r="G181" i="4"/>
  <c r="H181" i="4"/>
  <c r="I181" i="4"/>
  <c r="J181" i="4"/>
  <c r="K181" i="4"/>
  <c r="L181" i="4"/>
  <c r="M181" i="4"/>
  <c r="N181" i="4"/>
  <c r="O181" i="4"/>
  <c r="Q181" i="4"/>
  <c r="R181" i="4"/>
  <c r="S181" i="4"/>
  <c r="T181" i="4"/>
  <c r="U181" i="4"/>
  <c r="Z181" i="4" s="1"/>
  <c r="A182" i="4"/>
  <c r="B182" i="4"/>
  <c r="C182" i="4"/>
  <c r="D182" i="4"/>
  <c r="E182" i="4"/>
  <c r="F182" i="4"/>
  <c r="G182" i="4"/>
  <c r="H182" i="4"/>
  <c r="I182" i="4"/>
  <c r="J182" i="4"/>
  <c r="K182" i="4"/>
  <c r="L182" i="4"/>
  <c r="M182" i="4"/>
  <c r="N182" i="4"/>
  <c r="O182" i="4"/>
  <c r="Q182" i="4"/>
  <c r="R182" i="4"/>
  <c r="S182" i="4"/>
  <c r="T182" i="4"/>
  <c r="U182" i="4"/>
  <c r="Z182" i="4" s="1"/>
  <c r="A183" i="4"/>
  <c r="B183" i="4"/>
  <c r="C183" i="4"/>
  <c r="D183" i="4"/>
  <c r="E183" i="4"/>
  <c r="F183" i="4"/>
  <c r="G183" i="4"/>
  <c r="H183" i="4"/>
  <c r="I183" i="4"/>
  <c r="J183" i="4"/>
  <c r="K183" i="4"/>
  <c r="L183" i="4"/>
  <c r="M183" i="4"/>
  <c r="N183" i="4"/>
  <c r="O183" i="4"/>
  <c r="Q183" i="4"/>
  <c r="R183" i="4"/>
  <c r="S183" i="4"/>
  <c r="T183" i="4"/>
  <c r="U183" i="4"/>
  <c r="Z183" i="4" s="1"/>
  <c r="A184" i="4"/>
  <c r="B184" i="4"/>
  <c r="C184" i="4"/>
  <c r="D184" i="4"/>
  <c r="E184" i="4"/>
  <c r="F184" i="4"/>
  <c r="G184" i="4"/>
  <c r="H184" i="4"/>
  <c r="I184" i="4"/>
  <c r="J184" i="4"/>
  <c r="K184" i="4"/>
  <c r="L184" i="4"/>
  <c r="M184" i="4"/>
  <c r="N184" i="4"/>
  <c r="O184" i="4"/>
  <c r="Q184" i="4"/>
  <c r="R184" i="4"/>
  <c r="S184" i="4"/>
  <c r="T184" i="4"/>
  <c r="U184" i="4"/>
  <c r="Z184" i="4" s="1"/>
  <c r="A185" i="4"/>
  <c r="B185" i="4"/>
  <c r="C185" i="4"/>
  <c r="D185" i="4"/>
  <c r="E185" i="4"/>
  <c r="F185" i="4"/>
  <c r="G185" i="4"/>
  <c r="H185" i="4"/>
  <c r="I185" i="4"/>
  <c r="J185" i="4"/>
  <c r="K185" i="4"/>
  <c r="L185" i="4"/>
  <c r="M185" i="4"/>
  <c r="N185" i="4"/>
  <c r="O185" i="4"/>
  <c r="Q185" i="4"/>
  <c r="R185" i="4"/>
  <c r="S185" i="4"/>
  <c r="T185" i="4"/>
  <c r="U185" i="4"/>
  <c r="Z185" i="4" s="1"/>
  <c r="A186" i="4"/>
  <c r="B186" i="4"/>
  <c r="C186" i="4"/>
  <c r="D186" i="4"/>
  <c r="E186" i="4"/>
  <c r="F186" i="4"/>
  <c r="G186" i="4"/>
  <c r="H186" i="4"/>
  <c r="I186" i="4"/>
  <c r="J186" i="4"/>
  <c r="K186" i="4"/>
  <c r="L186" i="4"/>
  <c r="M186" i="4"/>
  <c r="N186" i="4"/>
  <c r="O186" i="4"/>
  <c r="Q186" i="4"/>
  <c r="R186" i="4"/>
  <c r="S186" i="4"/>
  <c r="T186" i="4"/>
  <c r="U186" i="4"/>
  <c r="Z186" i="4" s="1"/>
  <c r="A187" i="4"/>
  <c r="B187" i="4"/>
  <c r="C187" i="4"/>
  <c r="D187" i="4"/>
  <c r="E187" i="4"/>
  <c r="F187" i="4"/>
  <c r="G187" i="4"/>
  <c r="H187" i="4"/>
  <c r="I187" i="4"/>
  <c r="J187" i="4"/>
  <c r="K187" i="4"/>
  <c r="L187" i="4"/>
  <c r="M187" i="4"/>
  <c r="N187" i="4"/>
  <c r="O187" i="4"/>
  <c r="Q187" i="4"/>
  <c r="R187" i="4"/>
  <c r="S187" i="4"/>
  <c r="T187" i="4"/>
  <c r="U187" i="4"/>
  <c r="Z187" i="4" s="1"/>
  <c r="A188" i="4"/>
  <c r="B188" i="4"/>
  <c r="C188" i="4"/>
  <c r="D188" i="4"/>
  <c r="E188" i="4"/>
  <c r="F188" i="4"/>
  <c r="G188" i="4"/>
  <c r="H188" i="4"/>
  <c r="I188" i="4"/>
  <c r="J188" i="4"/>
  <c r="K188" i="4"/>
  <c r="L188" i="4"/>
  <c r="M188" i="4"/>
  <c r="N188" i="4"/>
  <c r="O188" i="4"/>
  <c r="Q188" i="4"/>
  <c r="R188" i="4"/>
  <c r="S188" i="4"/>
  <c r="T188" i="4"/>
  <c r="U188" i="4"/>
  <c r="Z188" i="4" s="1"/>
  <c r="A189" i="4"/>
  <c r="B189" i="4"/>
  <c r="C189" i="4"/>
  <c r="D189" i="4"/>
  <c r="E189" i="4"/>
  <c r="F189" i="4"/>
  <c r="G189" i="4"/>
  <c r="H189" i="4"/>
  <c r="I189" i="4"/>
  <c r="J189" i="4"/>
  <c r="K189" i="4"/>
  <c r="L189" i="4"/>
  <c r="M189" i="4"/>
  <c r="N189" i="4"/>
  <c r="O189" i="4"/>
  <c r="Q189" i="4"/>
  <c r="R189" i="4"/>
  <c r="S189" i="4"/>
  <c r="T189" i="4"/>
  <c r="U189" i="4"/>
  <c r="Z189" i="4" s="1"/>
  <c r="A190" i="4"/>
  <c r="B190" i="4"/>
  <c r="C190" i="4"/>
  <c r="D190" i="4"/>
  <c r="E190" i="4"/>
  <c r="F190" i="4"/>
  <c r="G190" i="4"/>
  <c r="H190" i="4"/>
  <c r="I190" i="4"/>
  <c r="J190" i="4"/>
  <c r="K190" i="4"/>
  <c r="L190" i="4"/>
  <c r="M190" i="4"/>
  <c r="N190" i="4"/>
  <c r="O190" i="4"/>
  <c r="Q190" i="4"/>
  <c r="R190" i="4"/>
  <c r="S190" i="4"/>
  <c r="T190" i="4"/>
  <c r="U190" i="4"/>
  <c r="Z190" i="4" s="1"/>
  <c r="A191" i="4"/>
  <c r="B191" i="4"/>
  <c r="C191" i="4"/>
  <c r="D191" i="4"/>
  <c r="E191" i="4"/>
  <c r="F191" i="4"/>
  <c r="G191" i="4"/>
  <c r="H191" i="4"/>
  <c r="I191" i="4"/>
  <c r="J191" i="4"/>
  <c r="K191" i="4"/>
  <c r="L191" i="4"/>
  <c r="M191" i="4"/>
  <c r="N191" i="4"/>
  <c r="O191" i="4"/>
  <c r="Q191" i="4"/>
  <c r="R191" i="4"/>
  <c r="S191" i="4"/>
  <c r="T191" i="4"/>
  <c r="U191" i="4"/>
  <c r="Z191" i="4" s="1"/>
  <c r="A192" i="4"/>
  <c r="B192" i="4"/>
  <c r="C192" i="4"/>
  <c r="D192" i="4"/>
  <c r="E192" i="4"/>
  <c r="F192" i="4"/>
  <c r="G192" i="4"/>
  <c r="H192" i="4"/>
  <c r="I192" i="4"/>
  <c r="J192" i="4"/>
  <c r="K192" i="4"/>
  <c r="L192" i="4"/>
  <c r="M192" i="4"/>
  <c r="N192" i="4"/>
  <c r="O192" i="4"/>
  <c r="Q192" i="4"/>
  <c r="R192" i="4"/>
  <c r="AG192" i="4" s="1"/>
  <c r="S192" i="4"/>
  <c r="T192" i="4"/>
  <c r="U192" i="4"/>
  <c r="Z192" i="4" s="1"/>
  <c r="A193" i="4"/>
  <c r="B193" i="4"/>
  <c r="C193" i="4"/>
  <c r="D193" i="4"/>
  <c r="E193" i="4"/>
  <c r="F193" i="4"/>
  <c r="G193" i="4"/>
  <c r="H193" i="4"/>
  <c r="I193" i="4"/>
  <c r="J193" i="4"/>
  <c r="K193" i="4"/>
  <c r="L193" i="4"/>
  <c r="M193" i="4"/>
  <c r="N193" i="4"/>
  <c r="O193" i="4"/>
  <c r="Q193" i="4"/>
  <c r="R193" i="4"/>
  <c r="S193" i="4"/>
  <c r="T193" i="4"/>
  <c r="U193" i="4"/>
  <c r="Z193" i="4" s="1"/>
  <c r="A194" i="4"/>
  <c r="B194" i="4"/>
  <c r="C194" i="4"/>
  <c r="D194" i="4"/>
  <c r="E194" i="4"/>
  <c r="F194" i="4"/>
  <c r="G194" i="4"/>
  <c r="H194" i="4"/>
  <c r="I194" i="4"/>
  <c r="J194" i="4"/>
  <c r="K194" i="4"/>
  <c r="L194" i="4"/>
  <c r="M194" i="4"/>
  <c r="N194" i="4"/>
  <c r="O194" i="4"/>
  <c r="Q194" i="4"/>
  <c r="R194" i="4"/>
  <c r="AG194" i="4" s="1"/>
  <c r="S194" i="4"/>
  <c r="T194" i="4"/>
  <c r="U194" i="4"/>
  <c r="Z194" i="4" s="1"/>
  <c r="A195" i="4"/>
  <c r="B195" i="4"/>
  <c r="C195" i="4"/>
  <c r="D195" i="4"/>
  <c r="E195" i="4"/>
  <c r="F195" i="4"/>
  <c r="G195" i="4"/>
  <c r="H195" i="4"/>
  <c r="I195" i="4"/>
  <c r="J195" i="4"/>
  <c r="K195" i="4"/>
  <c r="L195" i="4"/>
  <c r="M195" i="4"/>
  <c r="N195" i="4"/>
  <c r="O195" i="4"/>
  <c r="Q195" i="4"/>
  <c r="R195" i="4"/>
  <c r="S195" i="4"/>
  <c r="T195" i="4"/>
  <c r="U195" i="4"/>
  <c r="Z195" i="4" s="1"/>
  <c r="A196" i="4"/>
  <c r="B196" i="4"/>
  <c r="C196" i="4"/>
  <c r="D196" i="4"/>
  <c r="E196" i="4"/>
  <c r="F196" i="4"/>
  <c r="G196" i="4"/>
  <c r="H196" i="4"/>
  <c r="I196" i="4"/>
  <c r="J196" i="4"/>
  <c r="K196" i="4"/>
  <c r="L196" i="4"/>
  <c r="M196" i="4"/>
  <c r="N196" i="4"/>
  <c r="O196" i="4"/>
  <c r="Q196" i="4"/>
  <c r="R196" i="4"/>
  <c r="S196" i="4"/>
  <c r="T196" i="4"/>
  <c r="U196" i="4"/>
  <c r="Z196" i="4" s="1"/>
  <c r="A197" i="4"/>
  <c r="B197" i="4"/>
  <c r="C197" i="4"/>
  <c r="D197" i="4"/>
  <c r="E197" i="4"/>
  <c r="F197" i="4"/>
  <c r="G197" i="4"/>
  <c r="H197" i="4"/>
  <c r="I197" i="4"/>
  <c r="J197" i="4"/>
  <c r="K197" i="4"/>
  <c r="L197" i="4"/>
  <c r="M197" i="4"/>
  <c r="N197" i="4"/>
  <c r="O197" i="4"/>
  <c r="Q197" i="4"/>
  <c r="R197" i="4"/>
  <c r="S197" i="4"/>
  <c r="T197" i="4"/>
  <c r="U197" i="4"/>
  <c r="Z197" i="4" s="1"/>
  <c r="A198" i="4"/>
  <c r="B198" i="4"/>
  <c r="C198" i="4"/>
  <c r="D198" i="4"/>
  <c r="E198" i="4"/>
  <c r="F198" i="4"/>
  <c r="G198" i="4"/>
  <c r="H198" i="4"/>
  <c r="I198" i="4"/>
  <c r="J198" i="4"/>
  <c r="K198" i="4"/>
  <c r="L198" i="4"/>
  <c r="M198" i="4"/>
  <c r="N198" i="4"/>
  <c r="O198" i="4"/>
  <c r="Q198" i="4"/>
  <c r="AI198" i="4" s="1"/>
  <c r="R198" i="4"/>
  <c r="S198" i="4"/>
  <c r="T198" i="4"/>
  <c r="U198" i="4"/>
  <c r="Z198" i="4" s="1"/>
  <c r="A199" i="4"/>
  <c r="B199" i="4"/>
  <c r="C199" i="4"/>
  <c r="D199" i="4"/>
  <c r="E199" i="4"/>
  <c r="F199" i="4"/>
  <c r="G199" i="4"/>
  <c r="H199" i="4"/>
  <c r="I199" i="4"/>
  <c r="J199" i="4"/>
  <c r="K199" i="4"/>
  <c r="L199" i="4"/>
  <c r="M199" i="4"/>
  <c r="N199" i="4"/>
  <c r="O199" i="4"/>
  <c r="Q199" i="4"/>
  <c r="R199" i="4"/>
  <c r="S199" i="4"/>
  <c r="T199" i="4"/>
  <c r="U199" i="4"/>
  <c r="Z199" i="4" s="1"/>
  <c r="A200" i="4"/>
  <c r="B200" i="4"/>
  <c r="C200" i="4"/>
  <c r="D200" i="4"/>
  <c r="E200" i="4"/>
  <c r="F200" i="4"/>
  <c r="G200" i="4"/>
  <c r="H200" i="4"/>
  <c r="I200" i="4"/>
  <c r="J200" i="4"/>
  <c r="K200" i="4"/>
  <c r="L200" i="4"/>
  <c r="M200" i="4"/>
  <c r="N200" i="4"/>
  <c r="O200" i="4"/>
  <c r="Q200" i="4"/>
  <c r="R200" i="4"/>
  <c r="S200" i="4"/>
  <c r="T200" i="4"/>
  <c r="U200" i="4"/>
  <c r="Z200" i="4" s="1"/>
  <c r="A201" i="4"/>
  <c r="B201" i="4"/>
  <c r="C201" i="4"/>
  <c r="D201" i="4"/>
  <c r="E201" i="4"/>
  <c r="F201" i="4"/>
  <c r="G201" i="4"/>
  <c r="H201" i="4"/>
  <c r="I201" i="4"/>
  <c r="J201" i="4"/>
  <c r="K201" i="4"/>
  <c r="L201" i="4"/>
  <c r="M201" i="4"/>
  <c r="N201" i="4"/>
  <c r="O201" i="4"/>
  <c r="Q201" i="4"/>
  <c r="R201" i="4"/>
  <c r="S201" i="4"/>
  <c r="T201" i="4"/>
  <c r="U201" i="4"/>
  <c r="Z201" i="4" s="1"/>
  <c r="A202" i="4"/>
  <c r="B202" i="4"/>
  <c r="C202" i="4"/>
  <c r="D202" i="4"/>
  <c r="E202" i="4"/>
  <c r="F202" i="4"/>
  <c r="G202" i="4"/>
  <c r="H202" i="4"/>
  <c r="I202" i="4"/>
  <c r="J202" i="4"/>
  <c r="K202" i="4"/>
  <c r="L202" i="4"/>
  <c r="M202" i="4"/>
  <c r="N202" i="4"/>
  <c r="O202" i="4"/>
  <c r="Q202" i="4"/>
  <c r="R202" i="4"/>
  <c r="S202" i="4"/>
  <c r="T202" i="4"/>
  <c r="U202" i="4"/>
  <c r="Z202" i="4" s="1"/>
  <c r="A203" i="4"/>
  <c r="B203" i="4"/>
  <c r="C203" i="4"/>
  <c r="D203" i="4"/>
  <c r="E203" i="4"/>
  <c r="F203" i="4"/>
  <c r="G203" i="4"/>
  <c r="H203" i="4"/>
  <c r="I203" i="4"/>
  <c r="J203" i="4"/>
  <c r="K203" i="4"/>
  <c r="L203" i="4"/>
  <c r="M203" i="4"/>
  <c r="N203" i="4"/>
  <c r="O203" i="4"/>
  <c r="Q203" i="4"/>
  <c r="R203" i="4"/>
  <c r="S203" i="4"/>
  <c r="T203" i="4"/>
  <c r="U203" i="4"/>
  <c r="Z203" i="4" s="1"/>
  <c r="A204" i="4"/>
  <c r="B204" i="4"/>
  <c r="C204" i="4"/>
  <c r="D204" i="4"/>
  <c r="E204" i="4"/>
  <c r="F204" i="4"/>
  <c r="G204" i="4"/>
  <c r="H204" i="4"/>
  <c r="I204" i="4"/>
  <c r="J204" i="4"/>
  <c r="K204" i="4"/>
  <c r="L204" i="4"/>
  <c r="M204" i="4"/>
  <c r="N204" i="4"/>
  <c r="O204" i="4"/>
  <c r="Q204" i="4"/>
  <c r="AI204" i="4" s="1"/>
  <c r="R204" i="4"/>
  <c r="S204" i="4"/>
  <c r="T204" i="4"/>
  <c r="U204" i="4"/>
  <c r="Z204" i="4" s="1"/>
  <c r="A205" i="4"/>
  <c r="B205" i="4"/>
  <c r="C205" i="4"/>
  <c r="D205" i="4"/>
  <c r="E205" i="4"/>
  <c r="F205" i="4"/>
  <c r="G205" i="4"/>
  <c r="H205" i="4"/>
  <c r="I205" i="4"/>
  <c r="J205" i="4"/>
  <c r="K205" i="4"/>
  <c r="L205" i="4"/>
  <c r="M205" i="4"/>
  <c r="N205" i="4"/>
  <c r="O205" i="4"/>
  <c r="Q205" i="4"/>
  <c r="R205" i="4"/>
  <c r="S205" i="4"/>
  <c r="T205" i="4"/>
  <c r="U205" i="4"/>
  <c r="Z205" i="4" s="1"/>
  <c r="A206" i="4"/>
  <c r="B206" i="4"/>
  <c r="C206" i="4"/>
  <c r="D206" i="4"/>
  <c r="E206" i="4"/>
  <c r="F206" i="4"/>
  <c r="G206" i="4"/>
  <c r="H206" i="4"/>
  <c r="I206" i="4"/>
  <c r="J206" i="4"/>
  <c r="K206" i="4"/>
  <c r="L206" i="4"/>
  <c r="M206" i="4"/>
  <c r="N206" i="4"/>
  <c r="O206" i="4"/>
  <c r="Q206" i="4"/>
  <c r="R206" i="4"/>
  <c r="AG206" i="4" s="1"/>
  <c r="S206" i="4"/>
  <c r="T206" i="4"/>
  <c r="U206" i="4"/>
  <c r="Z206" i="4" s="1"/>
  <c r="A207" i="4"/>
  <c r="B207" i="4"/>
  <c r="C207" i="4"/>
  <c r="D207" i="4"/>
  <c r="E207" i="4"/>
  <c r="F207" i="4"/>
  <c r="G207" i="4"/>
  <c r="H207" i="4"/>
  <c r="I207" i="4"/>
  <c r="J207" i="4"/>
  <c r="K207" i="4"/>
  <c r="L207" i="4"/>
  <c r="M207" i="4"/>
  <c r="N207" i="4"/>
  <c r="O207" i="4"/>
  <c r="Q207" i="4"/>
  <c r="R207" i="4"/>
  <c r="S207" i="4"/>
  <c r="T207" i="4"/>
  <c r="U207" i="4"/>
  <c r="Z207" i="4" s="1"/>
  <c r="A208" i="4"/>
  <c r="B208" i="4"/>
  <c r="C208" i="4"/>
  <c r="D208" i="4"/>
  <c r="E208" i="4"/>
  <c r="F208" i="4"/>
  <c r="G208" i="4"/>
  <c r="H208" i="4"/>
  <c r="I208" i="4"/>
  <c r="J208" i="4"/>
  <c r="K208" i="4"/>
  <c r="L208" i="4"/>
  <c r="M208" i="4"/>
  <c r="N208" i="4"/>
  <c r="O208" i="4"/>
  <c r="Q208" i="4"/>
  <c r="R208" i="4"/>
  <c r="S208" i="4"/>
  <c r="T208" i="4"/>
  <c r="U208" i="4"/>
  <c r="Z208" i="4" s="1"/>
  <c r="A209" i="4"/>
  <c r="B209" i="4"/>
  <c r="C209" i="4"/>
  <c r="D209" i="4"/>
  <c r="E209" i="4"/>
  <c r="F209" i="4"/>
  <c r="G209" i="4"/>
  <c r="H209" i="4"/>
  <c r="I209" i="4"/>
  <c r="J209" i="4"/>
  <c r="K209" i="4"/>
  <c r="L209" i="4"/>
  <c r="M209" i="4"/>
  <c r="N209" i="4"/>
  <c r="O209" i="4"/>
  <c r="Q209" i="4"/>
  <c r="R209" i="4"/>
  <c r="S209" i="4"/>
  <c r="T209" i="4"/>
  <c r="U209" i="4"/>
  <c r="Z209" i="4" s="1"/>
  <c r="A210" i="4"/>
  <c r="B210" i="4"/>
  <c r="C210" i="4"/>
  <c r="D210" i="4"/>
  <c r="E210" i="4"/>
  <c r="F210" i="4"/>
  <c r="G210" i="4"/>
  <c r="H210" i="4"/>
  <c r="I210" i="4"/>
  <c r="J210" i="4"/>
  <c r="K210" i="4"/>
  <c r="L210" i="4"/>
  <c r="M210" i="4"/>
  <c r="N210" i="4"/>
  <c r="O210" i="4"/>
  <c r="Q210" i="4"/>
  <c r="R210" i="4"/>
  <c r="S210" i="4"/>
  <c r="T210" i="4"/>
  <c r="U210" i="4"/>
  <c r="Z210" i="4" s="1"/>
  <c r="A211" i="4"/>
  <c r="B211" i="4"/>
  <c r="C211" i="4"/>
  <c r="D211" i="4"/>
  <c r="E211" i="4"/>
  <c r="F211" i="4"/>
  <c r="G211" i="4"/>
  <c r="H211" i="4"/>
  <c r="I211" i="4"/>
  <c r="J211" i="4"/>
  <c r="K211" i="4"/>
  <c r="L211" i="4"/>
  <c r="M211" i="4"/>
  <c r="N211" i="4"/>
  <c r="O211" i="4"/>
  <c r="Q211" i="4"/>
  <c r="R211" i="4"/>
  <c r="AG211" i="4" s="1"/>
  <c r="S211" i="4"/>
  <c r="T211" i="4"/>
  <c r="U211" i="4"/>
  <c r="Z211" i="4" s="1"/>
  <c r="A212" i="4"/>
  <c r="B212" i="4"/>
  <c r="C212" i="4"/>
  <c r="D212" i="4"/>
  <c r="E212" i="4"/>
  <c r="F212" i="4"/>
  <c r="G212" i="4"/>
  <c r="H212" i="4"/>
  <c r="I212" i="4"/>
  <c r="J212" i="4"/>
  <c r="K212" i="4"/>
  <c r="L212" i="4"/>
  <c r="M212" i="4"/>
  <c r="N212" i="4"/>
  <c r="O212" i="4"/>
  <c r="Q212" i="4"/>
  <c r="R212" i="4"/>
  <c r="S212" i="4"/>
  <c r="T212" i="4"/>
  <c r="U212" i="4"/>
  <c r="Z212" i="4" s="1"/>
  <c r="A213" i="4"/>
  <c r="B213" i="4"/>
  <c r="C213" i="4"/>
  <c r="D213" i="4"/>
  <c r="E213" i="4"/>
  <c r="F213" i="4"/>
  <c r="G213" i="4"/>
  <c r="H213" i="4"/>
  <c r="I213" i="4"/>
  <c r="J213" i="4"/>
  <c r="K213" i="4"/>
  <c r="L213" i="4"/>
  <c r="M213" i="4"/>
  <c r="N213" i="4"/>
  <c r="O213" i="4"/>
  <c r="Q213" i="4"/>
  <c r="R213" i="4"/>
  <c r="S213" i="4"/>
  <c r="T213" i="4"/>
  <c r="U213" i="4"/>
  <c r="Z213" i="4" s="1"/>
  <c r="A214" i="4"/>
  <c r="B214" i="4"/>
  <c r="C214" i="4"/>
  <c r="D214" i="4"/>
  <c r="E214" i="4"/>
  <c r="F214" i="4"/>
  <c r="G214" i="4"/>
  <c r="H214" i="4"/>
  <c r="I214" i="4"/>
  <c r="J214" i="4"/>
  <c r="K214" i="4"/>
  <c r="L214" i="4"/>
  <c r="M214" i="4"/>
  <c r="N214" i="4"/>
  <c r="O214" i="4"/>
  <c r="Q214" i="4"/>
  <c r="R214" i="4"/>
  <c r="S214" i="4"/>
  <c r="T214" i="4"/>
  <c r="U214" i="4"/>
  <c r="Z214" i="4" s="1"/>
  <c r="A215" i="4"/>
  <c r="B215" i="4"/>
  <c r="C215" i="4"/>
  <c r="D215" i="4"/>
  <c r="E215" i="4"/>
  <c r="F215" i="4"/>
  <c r="G215" i="4"/>
  <c r="H215" i="4"/>
  <c r="I215" i="4"/>
  <c r="J215" i="4"/>
  <c r="K215" i="4"/>
  <c r="L215" i="4"/>
  <c r="M215" i="4"/>
  <c r="N215" i="4"/>
  <c r="O215" i="4"/>
  <c r="Q215" i="4"/>
  <c r="R215" i="4"/>
  <c r="S215" i="4"/>
  <c r="T215" i="4"/>
  <c r="U215" i="4"/>
  <c r="Z215" i="4" s="1"/>
  <c r="A216" i="4"/>
  <c r="B216" i="4"/>
  <c r="C216" i="4"/>
  <c r="D216" i="4"/>
  <c r="E216" i="4"/>
  <c r="F216" i="4"/>
  <c r="G216" i="4"/>
  <c r="H216" i="4"/>
  <c r="I216" i="4"/>
  <c r="J216" i="4"/>
  <c r="K216" i="4"/>
  <c r="L216" i="4"/>
  <c r="M216" i="4"/>
  <c r="N216" i="4"/>
  <c r="O216" i="4"/>
  <c r="Q216" i="4"/>
  <c r="R216" i="4"/>
  <c r="S216" i="4"/>
  <c r="T216" i="4"/>
  <c r="U216" i="4"/>
  <c r="Z216" i="4" s="1"/>
  <c r="A217" i="4"/>
  <c r="B217" i="4"/>
  <c r="C217" i="4"/>
  <c r="D217" i="4"/>
  <c r="E217" i="4"/>
  <c r="F217" i="4"/>
  <c r="G217" i="4"/>
  <c r="H217" i="4"/>
  <c r="I217" i="4"/>
  <c r="J217" i="4"/>
  <c r="K217" i="4"/>
  <c r="L217" i="4"/>
  <c r="M217" i="4"/>
  <c r="N217" i="4"/>
  <c r="O217" i="4"/>
  <c r="Q217" i="4"/>
  <c r="R217" i="4"/>
  <c r="AG217" i="4" s="1"/>
  <c r="S217" i="4"/>
  <c r="T217" i="4"/>
  <c r="U217" i="4"/>
  <c r="Z217" i="4" s="1"/>
  <c r="A218" i="4"/>
  <c r="B218" i="4"/>
  <c r="C218" i="4"/>
  <c r="D218" i="4"/>
  <c r="E218" i="4"/>
  <c r="F218" i="4"/>
  <c r="G218" i="4"/>
  <c r="H218" i="4"/>
  <c r="I218" i="4"/>
  <c r="J218" i="4"/>
  <c r="K218" i="4"/>
  <c r="L218" i="4"/>
  <c r="M218" i="4"/>
  <c r="N218" i="4"/>
  <c r="O218" i="4"/>
  <c r="Q218" i="4"/>
  <c r="R218" i="4"/>
  <c r="S218" i="4"/>
  <c r="T218" i="4"/>
  <c r="U218" i="4"/>
  <c r="Z218" i="4" s="1"/>
  <c r="A219" i="4"/>
  <c r="B219" i="4"/>
  <c r="C219" i="4"/>
  <c r="D219" i="4"/>
  <c r="E219" i="4"/>
  <c r="F219" i="4"/>
  <c r="G219" i="4"/>
  <c r="H219" i="4"/>
  <c r="I219" i="4"/>
  <c r="J219" i="4"/>
  <c r="K219" i="4"/>
  <c r="L219" i="4"/>
  <c r="M219" i="4"/>
  <c r="N219" i="4"/>
  <c r="O219" i="4"/>
  <c r="Q219" i="4"/>
  <c r="R219" i="4"/>
  <c r="AG219" i="4" s="1"/>
  <c r="S219" i="4"/>
  <c r="T219" i="4"/>
  <c r="U219" i="4"/>
  <c r="Z219" i="4" s="1"/>
  <c r="A220" i="4"/>
  <c r="B220" i="4"/>
  <c r="C220" i="4"/>
  <c r="D220" i="4"/>
  <c r="E220" i="4"/>
  <c r="F220" i="4"/>
  <c r="G220" i="4"/>
  <c r="H220" i="4"/>
  <c r="I220" i="4"/>
  <c r="J220" i="4"/>
  <c r="K220" i="4"/>
  <c r="L220" i="4"/>
  <c r="M220" i="4"/>
  <c r="N220" i="4"/>
  <c r="O220" i="4"/>
  <c r="Q220" i="4"/>
  <c r="R220" i="4"/>
  <c r="S220" i="4"/>
  <c r="T220" i="4"/>
  <c r="U220" i="4"/>
  <c r="Z220" i="4" s="1"/>
  <c r="A221" i="4"/>
  <c r="B221" i="4"/>
  <c r="C221" i="4"/>
  <c r="D221" i="4"/>
  <c r="E221" i="4"/>
  <c r="F221" i="4"/>
  <c r="G221" i="4"/>
  <c r="H221" i="4"/>
  <c r="I221" i="4"/>
  <c r="J221" i="4"/>
  <c r="K221" i="4"/>
  <c r="L221" i="4"/>
  <c r="M221" i="4"/>
  <c r="N221" i="4"/>
  <c r="O221" i="4"/>
  <c r="Q221" i="4"/>
  <c r="R221" i="4"/>
  <c r="S221" i="4"/>
  <c r="T221" i="4"/>
  <c r="U221" i="4"/>
  <c r="Z221" i="4" s="1"/>
  <c r="A222" i="4"/>
  <c r="B222" i="4"/>
  <c r="C222" i="4"/>
  <c r="D222" i="4"/>
  <c r="E222" i="4"/>
  <c r="F222" i="4"/>
  <c r="G222" i="4"/>
  <c r="H222" i="4"/>
  <c r="I222" i="4"/>
  <c r="J222" i="4"/>
  <c r="K222" i="4"/>
  <c r="L222" i="4"/>
  <c r="M222" i="4"/>
  <c r="N222" i="4"/>
  <c r="O222" i="4"/>
  <c r="Q222" i="4"/>
  <c r="R222" i="4"/>
  <c r="S222" i="4"/>
  <c r="T222" i="4"/>
  <c r="U222" i="4"/>
  <c r="Z222" i="4" s="1"/>
  <c r="A223" i="4"/>
  <c r="B223" i="4"/>
  <c r="C223" i="4"/>
  <c r="D223" i="4"/>
  <c r="E223" i="4"/>
  <c r="F223" i="4"/>
  <c r="G223" i="4"/>
  <c r="H223" i="4"/>
  <c r="I223" i="4"/>
  <c r="J223" i="4"/>
  <c r="K223" i="4"/>
  <c r="L223" i="4"/>
  <c r="M223" i="4"/>
  <c r="N223" i="4"/>
  <c r="O223" i="4"/>
  <c r="Q223" i="4"/>
  <c r="R223" i="4"/>
  <c r="AG223" i="4" s="1"/>
  <c r="S223" i="4"/>
  <c r="T223" i="4"/>
  <c r="U223" i="4"/>
  <c r="Z223" i="4" s="1"/>
  <c r="A224" i="4"/>
  <c r="B224" i="4"/>
  <c r="C224" i="4"/>
  <c r="D224" i="4"/>
  <c r="E224" i="4"/>
  <c r="F224" i="4"/>
  <c r="G224" i="4"/>
  <c r="H224" i="4"/>
  <c r="I224" i="4"/>
  <c r="J224" i="4"/>
  <c r="K224" i="4"/>
  <c r="L224" i="4"/>
  <c r="M224" i="4"/>
  <c r="N224" i="4"/>
  <c r="O224" i="4"/>
  <c r="Q224" i="4"/>
  <c r="R224" i="4"/>
  <c r="S224" i="4"/>
  <c r="T224" i="4"/>
  <c r="U224" i="4"/>
  <c r="Z224" i="4" s="1"/>
  <c r="A225" i="4"/>
  <c r="B225" i="4"/>
  <c r="C225" i="4"/>
  <c r="D225" i="4"/>
  <c r="E225" i="4"/>
  <c r="F225" i="4"/>
  <c r="G225" i="4"/>
  <c r="H225" i="4"/>
  <c r="I225" i="4"/>
  <c r="J225" i="4"/>
  <c r="K225" i="4"/>
  <c r="L225" i="4"/>
  <c r="M225" i="4"/>
  <c r="N225" i="4"/>
  <c r="O225" i="4"/>
  <c r="Q225" i="4"/>
  <c r="R225" i="4"/>
  <c r="AG225" i="4" s="1"/>
  <c r="S225" i="4"/>
  <c r="T225" i="4"/>
  <c r="U225" i="4"/>
  <c r="Z225" i="4" s="1"/>
  <c r="A226" i="4"/>
  <c r="B226" i="4"/>
  <c r="C226" i="4"/>
  <c r="D226" i="4"/>
  <c r="E226" i="4"/>
  <c r="F226" i="4"/>
  <c r="G226" i="4"/>
  <c r="H226" i="4"/>
  <c r="I226" i="4"/>
  <c r="J226" i="4"/>
  <c r="K226" i="4"/>
  <c r="L226" i="4"/>
  <c r="M226" i="4"/>
  <c r="N226" i="4"/>
  <c r="O226" i="4"/>
  <c r="Q226" i="4"/>
  <c r="R226" i="4"/>
  <c r="S226" i="4"/>
  <c r="T226" i="4"/>
  <c r="U226" i="4"/>
  <c r="Z226" i="4" s="1"/>
  <c r="A12" i="4"/>
  <c r="B12" i="4"/>
  <c r="C12" i="4"/>
  <c r="D12" i="4"/>
  <c r="E12" i="4"/>
  <c r="F12" i="4"/>
  <c r="G12" i="4"/>
  <c r="H12" i="4"/>
  <c r="I12" i="4"/>
  <c r="J12" i="4"/>
  <c r="K12" i="4"/>
  <c r="L12" i="4"/>
  <c r="M12" i="4"/>
  <c r="N12" i="4"/>
  <c r="O12" i="4"/>
  <c r="Q12" i="4"/>
  <c r="AI12" i="4" s="1"/>
  <c r="R12" i="4"/>
  <c r="S12" i="4"/>
  <c r="T12" i="4"/>
  <c r="U12" i="4"/>
  <c r="Z12" i="4" s="1"/>
  <c r="U11" i="4"/>
  <c r="Z11" i="4" s="1"/>
  <c r="T11" i="4"/>
  <c r="S11" i="4"/>
  <c r="R11" i="4"/>
  <c r="Q11" i="4"/>
  <c r="O11" i="4"/>
  <c r="N11" i="4"/>
  <c r="M11" i="4"/>
  <c r="L11" i="4"/>
  <c r="K11" i="4"/>
  <c r="J11" i="4"/>
  <c r="I11" i="4"/>
  <c r="H11" i="4"/>
  <c r="G11" i="4"/>
  <c r="F11" i="4"/>
  <c r="E11" i="4"/>
  <c r="D11" i="4"/>
  <c r="C11" i="4"/>
  <c r="B11" i="4"/>
  <c r="A11" i="4"/>
  <c r="AG50" i="4" l="1"/>
  <c r="AI206" i="4"/>
  <c r="AI200" i="4"/>
  <c r="AG46" i="4"/>
  <c r="AI144" i="4"/>
  <c r="AG28" i="4"/>
  <c r="AG22" i="4"/>
  <c r="AG16" i="4"/>
  <c r="AG44" i="4"/>
  <c r="AI140" i="4"/>
  <c r="AG207" i="4"/>
  <c r="AI138" i="4"/>
  <c r="AI150" i="4"/>
  <c r="AG213" i="4"/>
  <c r="AG12" i="4"/>
  <c r="AG187" i="4"/>
  <c r="AG169" i="4"/>
  <c r="AG163" i="4"/>
  <c r="AG157" i="4"/>
  <c r="AG151" i="4"/>
  <c r="AG145" i="4"/>
  <c r="AG220" i="4"/>
  <c r="AG214" i="4"/>
  <c r="AG208" i="4"/>
  <c r="AG226" i="4"/>
  <c r="AI170" i="4"/>
  <c r="AI164" i="4"/>
  <c r="AI158" i="4"/>
  <c r="AI152" i="4"/>
  <c r="AI146" i="4"/>
  <c r="AI29" i="4"/>
  <c r="AI23" i="4"/>
  <c r="AI126" i="4"/>
  <c r="AI132" i="4"/>
  <c r="AG139" i="4"/>
  <c r="AG133" i="4"/>
  <c r="AG127" i="4"/>
  <c r="AG121" i="4"/>
  <c r="AG115" i="4"/>
  <c r="AG109" i="4"/>
  <c r="AG103" i="4"/>
  <c r="AG97" i="4"/>
  <c r="AG91" i="4"/>
  <c r="AG85" i="4"/>
  <c r="AG79" i="4"/>
  <c r="AG73" i="4"/>
  <c r="AG67" i="4"/>
  <c r="AG61" i="4"/>
  <c r="AG55" i="4"/>
  <c r="AG49" i="4"/>
  <c r="AI169" i="4"/>
  <c r="AI163" i="4"/>
  <c r="AI157" i="4"/>
  <c r="AI151" i="4"/>
  <c r="AI145" i="4"/>
  <c r="AI28" i="4"/>
  <c r="AI22" i="4"/>
  <c r="AG161" i="4"/>
  <c r="AG149" i="4"/>
  <c r="AI26" i="4"/>
  <c r="AG222" i="4"/>
  <c r="AG216" i="4"/>
  <c r="AG210" i="4"/>
  <c r="AG189" i="4"/>
  <c r="AG174" i="4"/>
  <c r="AG39" i="4"/>
  <c r="AG30" i="4"/>
  <c r="AG24" i="4"/>
  <c r="AG32" i="4"/>
  <c r="AI134" i="4"/>
  <c r="AI201" i="4"/>
  <c r="AI177" i="4"/>
  <c r="AI159" i="4"/>
  <c r="AI147" i="4"/>
  <c r="AI141" i="4"/>
  <c r="AI135" i="4"/>
  <c r="AI129" i="4"/>
  <c r="AG191" i="4"/>
  <c r="AI203" i="4"/>
  <c r="AI197" i="4"/>
  <c r="AI171" i="4"/>
  <c r="AI153" i="4"/>
  <c r="AG155" i="4"/>
  <c r="AI32" i="4"/>
  <c r="AI20" i="4"/>
  <c r="AI195" i="4"/>
  <c r="AI165" i="4"/>
  <c r="AG167" i="4"/>
  <c r="AI128" i="4"/>
  <c r="AG184" i="4"/>
  <c r="AG166" i="4"/>
  <c r="AG160" i="4"/>
  <c r="AG154" i="4"/>
  <c r="AG148" i="4"/>
  <c r="AG136" i="4"/>
  <c r="AG43" i="4"/>
  <c r="AG31" i="4"/>
  <c r="AG25" i="4"/>
  <c r="AI196" i="4"/>
  <c r="AI166" i="4"/>
  <c r="AI160" i="4"/>
  <c r="AI154" i="4"/>
  <c r="AI148" i="4"/>
  <c r="AI142" i="4"/>
  <c r="AI139" i="4"/>
  <c r="AI133" i="4"/>
  <c r="AI130" i="4"/>
  <c r="AI127" i="4"/>
  <c r="AI124" i="4"/>
  <c r="AI31" i="4"/>
  <c r="AI25" i="4"/>
  <c r="AI13" i="4"/>
  <c r="Z35" i="4"/>
  <c r="V35" i="4"/>
  <c r="AF35" i="4" s="1"/>
  <c r="AG35" i="4" s="1"/>
  <c r="X11" i="4"/>
  <c r="W11" i="4"/>
  <c r="X12" i="4"/>
  <c r="W12" i="4"/>
  <c r="X226" i="4"/>
  <c r="W226" i="4"/>
  <c r="X225" i="4"/>
  <c r="W225" i="4"/>
  <c r="X224" i="4"/>
  <c r="W224" i="4"/>
  <c r="X223" i="4"/>
  <c r="W223" i="4"/>
  <c r="X222" i="4"/>
  <c r="W222" i="4"/>
  <c r="X221" i="4"/>
  <c r="W221" i="4"/>
  <c r="X220" i="4"/>
  <c r="W220" i="4"/>
  <c r="X219" i="4"/>
  <c r="W219" i="4"/>
  <c r="X218" i="4"/>
  <c r="W218" i="4"/>
  <c r="X217" i="4"/>
  <c r="W217" i="4"/>
  <c r="X216" i="4"/>
  <c r="W216" i="4"/>
  <c r="X215" i="4"/>
  <c r="W215" i="4"/>
  <c r="X214" i="4"/>
  <c r="W214" i="4"/>
  <c r="X213" i="4"/>
  <c r="W213" i="4"/>
  <c r="X212" i="4"/>
  <c r="W212" i="4"/>
  <c r="X211" i="4"/>
  <c r="W211" i="4"/>
  <c r="X210" i="4"/>
  <c r="W210" i="4"/>
  <c r="X209" i="4"/>
  <c r="W209" i="4"/>
  <c r="X208" i="4"/>
  <c r="W208" i="4"/>
  <c r="X207" i="4"/>
  <c r="W207" i="4"/>
  <c r="X206" i="4"/>
  <c r="W206" i="4"/>
  <c r="X205" i="4"/>
  <c r="W205" i="4"/>
  <c r="X204" i="4"/>
  <c r="W204" i="4"/>
  <c r="X203" i="4"/>
  <c r="W203" i="4"/>
  <c r="X202" i="4"/>
  <c r="W202" i="4"/>
  <c r="X201" i="4"/>
  <c r="W201" i="4"/>
  <c r="X200" i="4"/>
  <c r="W200" i="4"/>
  <c r="X199" i="4"/>
  <c r="W199" i="4"/>
  <c r="X198" i="4"/>
  <c r="W198" i="4"/>
  <c r="X197" i="4"/>
  <c r="W197" i="4"/>
  <c r="X196" i="4"/>
  <c r="W196" i="4"/>
  <c r="X195" i="4"/>
  <c r="W195" i="4"/>
  <c r="X194" i="4"/>
  <c r="W194" i="4"/>
  <c r="X193" i="4"/>
  <c r="W193" i="4"/>
  <c r="X192" i="4"/>
  <c r="W192" i="4"/>
  <c r="X191" i="4"/>
  <c r="W191" i="4"/>
  <c r="X190" i="4"/>
  <c r="W190" i="4"/>
  <c r="X189" i="4"/>
  <c r="W189" i="4"/>
  <c r="X188" i="4"/>
  <c r="W188" i="4"/>
  <c r="X187" i="4"/>
  <c r="W187" i="4"/>
  <c r="X186" i="4"/>
  <c r="W186" i="4"/>
  <c r="X185" i="4"/>
  <c r="W185" i="4"/>
  <c r="X184" i="4"/>
  <c r="W184" i="4"/>
  <c r="X183" i="4"/>
  <c r="W183" i="4"/>
  <c r="X182" i="4"/>
  <c r="W182" i="4"/>
  <c r="X181" i="4"/>
  <c r="W181" i="4"/>
  <c r="X180" i="4"/>
  <c r="W180" i="4"/>
  <c r="X179" i="4"/>
  <c r="W179" i="4"/>
  <c r="X178" i="4"/>
  <c r="W178" i="4"/>
  <c r="X177" i="4"/>
  <c r="W177" i="4"/>
  <c r="X176" i="4"/>
  <c r="W176" i="4"/>
  <c r="X175" i="4"/>
  <c r="W175" i="4"/>
  <c r="X174" i="4"/>
  <c r="W174" i="4"/>
  <c r="X173" i="4"/>
  <c r="W173" i="4"/>
  <c r="X172" i="4"/>
  <c r="W172" i="4"/>
  <c r="X171" i="4"/>
  <c r="W171" i="4"/>
  <c r="X170" i="4"/>
  <c r="W170" i="4"/>
  <c r="X169" i="4"/>
  <c r="W169" i="4"/>
  <c r="X168" i="4"/>
  <c r="W168" i="4"/>
  <c r="X167" i="4"/>
  <c r="W167" i="4"/>
  <c r="X166" i="4"/>
  <c r="W166" i="4"/>
  <c r="X165" i="4"/>
  <c r="W165" i="4"/>
  <c r="X164" i="4"/>
  <c r="W164" i="4"/>
  <c r="X163" i="4"/>
  <c r="W163" i="4"/>
  <c r="X162" i="4"/>
  <c r="W162" i="4"/>
  <c r="X161" i="4"/>
  <c r="W161" i="4"/>
  <c r="X160" i="4"/>
  <c r="W160" i="4"/>
  <c r="X159" i="4"/>
  <c r="W159" i="4"/>
  <c r="X158" i="4"/>
  <c r="W158" i="4"/>
  <c r="X157" i="4"/>
  <c r="W157" i="4"/>
  <c r="X156" i="4"/>
  <c r="W156" i="4"/>
  <c r="X155" i="4"/>
  <c r="W155" i="4"/>
  <c r="X154" i="4"/>
  <c r="W154" i="4"/>
  <c r="X153" i="4"/>
  <c r="W153" i="4"/>
  <c r="X152" i="4"/>
  <c r="W152" i="4"/>
  <c r="X151" i="4"/>
  <c r="W151" i="4"/>
  <c r="X150" i="4"/>
  <c r="W150" i="4"/>
  <c r="X149" i="4"/>
  <c r="W149" i="4"/>
  <c r="X148" i="4"/>
  <c r="W148" i="4"/>
  <c r="X147" i="4"/>
  <c r="W147" i="4"/>
  <c r="X146" i="4"/>
  <c r="W146" i="4"/>
  <c r="X145" i="4"/>
  <c r="W145" i="4"/>
  <c r="X144" i="4"/>
  <c r="W144" i="4"/>
  <c r="X143" i="4"/>
  <c r="W143" i="4"/>
  <c r="X142" i="4"/>
  <c r="W142" i="4"/>
  <c r="X141" i="4"/>
  <c r="W141" i="4"/>
  <c r="X140" i="4"/>
  <c r="W140" i="4"/>
  <c r="X139" i="4"/>
  <c r="W139" i="4"/>
  <c r="X138" i="4"/>
  <c r="W138" i="4"/>
  <c r="X137" i="4"/>
  <c r="W137" i="4"/>
  <c r="X136" i="4"/>
  <c r="W136" i="4"/>
  <c r="X135" i="4"/>
  <c r="W135" i="4"/>
  <c r="X134" i="4"/>
  <c r="W134" i="4"/>
  <c r="X133" i="4"/>
  <c r="W133" i="4"/>
  <c r="X132" i="4"/>
  <c r="W132" i="4"/>
  <c r="X131" i="4"/>
  <c r="W131" i="4"/>
  <c r="X130" i="4"/>
  <c r="W130" i="4"/>
  <c r="X129" i="4"/>
  <c r="W129" i="4"/>
  <c r="X128" i="4"/>
  <c r="W128" i="4"/>
  <c r="X127" i="4"/>
  <c r="W127" i="4"/>
  <c r="X126" i="4"/>
  <c r="W126" i="4"/>
  <c r="X125" i="4"/>
  <c r="W125" i="4"/>
  <c r="X124" i="4"/>
  <c r="W124" i="4"/>
  <c r="X123" i="4"/>
  <c r="W123" i="4"/>
  <c r="X122" i="4"/>
  <c r="W122" i="4"/>
  <c r="X121" i="4"/>
  <c r="W121" i="4"/>
  <c r="X120" i="4"/>
  <c r="W120" i="4"/>
  <c r="X119" i="4"/>
  <c r="W119" i="4"/>
  <c r="X118" i="4"/>
  <c r="W118" i="4"/>
  <c r="X117" i="4"/>
  <c r="W117" i="4"/>
  <c r="X116" i="4"/>
  <c r="W116" i="4"/>
  <c r="X115" i="4"/>
  <c r="W115" i="4"/>
  <c r="X114" i="4"/>
  <c r="W114" i="4"/>
  <c r="X113" i="4"/>
  <c r="W113" i="4"/>
  <c r="X112" i="4"/>
  <c r="W112" i="4"/>
  <c r="X111" i="4"/>
  <c r="W111" i="4"/>
  <c r="X110" i="4"/>
  <c r="W110" i="4"/>
  <c r="X109" i="4"/>
  <c r="W109" i="4"/>
  <c r="X108" i="4"/>
  <c r="W108" i="4"/>
  <c r="X107" i="4"/>
  <c r="W107" i="4"/>
  <c r="X106" i="4"/>
  <c r="W106" i="4"/>
  <c r="X105" i="4"/>
  <c r="W105" i="4"/>
  <c r="X104" i="4"/>
  <c r="W104" i="4"/>
  <c r="X103" i="4"/>
  <c r="W103" i="4"/>
  <c r="X102" i="4"/>
  <c r="W102" i="4"/>
  <c r="X101" i="4"/>
  <c r="W101" i="4"/>
  <c r="X100" i="4"/>
  <c r="W100" i="4"/>
  <c r="X99" i="4"/>
  <c r="W99" i="4"/>
  <c r="X98" i="4"/>
  <c r="W98" i="4"/>
  <c r="X97" i="4"/>
  <c r="W97" i="4"/>
  <c r="X96" i="4"/>
  <c r="W96" i="4"/>
  <c r="X95" i="4"/>
  <c r="W95" i="4"/>
  <c r="X94" i="4"/>
  <c r="W94" i="4"/>
  <c r="X93" i="4"/>
  <c r="W93" i="4"/>
  <c r="X92" i="4"/>
  <c r="W92" i="4"/>
  <c r="X91" i="4"/>
  <c r="W91" i="4"/>
  <c r="X90" i="4"/>
  <c r="W90" i="4"/>
  <c r="X89" i="4"/>
  <c r="W89" i="4"/>
  <c r="X88" i="4"/>
  <c r="W88" i="4"/>
  <c r="X87" i="4"/>
  <c r="W87" i="4"/>
  <c r="X86" i="4"/>
  <c r="W86" i="4"/>
  <c r="X85" i="4"/>
  <c r="W85" i="4"/>
  <c r="X84" i="4"/>
  <c r="W84" i="4"/>
  <c r="X83" i="4"/>
  <c r="W83" i="4"/>
  <c r="X82" i="4"/>
  <c r="W82" i="4"/>
  <c r="X81" i="4"/>
  <c r="W81" i="4"/>
  <c r="X80" i="4"/>
  <c r="W80" i="4"/>
  <c r="X79" i="4"/>
  <c r="W79" i="4"/>
  <c r="X78" i="4"/>
  <c r="W78" i="4"/>
  <c r="X77" i="4"/>
  <c r="W77" i="4"/>
  <c r="X76" i="4"/>
  <c r="W76" i="4"/>
  <c r="X75" i="4"/>
  <c r="W75" i="4"/>
  <c r="X74" i="4"/>
  <c r="W74" i="4"/>
  <c r="X73" i="4"/>
  <c r="W73" i="4"/>
  <c r="X72" i="4"/>
  <c r="W72" i="4"/>
  <c r="X71" i="4"/>
  <c r="W71" i="4"/>
  <c r="X70" i="4"/>
  <c r="W70" i="4"/>
  <c r="X69" i="4"/>
  <c r="W69" i="4"/>
  <c r="X68" i="4"/>
  <c r="W68" i="4"/>
  <c r="X67" i="4"/>
  <c r="W67" i="4"/>
  <c r="X66" i="4"/>
  <c r="W66" i="4"/>
  <c r="X65" i="4"/>
  <c r="W65" i="4"/>
  <c r="X64" i="4"/>
  <c r="W64" i="4"/>
  <c r="X63" i="4"/>
  <c r="W63" i="4"/>
  <c r="X62" i="4"/>
  <c r="W62" i="4"/>
  <c r="X61" i="4"/>
  <c r="W61" i="4"/>
  <c r="X60" i="4"/>
  <c r="W60" i="4"/>
  <c r="X59" i="4"/>
  <c r="W59" i="4"/>
  <c r="X58" i="4"/>
  <c r="W58" i="4"/>
  <c r="X57" i="4"/>
  <c r="W57" i="4"/>
  <c r="X56" i="4"/>
  <c r="W56" i="4"/>
  <c r="X55" i="4"/>
  <c r="W55" i="4"/>
  <c r="X54" i="4"/>
  <c r="W54" i="4"/>
  <c r="X53" i="4"/>
  <c r="W53" i="4"/>
  <c r="X52" i="4"/>
  <c r="W52" i="4"/>
  <c r="X51" i="4"/>
  <c r="W51" i="4"/>
  <c r="X50" i="4"/>
  <c r="W50" i="4"/>
  <c r="X49" i="4"/>
  <c r="W49" i="4"/>
  <c r="X48" i="4"/>
  <c r="W48" i="4"/>
  <c r="X47" i="4"/>
  <c r="W47" i="4"/>
  <c r="X46" i="4"/>
  <c r="W46" i="4"/>
  <c r="X45" i="4"/>
  <c r="W45" i="4"/>
  <c r="X44" i="4"/>
  <c r="W44" i="4"/>
  <c r="X43" i="4"/>
  <c r="W43" i="4"/>
  <c r="X42" i="4"/>
  <c r="W42" i="4"/>
  <c r="X41" i="4"/>
  <c r="W41" i="4"/>
  <c r="X40" i="4"/>
  <c r="W40" i="4"/>
  <c r="X39" i="4"/>
  <c r="W39" i="4"/>
  <c r="X38" i="4"/>
  <c r="W38" i="4"/>
  <c r="X37" i="4"/>
  <c r="W37" i="4"/>
  <c r="X36" i="4"/>
  <c r="W36" i="4"/>
  <c r="X34" i="4"/>
  <c r="W34" i="4"/>
  <c r="X33" i="4"/>
  <c r="W33" i="4"/>
  <c r="X32" i="4"/>
  <c r="W32" i="4"/>
  <c r="X31" i="4"/>
  <c r="W31" i="4"/>
  <c r="X30" i="4"/>
  <c r="W30" i="4"/>
  <c r="X29" i="4"/>
  <c r="W29" i="4"/>
  <c r="X28" i="4"/>
  <c r="W28" i="4"/>
  <c r="X27" i="4"/>
  <c r="W27" i="4"/>
  <c r="X26" i="4"/>
  <c r="W26" i="4"/>
  <c r="X25" i="4"/>
  <c r="W25" i="4"/>
  <c r="X24" i="4"/>
  <c r="W24" i="4"/>
  <c r="X23" i="4"/>
  <c r="W23" i="4"/>
  <c r="X22" i="4"/>
  <c r="W22" i="4"/>
  <c r="X21" i="4"/>
  <c r="W21" i="4"/>
  <c r="X20" i="4"/>
  <c r="W20" i="4"/>
  <c r="X19" i="4"/>
  <c r="W19" i="4"/>
  <c r="X18" i="4"/>
  <c r="W18" i="4"/>
  <c r="X17" i="4"/>
  <c r="W17" i="4"/>
  <c r="X16" i="4"/>
  <c r="W16" i="4"/>
  <c r="X15" i="4"/>
  <c r="W15" i="4"/>
  <c r="X14" i="4"/>
  <c r="W14" i="4"/>
  <c r="X13" i="4"/>
  <c r="W13" i="4"/>
  <c r="AI226" i="4"/>
  <c r="AI225" i="4"/>
  <c r="AI224" i="4"/>
  <c r="AG224" i="4"/>
  <c r="AI223" i="4"/>
  <c r="AI222" i="4"/>
  <c r="AI221" i="4"/>
  <c r="AG221" i="4"/>
  <c r="AI220" i="4"/>
  <c r="AI219" i="4"/>
  <c r="AI218" i="4"/>
  <c r="AG218" i="4"/>
  <c r="AI217" i="4"/>
  <c r="AI216" i="4"/>
  <c r="AI215" i="4"/>
  <c r="AG215" i="4"/>
  <c r="AI214" i="4"/>
  <c r="AI213" i="4"/>
  <c r="AI212" i="4"/>
  <c r="AG212" i="4"/>
  <c r="AI211" i="4"/>
  <c r="AI210" i="4"/>
  <c r="AI209" i="4"/>
  <c r="AG209" i="4"/>
  <c r="AI208" i="4"/>
  <c r="AI207" i="4"/>
  <c r="AI205" i="4"/>
  <c r="AG205" i="4"/>
  <c r="AG204" i="4"/>
  <c r="AG203" i="4"/>
  <c r="AI202" i="4"/>
  <c r="AG202" i="4"/>
  <c r="AG201" i="4"/>
  <c r="AG200" i="4"/>
  <c r="AI199" i="4"/>
  <c r="AG199" i="4"/>
  <c r="AG198" i="4"/>
  <c r="AG197" i="4"/>
  <c r="AG196" i="4"/>
  <c r="AG195" i="4"/>
  <c r="AI194" i="4"/>
  <c r="AI193" i="4"/>
  <c r="AG193" i="4"/>
  <c r="AI192" i="4"/>
  <c r="AI191" i="4"/>
  <c r="AI190" i="4"/>
  <c r="AG190" i="4"/>
  <c r="AI189" i="4"/>
  <c r="AI188" i="4"/>
  <c r="AG188" i="4"/>
  <c r="AI187" i="4"/>
  <c r="AI186" i="4"/>
  <c r="AG186" i="4"/>
  <c r="AI185" i="4"/>
  <c r="AG185" i="4"/>
  <c r="AI184" i="4"/>
  <c r="AI183" i="4"/>
  <c r="AG183" i="4"/>
  <c r="AI182" i="4"/>
  <c r="AG182" i="4"/>
  <c r="AI181" i="4"/>
  <c r="AG181" i="4"/>
  <c r="AI180" i="4"/>
  <c r="AG180" i="4"/>
  <c r="AG179" i="4"/>
  <c r="AI178" i="4"/>
  <c r="AG178" i="4"/>
  <c r="AG177" i="4"/>
  <c r="AI176" i="4"/>
  <c r="AG176" i="4"/>
  <c r="AI175" i="4"/>
  <c r="AG175" i="4"/>
  <c r="AI174" i="4"/>
  <c r="AI173" i="4"/>
  <c r="AG173" i="4"/>
  <c r="AI172" i="4"/>
  <c r="AG172" i="4"/>
  <c r="AG171" i="4"/>
  <c r="AG168" i="4"/>
  <c r="AG165" i="4"/>
  <c r="AG162" i="4"/>
  <c r="AG159" i="4"/>
  <c r="AG156" i="4"/>
  <c r="AG153" i="4"/>
  <c r="AG150" i="4"/>
  <c r="AG147" i="4"/>
  <c r="AG144" i="4"/>
  <c r="AG141" i="4"/>
  <c r="AG138" i="4"/>
  <c r="AG135" i="4"/>
  <c r="AG132" i="4"/>
  <c r="AG129" i="4"/>
  <c r="AG126" i="4"/>
  <c r="AG124" i="4"/>
  <c r="AI123" i="4"/>
  <c r="AG123" i="4"/>
  <c r="AI122" i="4"/>
  <c r="AI121" i="4"/>
  <c r="AI120" i="4"/>
  <c r="AG120" i="4"/>
  <c r="AI119" i="4"/>
  <c r="AI118" i="4"/>
  <c r="AI117" i="4"/>
  <c r="AG117" i="4"/>
  <c r="AI116" i="4"/>
  <c r="AI115" i="4"/>
  <c r="AI114" i="4"/>
  <c r="AG114" i="4"/>
  <c r="AI113" i="4"/>
  <c r="AI112" i="4"/>
  <c r="AI111" i="4"/>
  <c r="AG111" i="4"/>
  <c r="AI110" i="4"/>
  <c r="AI109" i="4"/>
  <c r="AI108" i="4"/>
  <c r="AG108" i="4"/>
  <c r="AI107" i="4"/>
  <c r="AI106" i="4"/>
  <c r="AI105" i="4"/>
  <c r="AG105" i="4"/>
  <c r="AI104" i="4"/>
  <c r="AI103" i="4"/>
  <c r="AI102" i="4"/>
  <c r="AG102" i="4"/>
  <c r="AI101" i="4"/>
  <c r="AI100" i="4"/>
  <c r="AI99" i="4"/>
  <c r="AG99" i="4"/>
  <c r="AI98" i="4"/>
  <c r="AI97" i="4"/>
  <c r="AI96" i="4"/>
  <c r="AG96" i="4"/>
  <c r="AI95" i="4"/>
  <c r="AI94" i="4"/>
  <c r="AI93" i="4"/>
  <c r="AG93" i="4"/>
  <c r="AI92" i="4"/>
  <c r="AI91" i="4"/>
  <c r="AI90" i="4"/>
  <c r="AG90" i="4"/>
  <c r="AI89" i="4"/>
  <c r="AI88" i="4"/>
  <c r="AI87" i="4"/>
  <c r="AG87" i="4"/>
  <c r="AI86" i="4"/>
  <c r="AI85" i="4"/>
  <c r="AI84" i="4"/>
  <c r="AG84" i="4"/>
  <c r="AI83" i="4"/>
  <c r="AI82" i="4"/>
  <c r="AI81" i="4"/>
  <c r="AG81" i="4"/>
  <c r="AI80" i="4"/>
  <c r="AI79" i="4"/>
  <c r="AI78" i="4"/>
  <c r="AG78" i="4"/>
  <c r="AI77" i="4"/>
  <c r="AI76" i="4"/>
  <c r="AI75" i="4"/>
  <c r="AG75" i="4"/>
  <c r="AI74" i="4"/>
  <c r="AI73" i="4"/>
  <c r="AI72" i="4"/>
  <c r="AG72" i="4"/>
  <c r="AI71" i="4"/>
  <c r="AI70" i="4"/>
  <c r="AI69" i="4"/>
  <c r="AG69" i="4"/>
  <c r="AI68" i="4"/>
  <c r="AI67" i="4"/>
  <c r="AI66" i="4"/>
  <c r="AG66" i="4"/>
  <c r="AI65" i="4"/>
  <c r="AI64" i="4"/>
  <c r="AI63" i="4"/>
  <c r="AG63" i="4"/>
  <c r="AI62" i="4"/>
  <c r="AI61" i="4"/>
  <c r="AI60" i="4"/>
  <c r="AG60" i="4"/>
  <c r="AI59" i="4"/>
  <c r="AI58" i="4"/>
  <c r="AI57" i="4"/>
  <c r="AG57" i="4"/>
  <c r="AI56" i="4"/>
  <c r="AI55" i="4"/>
  <c r="AI54" i="4"/>
  <c r="AG54" i="4"/>
  <c r="AI53" i="4"/>
  <c r="AI52" i="4"/>
  <c r="AI51" i="4"/>
  <c r="AG51" i="4"/>
  <c r="AI50" i="4"/>
  <c r="AI49" i="4"/>
  <c r="AI48" i="4"/>
  <c r="AG48" i="4"/>
  <c r="AI47" i="4"/>
  <c r="AI46" i="4"/>
  <c r="AI45" i="4"/>
  <c r="AG45" i="4"/>
  <c r="AI44" i="4"/>
  <c r="AI43" i="4"/>
  <c r="AI42" i="4"/>
  <c r="AG42" i="4"/>
  <c r="AI41" i="4"/>
  <c r="AI40" i="4"/>
  <c r="AG40" i="4"/>
  <c r="AI39" i="4"/>
  <c r="AI38" i="4"/>
  <c r="AG38" i="4"/>
  <c r="AI37" i="4"/>
  <c r="AG37" i="4"/>
  <c r="AI36" i="4"/>
  <c r="AG36" i="4"/>
  <c r="AI35" i="4"/>
  <c r="AI34" i="4"/>
  <c r="AG34" i="4"/>
  <c r="AI33" i="4"/>
  <c r="AG33" i="4"/>
  <c r="AI30" i="4"/>
  <c r="AI27" i="4"/>
  <c r="AG26" i="4"/>
  <c r="AI24" i="4"/>
  <c r="AI21" i="4"/>
  <c r="AG20" i="4"/>
  <c r="AI19" i="4"/>
  <c r="AG19" i="4"/>
  <c r="AI18" i="4"/>
  <c r="AG18" i="4"/>
  <c r="AI17" i="4"/>
  <c r="AG17" i="4"/>
  <c r="AI16" i="4"/>
  <c r="AI15" i="4"/>
  <c r="AG15" i="4"/>
  <c r="AI14" i="4"/>
  <c r="AG14" i="4"/>
  <c r="AG13" i="4"/>
  <c r="AI11" i="4"/>
  <c r="AG11" i="4"/>
  <c r="AA209" i="5"/>
  <c r="Z209" i="5"/>
  <c r="Y209" i="5"/>
  <c r="X209" i="5"/>
  <c r="W209" i="5"/>
  <c r="V209" i="5"/>
  <c r="U209" i="5"/>
  <c r="T209" i="5"/>
  <c r="S209" i="5"/>
  <c r="R209" i="5"/>
  <c r="Q209" i="5"/>
  <c r="Q210" i="5" s="1"/>
  <c r="X35" i="4" l="1"/>
  <c r="W35" i="4"/>
</calcChain>
</file>

<file path=xl/sharedStrings.xml><?xml version="1.0" encoding="utf-8"?>
<sst xmlns="http://schemas.openxmlformats.org/spreadsheetml/2006/main" count="8050" uniqueCount="2519">
  <si>
    <t>Dependencias</t>
  </si>
  <si>
    <t>Código Dependencia</t>
  </si>
  <si>
    <t>Procesos</t>
  </si>
  <si>
    <t>ODS Asociados</t>
  </si>
  <si>
    <t>Dimensión MIPG</t>
  </si>
  <si>
    <t>Políticas MIPG</t>
  </si>
  <si>
    <t>Objetivos Estratégicos</t>
  </si>
  <si>
    <t>Acciones Estratégicas</t>
  </si>
  <si>
    <t>Planes Decreto 612</t>
  </si>
  <si>
    <t>Rubros</t>
  </si>
  <si>
    <t>CCP</t>
  </si>
  <si>
    <t>Grupo de Comunicaciones</t>
  </si>
  <si>
    <t>Direccionamiento Estratégico</t>
  </si>
  <si>
    <t>ODS 1. Fin de la pobreza</t>
  </si>
  <si>
    <t>1. Talento humano</t>
  </si>
  <si>
    <t>1.1. Gestión Estratégica del Talento Humano</t>
  </si>
  <si>
    <t>1. Construir un sistema nacional de salud único garantista, de calidad, universal, gratuito y obligatorio mediante el diseño e implementación de  la reforma estructural de la salud   para garantizar el derecho humano fundamental a la salud</t>
  </si>
  <si>
    <t>1.1. Diálogo Nacional en Salud</t>
  </si>
  <si>
    <t>1. Plan Institucional de Archivos de la Entidad -PINAR</t>
  </si>
  <si>
    <t>C-1901-0300-23</t>
  </si>
  <si>
    <t>C-1901-0300-23-0-1901002-02</t>
  </si>
  <si>
    <t>Grupo de Cooperación y Relaciones Internacionales</t>
  </si>
  <si>
    <t>Gestión de Cooperación y Relaciones Internacionales</t>
  </si>
  <si>
    <t>ODS 2. Hambre cero</t>
  </si>
  <si>
    <t>2. Direccionamiento estratégico y planeación</t>
  </si>
  <si>
    <t>1.2. Integridad</t>
  </si>
  <si>
    <t xml:space="preserve">2. Desarrollar un modelo de salud promocional, preventivo y predictivo mediante   la atención primaria en salud renovada para disminuir la inequidad entre las regiones y las grandes ciudades, los eventos con alta prevalencia, la mortalidad potencialmente evitable  </t>
  </si>
  <si>
    <t>1.2. Estrategia comunicativa de la reforma</t>
  </si>
  <si>
    <t>2. Plan Anual de Adquisiciones</t>
  </si>
  <si>
    <t>C-1901-0300-24</t>
  </si>
  <si>
    <t>C-1901-0300-23-0-1901003-02</t>
  </si>
  <si>
    <t>Dirección Jurídica</t>
  </si>
  <si>
    <t>Sistema de Gestión y mejoramiento institucional</t>
  </si>
  <si>
    <t>ODS 3. Salud y Bienestar</t>
  </si>
  <si>
    <t>3. Gestión con valores para resultados</t>
  </si>
  <si>
    <t>2.1. Planeación Institucional</t>
  </si>
  <si>
    <t>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t>
  </si>
  <si>
    <t>1.3. Construir el proyecto de reforma con paraticipación activa de la sociedad</t>
  </si>
  <si>
    <t>3. Plan Anual de Vacantes</t>
  </si>
  <si>
    <t>C-1901-0300-25</t>
  </si>
  <si>
    <t>C-1901-0300-23-0-1901009-02</t>
  </si>
  <si>
    <t>Oficina Asesora de Planeación y Estudios Sectoriales</t>
  </si>
  <si>
    <t>Transversalización del enfoque diferencial</t>
  </si>
  <si>
    <t>ODS 4. Educación de calidad</t>
  </si>
  <si>
    <t>4. Evaluación de resultados</t>
  </si>
  <si>
    <t>2.2. Gestión Presupuestal y Eficiencia del Gasto Público</t>
  </si>
  <si>
    <t>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t>
  </si>
  <si>
    <t>2.1. Centros innovadores de atención primaria en salud</t>
  </si>
  <si>
    <t>4. Plan de Previsión de Recursos Humanos</t>
  </si>
  <si>
    <t>C-1901-0300-26</t>
  </si>
  <si>
    <t>C-1901-0300-23-0-1901018-02</t>
  </si>
  <si>
    <t>Oficina de Tecnologías de la Información y las Comunicaciones</t>
  </si>
  <si>
    <t>Gestión para la Innovación y Adopción de las Mejores Prácticas de TIC</t>
  </si>
  <si>
    <t>ODS 5. Igualdad de género</t>
  </si>
  <si>
    <t>5. Información y Comunicación</t>
  </si>
  <si>
    <t>2.3. Compras y Contratación Pública</t>
  </si>
  <si>
    <t>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t>
  </si>
  <si>
    <t xml:space="preserve">2.2. Conformación y operación progresiva de los Equipos médicos Interdisciplinarios territoriales </t>
  </si>
  <si>
    <t>5. Plan Estratégico de Talento Humano</t>
  </si>
  <si>
    <t>C-1901-0300-27</t>
  </si>
  <si>
    <t>C-1901-0300-23-0-1901009-03</t>
  </si>
  <si>
    <t>Oficina de Calidad</t>
  </si>
  <si>
    <t>Gestión de Servicio al Ciudadano</t>
  </si>
  <si>
    <t>ODS 6. Agua limpia y saneamiento</t>
  </si>
  <si>
    <t>6. Gestión del conocimiento y la innovación</t>
  </si>
  <si>
    <t>3.1. FortalecimientoOrganizacional y Simplificación de Procesos</t>
  </si>
  <si>
    <t>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t>
  </si>
  <si>
    <t>2.3. Sistema Nacional de referencia y contra referencia</t>
  </si>
  <si>
    <t>6. Plan Institucional de Capacitación</t>
  </si>
  <si>
    <t>C-1901-0300-28</t>
  </si>
  <si>
    <t>C-1901-0300-23-0-1901018-0301</t>
  </si>
  <si>
    <t>Oficina de Control Interno</t>
  </si>
  <si>
    <t>Gestión de las Comunicaciones Públicas y Estratégicas</t>
  </si>
  <si>
    <t>ODS 7. Energía asequible y no contaminante</t>
  </si>
  <si>
    <t>7. Control Interno</t>
  </si>
  <si>
    <t>3.2. Gobierno Digital</t>
  </si>
  <si>
    <t>7. Recuperar y fortalecer la red pública hospitalaria mediante el saneamiento financiero y la asistencia técnica para contar con unas instituciones que permita la prestación de servicios integrales</t>
  </si>
  <si>
    <t>2.4. Redes integrales e integradas territoriales de atención en salud</t>
  </si>
  <si>
    <t>7. Plan de Incentivos Institucionales</t>
  </si>
  <si>
    <t>C-1901-0300-29</t>
  </si>
  <si>
    <t>C-1901-0300-24-0-1901009-02</t>
  </si>
  <si>
    <t>Oficina de Promoción Social</t>
  </si>
  <si>
    <t>Gestión de las Intervenciones Individuales y Colectivas para la Promoción de la Salud y Prevención de la Enfermedad</t>
  </si>
  <si>
    <t>ODS 8. Trabajo decente y crecimiento económico</t>
  </si>
  <si>
    <t>N/A</t>
  </si>
  <si>
    <t>3.3. Seguridad Digital</t>
  </si>
  <si>
    <t>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t>
  </si>
  <si>
    <t>2.5. Promoción, prevención y atención en materia de salud mental y consumo de sustancias psicoactivas</t>
  </si>
  <si>
    <t>8. Plan de Trabajo Anual en Seguridad y Salud en el Trabajo</t>
  </si>
  <si>
    <t>C-1901-0300-31</t>
  </si>
  <si>
    <t>C-1901-0300-24-0-1901007-02</t>
  </si>
  <si>
    <t>Oficina de Gestión Territorial Emergencias y Desastres</t>
  </si>
  <si>
    <t>Planeación, Monitoreo y Evaluación de los Resultados de Salud Pública</t>
  </si>
  <si>
    <t>ODS 9. Industria, innovación e infraestructura</t>
  </si>
  <si>
    <t>3.4. Defensa jurídica</t>
  </si>
  <si>
    <t>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t>
  </si>
  <si>
    <t xml:space="preserve">2.6. Fortalecer la participación de los distintos grupos de valor e interés del Ministerio de Salud y protección social  </t>
  </si>
  <si>
    <t>9. Plan Anticorrupción y de Atención al Ciudadano</t>
  </si>
  <si>
    <t>C-1901-0300-32</t>
  </si>
  <si>
    <t>C-1901-0300-24-0-1901007-03</t>
  </si>
  <si>
    <t>Dirección de Promoción y Prevención</t>
  </si>
  <si>
    <t>Gestión de la Protección Social en Salud</t>
  </si>
  <si>
    <t>ODS 10. Reducción de las desigualdades</t>
  </si>
  <si>
    <t>3.5. Mejora Normativa</t>
  </si>
  <si>
    <t>2.7. Formular la política nacional de  investigación en salud</t>
  </si>
  <si>
    <t>10. Plan Estratégico de Tecnologías de la Información y las Comunicaciones PETI</t>
  </si>
  <si>
    <t>C-1901-0300-33</t>
  </si>
  <si>
    <t>C-1901-0300-25-0-1901012-02</t>
  </si>
  <si>
    <t>Dirección de Epidemiología y Demografía</t>
  </si>
  <si>
    <t>Desarrollo del Talento Humano en Salud</t>
  </si>
  <si>
    <t>ODS 11. Ciudades y comunidades sostenibles</t>
  </si>
  <si>
    <t>3.6. Racionalización de trámites</t>
  </si>
  <si>
    <t>2.8. Conformar la red de gestión del conocimiento en salud</t>
  </si>
  <si>
    <t>11. Plan de Tratamiento de Riesgos de Seguridad y Privacidad de la Información</t>
  </si>
  <si>
    <t>C-1901-0300-34</t>
  </si>
  <si>
    <t>C-1901-0300-25-0-1901002-02</t>
  </si>
  <si>
    <t>Dirección de Prestación de Servicios</t>
  </si>
  <si>
    <t>Gestión de la Prestación de Servicios de Salud</t>
  </si>
  <si>
    <t>ODS 12. Producción y consumo responsables</t>
  </si>
  <si>
    <t>3.7. Participación ciudadana en la gestión pública</t>
  </si>
  <si>
    <t xml:space="preserve">2.9. Estructurar el sistema de información interoperable que permita monitorear la situación territorial y nacional en salud, con estándares de calidad </t>
  </si>
  <si>
    <t>12. Plan de Seguridad y Privacidad de la Información</t>
  </si>
  <si>
    <t>C-1901-0300-35</t>
  </si>
  <si>
    <t>C-1901-0300-25-0-1901060-02</t>
  </si>
  <si>
    <t>Dirección de Medicamentos y Tecnologías en Salud</t>
  </si>
  <si>
    <t>Gestión de Medicamentos y Tecnologías en Salud</t>
  </si>
  <si>
    <t>ODS 13. Acción por el clima</t>
  </si>
  <si>
    <t>3.8. Servicio al ciudadano</t>
  </si>
  <si>
    <t xml:space="preserve">2.10. Fortalecimiento de la gestión de la salud pública desde lo intersectorial que aporte  a la salud de los invidiudos, la familia y la comunidad </t>
  </si>
  <si>
    <t>C-1901-0300-36</t>
  </si>
  <si>
    <t>C-1901-0300-26-0-1901002-02</t>
  </si>
  <si>
    <t>UAE Fondo Nacional de Estupefacientes FNE</t>
  </si>
  <si>
    <t>Gestión de Políticas Públicas</t>
  </si>
  <si>
    <t>ODS 14. Vida submarina</t>
  </si>
  <si>
    <t>4.1. Seguimiento y evaluación del desempeño institucional</t>
  </si>
  <si>
    <t xml:space="preserve">2.11. Plan Nacional de Salud Rural y cumplimiento de los  acuerdos de paz  </t>
  </si>
  <si>
    <t>C-1901-0300-37</t>
  </si>
  <si>
    <t>C-1901-0300-26-0-1901003-02</t>
  </si>
  <si>
    <t>Dirección de Desarrollo del Talento Humano en Salud</t>
  </si>
  <si>
    <t>Integración de Datos de Nuevas Fuentes al Sistema de Gestión</t>
  </si>
  <si>
    <t>ODS 15. Vida de ecosistemas terrestres</t>
  </si>
  <si>
    <t>5.1. Gestión documental</t>
  </si>
  <si>
    <t xml:space="preserve">3.1. Plan de formalización del talento humano en salud </t>
  </si>
  <si>
    <t>C-1901-0300-38</t>
  </si>
  <si>
    <t>C-1901-0300-26-0-1901009-02</t>
  </si>
  <si>
    <t>Dirección de Aseguramiento en Salud RR LL y PP</t>
  </si>
  <si>
    <t>Análisis de Recursos del SGSSS y Planeación Financiera Territorial</t>
  </si>
  <si>
    <t>ODS 16. Paz, justicia e instituciones sólidas</t>
  </si>
  <si>
    <t>5.2. Transparencia, acceso a la información pública y lucha contra la corrupción</t>
  </si>
  <si>
    <t xml:space="preserve">3.2. Realizar una distribución equitativa de THS de acuerdo con las necesidades  de la población y con las características del territorio </t>
  </si>
  <si>
    <t>C-1901-0300-39</t>
  </si>
  <si>
    <t>C-1901-0300-27-0-1901009-02</t>
  </si>
  <si>
    <t>Dirección de Financiamiento Sectorial</t>
  </si>
  <si>
    <t>Ciclo de Vida y Reingeniería de Sistemas de Información</t>
  </si>
  <si>
    <t>ODS 17. Alianzas para lograr los objetivos</t>
  </si>
  <si>
    <t>5.3. Gestión de la información estadística</t>
  </si>
  <si>
    <t>3.3. Fortalecer las competencias del Talento Humano en Salud</t>
  </si>
  <si>
    <t>C-1902-0300-7</t>
  </si>
  <si>
    <t>C-1901-0300-27-0-1901072-02</t>
  </si>
  <si>
    <t>Dirección de Beneficios Costos y Tarifas</t>
  </si>
  <si>
    <t>Gestión del Talento Humano</t>
  </si>
  <si>
    <t>6.1. Gestión del conocimiento y la innovación</t>
  </si>
  <si>
    <t xml:space="preserve">3.4. Fortalecer el Registro Unico Nacional del Talento Humano en Salud (RETHUS), para estimar las encesidades de talento humano en las regiones  </t>
  </si>
  <si>
    <t>C-1902-0300-8</t>
  </si>
  <si>
    <t>C-1901-0300-27-0-1901082-02</t>
  </si>
  <si>
    <t>Secretaría General</t>
  </si>
  <si>
    <t>Patrimonios Autónomos y Entidades Liquidadas</t>
  </si>
  <si>
    <t>7.1. Control Interno</t>
  </si>
  <si>
    <t>3.5. Plan de financiamiento público para ampliar la formación en todas las áreas y niveles de la salud incluyendo las especialidades médicas</t>
  </si>
  <si>
    <t>C-1902-0300-9</t>
  </si>
  <si>
    <t>C-1901-0300-27-0-1901083-02</t>
  </si>
  <si>
    <t>Gestión de Operaciones</t>
  </si>
  <si>
    <t>Gestión de Contratación</t>
  </si>
  <si>
    <t>4.1. Actualización de  la metodología de cálculo de precios de referencia internacional de medicamentos</t>
  </si>
  <si>
    <t>C-1902-0300-10</t>
  </si>
  <si>
    <t>C-1901-0300-27-0-1901072-03</t>
  </si>
  <si>
    <t>Subdirección Administrativa</t>
  </si>
  <si>
    <t>Gestión Jurídica</t>
  </si>
  <si>
    <t>4.2. Actualizar la política nacional  farmacéutica que contemple desde la producción local hasta el uso adecuado de medicamentos, priorizando vacunas, biológicos y tratamietnos para enfermedades desatendidas</t>
  </si>
  <si>
    <t>C-1999-0300-9</t>
  </si>
  <si>
    <t>C-1901-0300-28-0-1901018-02</t>
  </si>
  <si>
    <t>Gestión Financiera</t>
  </si>
  <si>
    <t>Gestión Documental</t>
  </si>
  <si>
    <t>4.3. Formular la política nacional de dispositivos médicos  y otras tecnologías  en salud</t>
  </si>
  <si>
    <t>C-1999-0300-10</t>
  </si>
  <si>
    <t>C-1901-0300-28-0-1901136-02</t>
  </si>
  <si>
    <t>4.4. Desarrollar las flexibilidades existentes en el Acuerdo sobre derechos de propiedad intelectual aplicados al comercio</t>
  </si>
  <si>
    <t>C-1999-0300-11</t>
  </si>
  <si>
    <t>C-1901-0300-28-0-1901171-02</t>
  </si>
  <si>
    <t>Oficina de Control Interno Disciplinario</t>
  </si>
  <si>
    <t>Administración de Sistemas de Información</t>
  </si>
  <si>
    <t>4.5. Protección de conocimientos tradicionales de las comunidades NARP</t>
  </si>
  <si>
    <t>C-1999-0300-12</t>
  </si>
  <si>
    <t>C-1901-0300-28-0-1901002-02</t>
  </si>
  <si>
    <t>Gestión de Soporte a las Tecnologías</t>
  </si>
  <si>
    <t>4.6. Formular la política de ciencia, innovación, desarrollo tecnológico e investigación en salud</t>
  </si>
  <si>
    <t>C-1999-0300-13</t>
  </si>
  <si>
    <t>C-1901-0300-29-0-1901001-02</t>
  </si>
  <si>
    <t>Administración de Bienes e Insumos</t>
  </si>
  <si>
    <t>5.1. Identificación y construcción de los componentes de información integral requeridos por el sistema</t>
  </si>
  <si>
    <t>C-1999-0300-14</t>
  </si>
  <si>
    <t>C-1901-0300-29-0-1901002-02</t>
  </si>
  <si>
    <t>Control y Evaluación de la Gestión</t>
  </si>
  <si>
    <t>5.2. Plataforma robusta para el desarrollo de la estrategia</t>
  </si>
  <si>
    <t>C-1903-0300-1</t>
  </si>
  <si>
    <t>C-1901-0300-29-0-1901004-02</t>
  </si>
  <si>
    <t>Gestión y Prevención de Asuntos Disciplinarios</t>
  </si>
  <si>
    <t>5.3. Fortalecer salud digital</t>
  </si>
  <si>
    <t>C-1999-0300-1</t>
  </si>
  <si>
    <t>C-1901-0300-29-0-1901003-02</t>
  </si>
  <si>
    <t>5.4. Fortalecer el uso y apropiación de las TIC en el sector salud</t>
  </si>
  <si>
    <t>C-1901-0300-1</t>
  </si>
  <si>
    <t>C-1901-0300-29-0-1901171-02</t>
  </si>
  <si>
    <t>5.5. Accesibilidad y gobierno en línea (datos abiertos)</t>
  </si>
  <si>
    <t>C-1901-0300-29-0-1901084-02</t>
  </si>
  <si>
    <t>6.1. Instituir el Consejo Nacional de Salud</t>
  </si>
  <si>
    <t>C-1901-0300-29-0-1901150-02</t>
  </si>
  <si>
    <t xml:space="preserve">6.2. Fortalecer la rectoría del sistema a través de las entidades territoriales en salud </t>
  </si>
  <si>
    <t>C-1901-0300-29-0-1901171-0203</t>
  </si>
  <si>
    <t>6.3. Fortalecer las capacidades técnicas de los entes territoriales en salud</t>
  </si>
  <si>
    <t>C-1901-0300-29-0-1901150-0204</t>
  </si>
  <si>
    <t>6.4. Generar un plan para el saneamiento de deudas del sistema</t>
  </si>
  <si>
    <t>C-1901-0300-29-0-1901150-0301</t>
  </si>
  <si>
    <t xml:space="preserve">7.1. Plan de recuperación, ampliación y modernización de la red pública hospitalaria nacional
</t>
  </si>
  <si>
    <t>C-1901-0300-29-0-1901150-0302</t>
  </si>
  <si>
    <t xml:space="preserve">7.2. Mejora la disponibilidad, accesibilidad, aceptabilidad y calidad de la atención en los servicios de salud </t>
  </si>
  <si>
    <t>C-1901-0300-29-0-1901150-0304</t>
  </si>
  <si>
    <t>7.3. Fortalecer las modalidades de atención domiciliaria y telemedicina, para mejorar el acceso y continuidad en la garantía del derecho a la salud</t>
  </si>
  <si>
    <t>C-1901-0300-31-0-1901136-02</t>
  </si>
  <si>
    <t>7.4. Plan maestro de infraestructura, dotación y tecnología en salud</t>
  </si>
  <si>
    <t>C-1901-0300-31-0-1901002-02</t>
  </si>
  <si>
    <t>7.5. Garantizar la sostenibilidad financira de las ESE.</t>
  </si>
  <si>
    <t>C-1901-0300-32-0-1901004-02</t>
  </si>
  <si>
    <t>7.6.  Ampliación de la oferta de servicios a través de Centros de Atención Primaria en Salud</t>
  </si>
  <si>
    <t>C-1901-0300-32-0-1901012-02</t>
  </si>
  <si>
    <t>8.1. Fortalecer el entorno laboral del ministerio.</t>
  </si>
  <si>
    <t>C-1901-0300-32-0-1901020-02</t>
  </si>
  <si>
    <t xml:space="preserve">8.2.  Fortalecer los sistemas de gestión del ministerio con base en las dimensiones del Modelo Integrado
de Planeación y Gestión. </t>
  </si>
  <si>
    <t>C-1901-0300-32-0-1901023-02</t>
  </si>
  <si>
    <t xml:space="preserve">8.3.  Fortalecer los sistemas de gestión del ministerio con base en las dimensiones del Modelo Integrado
de Planeación y Gestión. </t>
  </si>
  <si>
    <t>C-1901-0300-32-0-1901033-02</t>
  </si>
  <si>
    <t>8.4. Fortalecer el sistema de información del ministerio</t>
  </si>
  <si>
    <t>C-1901-0300-32-0-1901158-02</t>
  </si>
  <si>
    <t>8.5. Fortalecer la comunicación pública y estratégica para la promoción y divulgación de los temas
relacionados con salud y protección socia</t>
  </si>
  <si>
    <t>C-1901-0300-32-0-1901076-02</t>
  </si>
  <si>
    <t>8.6. Fortalecer el talento humano, según las necesidades identificadas, en términos de calidad, equidad,
pertinencia y eficiencia</t>
  </si>
  <si>
    <t>C-1901-0300-32-0-1901020-0201</t>
  </si>
  <si>
    <t>8.7. Fortalecer la capacidad institucional en todos sus frentes para generar mejores indicadores de
gestión y resultados</t>
  </si>
  <si>
    <t>C-1901-0300-32-0-1901020-0203</t>
  </si>
  <si>
    <t>9.1. Pedagogía</t>
  </si>
  <si>
    <t>C-1901-0300-32-0-1901020-0204</t>
  </si>
  <si>
    <t>9.2. Comunicación pública</t>
  </si>
  <si>
    <t>C-1901-0300-33-0-1901167-02</t>
  </si>
  <si>
    <t>9.3. Movilización
Nueva política de participación social en salud con organizaciones independientes, no ligadas  a la institucionalidad.   Generación de capacidades en pro del derecho a la salud</t>
  </si>
  <si>
    <t>C-1901-0300-33-0-1901003-02</t>
  </si>
  <si>
    <t>NA</t>
  </si>
  <si>
    <t>C-1901-0300-34-0-1901002-02</t>
  </si>
  <si>
    <t>C-1901-0300-34-0-1901004-02</t>
  </si>
  <si>
    <t>C-1901-0300-34-0-1901003-02</t>
  </si>
  <si>
    <t>C-1901-0300-34-0-1901009-02</t>
  </si>
  <si>
    <t>C-1901-0300-34-0-1901024-02</t>
  </si>
  <si>
    <t>C-1901-0300-35-0-1901018-02</t>
  </si>
  <si>
    <t>C-1901-0300-35-0-1901003-02</t>
  </si>
  <si>
    <t>C-1901-0300-35-0-1901002-02</t>
  </si>
  <si>
    <t>C-1901-0300-36-0-1901002-02</t>
  </si>
  <si>
    <t>C-1901-0300-36-0-1901003-02</t>
  </si>
  <si>
    <t>C-1901-0300-36-0-1901004-02</t>
  </si>
  <si>
    <t>C-1901-0300-36-0-1901012-02</t>
  </si>
  <si>
    <t>C-1901-0300-36-0-1901167-02</t>
  </si>
  <si>
    <t>C-1901-0300-37-0-1901012-02</t>
  </si>
  <si>
    <t>C-1901-0300-37-0-1901013-03</t>
  </si>
  <si>
    <t>C-1901-0300-38-0-1901013-03</t>
  </si>
  <si>
    <t>C-1901-0300-39-0-1901003-02</t>
  </si>
  <si>
    <t>C-1901-0300-39-0-1901163-03</t>
  </si>
  <si>
    <t>C-1902-0300-7-0-1902003-02</t>
  </si>
  <si>
    <t>C-1902-0300-7-0-1902001-02</t>
  </si>
  <si>
    <t>C-1902-0300-8-0-1902004-02</t>
  </si>
  <si>
    <t>C-1902-0300-8-0-1902025-02</t>
  </si>
  <si>
    <t>C-1902-0300-8-0-1902006-02</t>
  </si>
  <si>
    <t>C-1902-0300-8-0-1902007-02</t>
  </si>
  <si>
    <t>C-1902-0300-8-0-1902013-02</t>
  </si>
  <si>
    <t>C-1902-0300-8-0-1902001-02</t>
  </si>
  <si>
    <t>C-1902-0300-9-0-1902001-02</t>
  </si>
  <si>
    <t>C-1902-0300-9-0-1902003-02</t>
  </si>
  <si>
    <t>C-1902-0300-10-0-1902018-02</t>
  </si>
  <si>
    <t>C-1902-0300-10-0-1902024-02</t>
  </si>
  <si>
    <t>C-1902-0300-10-0-1902025-02</t>
  </si>
  <si>
    <t>C-1902-0300-10-0-1902004-02</t>
  </si>
  <si>
    <t>C-1999-0300-9-0-1999059-02</t>
  </si>
  <si>
    <t>C-1999-0300-9-0-1999061-02</t>
  </si>
  <si>
    <t>C-1999-0300-10-0-1999055-02</t>
  </si>
  <si>
    <t>C-1999-0300-10-0-1999054-02</t>
  </si>
  <si>
    <t>C-1999-0300-10-0-1999056-02</t>
  </si>
  <si>
    <t>C-1999-0300-11-0-1999059-02</t>
  </si>
  <si>
    <t>C-1999-0300-11-0-1999058-03</t>
  </si>
  <si>
    <t>C-1999-0300-12-0-1999054-02</t>
  </si>
  <si>
    <t>C-1999-0300-12-0-1999055-02</t>
  </si>
  <si>
    <t>C-1999-0300-13-0-1999056-02</t>
  </si>
  <si>
    <t>C-1999-0300-13-0-1999054-02</t>
  </si>
  <si>
    <t>C-1999-0300-14-0-1999012-02</t>
  </si>
  <si>
    <t>C-1901-0300-1-0-1901002-02</t>
  </si>
  <si>
    <t>C-1901-0300-1-0-1901003-02</t>
  </si>
  <si>
    <t>C-1903-0300-1-0-1903001-02</t>
  </si>
  <si>
    <t>C-1903-0300-1-0-1903020-02</t>
  </si>
  <si>
    <t>C-1903-0300-1-0-1903023-02</t>
  </si>
  <si>
    <t>C-1903-0300-1-0-1903047-02</t>
  </si>
  <si>
    <t>C-1999-0300-1-0-1999056-02</t>
  </si>
  <si>
    <t>C-1999-0300-1-0-1999064-02</t>
  </si>
  <si>
    <t>C-1999-0300-1-0-1999011-02</t>
  </si>
  <si>
    <t>C-1999-0300-1-0-1999015-02</t>
  </si>
  <si>
    <t>C-1999-0300-1-0-1999015-08</t>
  </si>
  <si>
    <t>C-1999-0300-1-0-1999011-08</t>
  </si>
  <si>
    <t>C-1901-0300-1-0-1901009-02</t>
  </si>
  <si>
    <t>FORMATO FORMULACIÓN PLAN DE ACCIÓN INSTITUCIONAL</t>
  </si>
  <si>
    <t>Naturaleza del proceso:</t>
  </si>
  <si>
    <t>Estratégico</t>
  </si>
  <si>
    <t xml:space="preserve">Codigo: </t>
  </si>
  <si>
    <t>DESF13</t>
  </si>
  <si>
    <t>Versión</t>
  </si>
  <si>
    <t>AÑO</t>
  </si>
  <si>
    <t xml:space="preserve">(1) ALINEACIÓN INSTITUCIONAL </t>
  </si>
  <si>
    <t>PLAN DE ACCIÓN</t>
  </si>
  <si>
    <t>OBJETIVO ESTRATÉGICO</t>
  </si>
  <si>
    <t>ACCIÓN ESTRATÉGICA</t>
  </si>
  <si>
    <t>OBJETIVO DE DESARROLLO SOSTENIBLE - ODS PRINCIPAL ASOCIADO</t>
  </si>
  <si>
    <t>DIMENSIÓN OPERATIVA DEL MIPG</t>
  </si>
  <si>
    <t>POLÍTICAS DE GESTIÓN Y DESEMPEÑO INSTITUCIONAL - MIPG</t>
  </si>
  <si>
    <t>ARTICULACIÓN PLANES DECRETO 612 DE 2018</t>
  </si>
  <si>
    <t>(2) RESPONSABLE</t>
  </si>
  <si>
    <t>(3) ACTIVIDAD</t>
  </si>
  <si>
    <t>(4) CÓDIGO DE ACTIVIDAD</t>
  </si>
  <si>
    <t>(5) MEDICIÓN DE CUMPLIMIENTO</t>
  </si>
  <si>
    <t>(6) RECURSOS</t>
  </si>
  <si>
    <t>(7) METAS</t>
  </si>
  <si>
    <t>NOMBRE DEL INDICADOR DE CUMPLIMIENTO</t>
  </si>
  <si>
    <t>TIPO DE INDICADOR</t>
  </si>
  <si>
    <t>FÓRMULA DE CÁLCULO</t>
  </si>
  <si>
    <t>UNIDAD DE MEDIDA</t>
  </si>
  <si>
    <t>FUENTE DE INFORMACIÓN PARA EL CÁLCULO DEL INDICADOR DE CUMPLIMIENTO</t>
  </si>
  <si>
    <t>RUBRO</t>
  </si>
  <si>
    <t>CÓDIGO  CCP</t>
  </si>
  <si>
    <t>VALOR ANUAL ASIGNADO</t>
  </si>
  <si>
    <t>META FÍSICA ANUAL</t>
  </si>
  <si>
    <t>Trimestre I</t>
  </si>
  <si>
    <t>Trimestre II</t>
  </si>
  <si>
    <t>Trimestre III</t>
  </si>
  <si>
    <t>Trimestre IV</t>
  </si>
  <si>
    <t>DEPENDENCIA</t>
  </si>
  <si>
    <t>CÓDIGO DEPENDENCIA</t>
  </si>
  <si>
    <t>PROCESO AL CUAL CORRESPONDE LA DEPENDENCIA</t>
  </si>
  <si>
    <t>Programación Meta</t>
  </si>
  <si>
    <t>Descripción Meta</t>
  </si>
  <si>
    <t>Programación Recursos</t>
  </si>
  <si>
    <t>8.5. Fortalecer la comunicación pública y estratégica para la promoción y divulgación de los temas relacionados con salud y protección socia</t>
  </si>
  <si>
    <t xml:space="preserve">Implementar la estrategia de comunicaciones interna y externa del Ministerio de Salud y Protección Social </t>
  </si>
  <si>
    <t>1020-01</t>
  </si>
  <si>
    <t xml:space="preserve"> Acciones de comunicación implementadas</t>
  </si>
  <si>
    <t>Producto</t>
  </si>
  <si>
    <t>Numero de acciones de comunicación implementadas</t>
  </si>
  <si>
    <t>Número</t>
  </si>
  <si>
    <t>Boletines de prensa publicados, intranet, redes sociales y diseño</t>
  </si>
  <si>
    <t>Apoyo logísticos en preproducción de material audiovisual, digital y grafico, cubrimiento de actividades propias de la gestión del ministerio en salud pública</t>
  </si>
  <si>
    <t>1020-02</t>
  </si>
  <si>
    <t>Apoyos logísticos realizados</t>
  </si>
  <si>
    <t>Gestión</t>
  </si>
  <si>
    <t xml:space="preserve">No de apoyos logísticos solicitados/No de apoyos logísticos realizados
</t>
  </si>
  <si>
    <t xml:space="preserve">Porcentaje
</t>
  </si>
  <si>
    <t>Apoyo logístico realizado</t>
  </si>
  <si>
    <t>Realizar la creación y divulgación en medios masivos las estrategias, planes, programas y proyectos del Ministerio de Salud y Protección Social</t>
  </si>
  <si>
    <t>1020-03</t>
  </si>
  <si>
    <t xml:space="preserve"> Plan de medios implementado  </t>
  </si>
  <si>
    <t>No de planes de medios implementados (indicador no acumulable)</t>
  </si>
  <si>
    <t xml:space="preserve">Plan de medios programado </t>
  </si>
  <si>
    <t xml:space="preserve">
 Seguimiento a la implementación del plan de medios</t>
  </si>
  <si>
    <t xml:space="preserve"> Seguimiento a la implementación del plan de medios</t>
  </si>
  <si>
    <t>Plan de medios implementado</t>
  </si>
  <si>
    <t>8.7. Fortalecer la capacidad institucional en todos sus frentes para generar mejores indicadores de gestión y resultados</t>
  </si>
  <si>
    <t>Elaborar documento para la identificación y priorización de las necesidades de cooperación internacional del sector Salud y protección Social</t>
  </si>
  <si>
    <t>1030-01</t>
  </si>
  <si>
    <t>Documento de las necesidades de cooperación internacional elaborado</t>
  </si>
  <si>
    <t>No. de documentos  elaborados / No. de documentos  requeridos</t>
  </si>
  <si>
    <t xml:space="preserve"> Ejes de priorización en salud para la cooperación internacional GCRF06</t>
  </si>
  <si>
    <t>Documento elaborado de las necesidades de cooperación internacional del sector Salud y protección Social</t>
  </si>
  <si>
    <t>Elaborar la agenda anual para representar al sector Salud y Protección Social en los eventos internacionales prioritarios para el posicionamiento de los intereses del país en asuntos del Sector</t>
  </si>
  <si>
    <t>1030-02</t>
  </si>
  <si>
    <t xml:space="preserve">Agenda anual de relaciones internacionales elaborada </t>
  </si>
  <si>
    <t>No. de agendas elaboradas / No. de agendas requeridas</t>
  </si>
  <si>
    <t>Agenda anual de relaciones internacionales GCRF01</t>
  </si>
  <si>
    <t>Agenda anual elaborada para representar al sector Salud y Protección Social en los eventos internacionales prioritarios para el posicionamiento de los intereses del país</t>
  </si>
  <si>
    <t>Preparar la participación  en los eventos internacionales prioritarios para el posicionamiento de los intereses del país en asuntos del Sector Salud y Protección Social</t>
  </si>
  <si>
    <t>1030-03</t>
  </si>
  <si>
    <t>Documentos de insumos elaborados para preparar la participación en los eventos internacionales
(No acumulable)</t>
  </si>
  <si>
    <t>No. de documentos de insumos elaborados / No. de documentos de insumos requeridos</t>
  </si>
  <si>
    <t>Porcentaje</t>
  </si>
  <si>
    <t>Ayudas de memoria  y otros documentos insumos</t>
  </si>
  <si>
    <t>Documentos de insumos elaborados para preparar la participación en los eventos internacionales  para el posicionamiento de los intereses del país en asuntos del Sector Salud y Protección Social</t>
  </si>
  <si>
    <t>Gestionar iniciativas de cooperación internacional en temas de salud y protección social con fuentes tradicionales y/o socios no tradicionales</t>
  </si>
  <si>
    <t>1030-04</t>
  </si>
  <si>
    <t>Instrumentos de cooperación internacional gestionados
(No acumulable)</t>
  </si>
  <si>
    <t>No. de instrumentos de cooperación internacional gestionados / No. de instrumentos de cooperación identificados</t>
  </si>
  <si>
    <t>Matriz de instrumentos de cooperación internacional GCRF04</t>
  </si>
  <si>
    <t>Instrumentos de cooperación internacional  gestionados en temas de salud y protección social con fuentes tradicionales y/o socios no tradicionales</t>
  </si>
  <si>
    <t>Realizar seguimiento a los compromisos internacionales del sector Salud y Protección Social</t>
  </si>
  <si>
    <t>1030-05</t>
  </si>
  <si>
    <t>Seguimientos a compromisos internacionales del sector Salud y Protección Social realizados</t>
  </si>
  <si>
    <t>Suma de seguimientos a compromisos internacionales del sector Salud y Protección Social realizados</t>
  </si>
  <si>
    <t>Matriz de compromisos internacionales GCRF03</t>
  </si>
  <si>
    <t>Seguimiento a compromisos internacionales del sector Salud y Protección Social realizados</t>
  </si>
  <si>
    <t xml:space="preserve"> Seguimiento a compromisos internacionales del sector Salud y Protección Social realizados </t>
  </si>
  <si>
    <t>Consolidar las necesidades finales de cooperación internacional y los eventos internacionales finales del sector Salud y Protección Social</t>
  </si>
  <si>
    <t>1030-06</t>
  </si>
  <si>
    <t>Documentos finales de necesidades de cooperación internacional y de eventos internacionales consolidados</t>
  </si>
  <si>
    <t>No. de documentos finales consolidados / No. de documentos finales requeridos</t>
  </si>
  <si>
    <t xml:space="preserve"> Ejes de priorización en salud para la cooperación internacional GCRF06
Agenda anual de relaciones internacionales GCRF01</t>
  </si>
  <si>
    <t>Documentos consolidados al 2do trimestre con las necesidades de cooperación internacional y los eventos internacionales del sector Salud y Protección Social</t>
  </si>
  <si>
    <t>Documentos consolidados al 3er trimestre con las necesidades de cooperación internacional y los eventos internacionales del sector Salud y Protección Social</t>
  </si>
  <si>
    <t>Documentos finales consolidados con las necesidades de cooperación internacional y los eventos internacionales del sector Salud y Protección Social</t>
  </si>
  <si>
    <t>1.3. Construir el proyecto de reforma con participación activa de la sociedad</t>
  </si>
  <si>
    <t xml:space="preserve">Revisar Conceptos Institucionales de Proyectos de Ley </t>
  </si>
  <si>
    <t>1100-01</t>
  </si>
  <si>
    <t>Conceptos institucionales de Proyectos de Ley revisados</t>
  </si>
  <si>
    <t>Número de conceptos institucionales revisados y avalados por la Dirección Jurídica a proyectos de ley /Total de proyectos de ley con posición técnica institucional radicados en la Dirección Jurídica durante el trimestre</t>
  </si>
  <si>
    <t>Sistema de Gestión Documental ORFEO
Cuadro de gestión</t>
  </si>
  <si>
    <t>Numero de Conceptos institucionales avalados por la Dirección Jurídica</t>
  </si>
  <si>
    <t xml:space="preserve">Revisar desde el punto de vista jurídico los proyectos de actos administrativos radicados en la Dirección Jurídica </t>
  </si>
  <si>
    <t>1100-02</t>
  </si>
  <si>
    <t>Proyectos de Actos administrativos revisados</t>
  </si>
  <si>
    <t>Número de proyectos de actos administrativos revisados y ajustados jurídicamente, remitidos para Vo Bo del área técnica o devueltos / total de proyectos de actos administrativos radicados para estudio durante el trimestre</t>
  </si>
  <si>
    <t xml:space="preserve">Numero  de  proyectos de actos administrativos  revisados y ajustados para ser remitidos al área técnica  con V°B° o devueltos por  de la Dirección Jurídica </t>
  </si>
  <si>
    <t xml:space="preserve">Atender las Consultas de orden jurídico radicadas en la Dirección Jurídica efectuadas por terceros o dependencias del Ministerio </t>
  </si>
  <si>
    <t>1100-03</t>
  </si>
  <si>
    <t>Consultas atendidas</t>
  </si>
  <si>
    <t>Número de consultas resueltas dentro de termino /Total de consultas resueltas en el trimestre</t>
  </si>
  <si>
    <t>Numero de Consultas atendidas  dentro termino</t>
  </si>
  <si>
    <t xml:space="preserve">Publicar mensualmente en la pagina web el Boletín Jurídico </t>
  </si>
  <si>
    <t>1100-04</t>
  </si>
  <si>
    <t>Boletín jurídico publicado</t>
  </si>
  <si>
    <t xml:space="preserve">No de Boletines jurídicos publicados </t>
  </si>
  <si>
    <t>Documento</t>
  </si>
  <si>
    <t>Conceptos jurídicos</t>
  </si>
  <si>
    <t>Publicación de Boletín en pagina web</t>
  </si>
  <si>
    <t xml:space="preserve">Atender las Tutelas, fallos e incidentes  en las cuales se vincula al Ministerio de Salud y Protección Social </t>
  </si>
  <si>
    <t>1100-05</t>
  </si>
  <si>
    <t xml:space="preserve">Tutelas, fallos e incidentes atendidos </t>
  </si>
  <si>
    <t>Numero de Tutelas, fallos e incidentes Resueltas / Total de Tutelas fallos e incidentes  radicadas en la Dirección Jurídica durante el trimestre</t>
  </si>
  <si>
    <t xml:space="preserve">Tutelas Fallos e Incidentes resueltos </t>
  </si>
  <si>
    <t xml:space="preserve">Evaluar  el cumplimiento de los  términos fijados por los despachos judiciales </t>
  </si>
  <si>
    <t>1100-06</t>
  </si>
  <si>
    <t>Número de asuntos  (tutelas, incidentes, fallos) atendidos dentro de termino/Total asuntos tramitados durante el trimestre</t>
  </si>
  <si>
    <t>Tutelas Fallos e Incidentes resueltos dentro de termino</t>
  </si>
  <si>
    <t xml:space="preserve">Hacer seguimiento al sentido del fallo en aquellos procesos que finalizan </t>
  </si>
  <si>
    <t>1100-07</t>
  </si>
  <si>
    <t>Informe sobre procesos judiciales terminados indicando el sentido del fallo</t>
  </si>
  <si>
    <t xml:space="preserve">Informe Mensual de procesos fallados indicando el sentido del mismo </t>
  </si>
  <si>
    <t>Base de registro de actividades del grupo de Defensa Legal</t>
  </si>
  <si>
    <t xml:space="preserve">informe de procesos fallados </t>
  </si>
  <si>
    <t xml:space="preserve">Realizar el Recaudo a través de Jurisdicción Coactiva </t>
  </si>
  <si>
    <t>1100-08</t>
  </si>
  <si>
    <t>Monto del Recaudo efectuado por cobro coactivo</t>
  </si>
  <si>
    <t xml:space="preserve">Gestión  </t>
  </si>
  <si>
    <t>Recursos recaudados en la vigencia</t>
  </si>
  <si>
    <t>Pesos</t>
  </si>
  <si>
    <t>Informe grupo cobro coactivo</t>
  </si>
  <si>
    <t xml:space="preserve">Recaudo de cartera realizado en procesos coactivos </t>
  </si>
  <si>
    <t>Atender derechos de petición relacionados con entidades liquidadas</t>
  </si>
  <si>
    <t>1100-09</t>
  </si>
  <si>
    <t>Derechos de petición  atendidos y que están relacionados con Entidades Liquidadas</t>
  </si>
  <si>
    <t>Numero de derechos de petición resueltos en el grupo de entidades liquidadas/ Total de derechos de petición radicados en el grupo de entidades liquidadas durante el trimestre</t>
  </si>
  <si>
    <t xml:space="preserve"> Derechos de petición resueltos</t>
  </si>
  <si>
    <t>Expedir Certificaciones laborales de extrabajadores de las  entidades liquidadas</t>
  </si>
  <si>
    <t>1100-10</t>
  </si>
  <si>
    <t xml:space="preserve">Expedición de Certificaciones laborales de extrabajadores de las Entidades Liquidadas </t>
  </si>
  <si>
    <t>Numero de certificaciones laborales expedidas /Total Numero de solicitudes de certificaciones laborales radicadas en el trimestre</t>
  </si>
  <si>
    <t>Numero de certificaciones laborales expedidas</t>
  </si>
  <si>
    <t xml:space="preserve">Numero de certificaciones laborales expedidas </t>
  </si>
  <si>
    <t>Orden Secuencial de Pagos para resolver peticiones radicadas ante el Fondo Pasivo Social de Ferrocarriles de la extinta empresa Puertos de Colombia Foncolpuertos y el extinto grupo interno de trabajo GIT peticiones fundamentadas en Sentencias Mandamientos de Pago y Resoluciones dictadas por Foncolpuertos</t>
  </si>
  <si>
    <t>1100-11</t>
  </si>
  <si>
    <t>Turnos de orden secuencial de pagos estudiados</t>
  </si>
  <si>
    <t xml:space="preserve">Numero de Turnos de  orden secuencial estudiados / Total de Turnos  de orden secuencial asignados en reparto durante el trimestre
</t>
  </si>
  <si>
    <t>Base de datos de asignación de turno</t>
  </si>
  <si>
    <t xml:space="preserve">Turnos de orden secuencial asignados y estudiados </t>
  </si>
  <si>
    <t>Atender derechos de petición de patrimonios autónomos</t>
  </si>
  <si>
    <t>1100-12</t>
  </si>
  <si>
    <t xml:space="preserve">Derechos de Petición  atendidos que tiene relación con Patrimonios Autónomos  </t>
  </si>
  <si>
    <t>Numero de derechos de petición resueltos en el grupo de patrimonios autónomos/ Total de derechos de petición radicados en el grupo de patrimonios autónomos durante el trimestre</t>
  </si>
  <si>
    <t>Derechos de petición de patrimonios autónomos resueltos</t>
  </si>
  <si>
    <t>3.1. Fortalecimiento Organizacional y Simplificación de Procesos</t>
  </si>
  <si>
    <t>Realizar Seguimiento y Supervisión a los informes Contratos de Fiducia Mercantil</t>
  </si>
  <si>
    <t>1100-13</t>
  </si>
  <si>
    <t>Seguimiento y Supervisión a informes presentados en virtud de los Contratos de Fiducia Mercantil</t>
  </si>
  <si>
    <t>Numero de comunicación dirigida a la Fiduciarias con aceptación y/o rechazo del informe y observaciones correspondientes realizados</t>
  </si>
  <si>
    <t>Sistema de Gestión Documental ORFEO</t>
  </si>
  <si>
    <t>Comunicaciones de supervisión</t>
  </si>
  <si>
    <t xml:space="preserve">8.2.  Fortalecer los sistemas de gestión del ministerio con base en las dimensiones del Modelo Integrado de Planeación y Gestión. </t>
  </si>
  <si>
    <t>Realizar los seminarios "Diálogos en Salud"</t>
  </si>
  <si>
    <t>1200-01</t>
  </si>
  <si>
    <t>Seminarios Realizados</t>
  </si>
  <si>
    <t>Número de seminarios realizados</t>
  </si>
  <si>
    <t>Cronograma de trabajo de grupo de estudios sectoriales y evaluación de política pública</t>
  </si>
  <si>
    <t>Realizar las fases de los estudios, evaluaciones e investigaciones aprobadas en la agenda 2024</t>
  </si>
  <si>
    <t>1200-02</t>
  </si>
  <si>
    <t>Estudios, Evaluaciones e Investigaciones realizadas</t>
  </si>
  <si>
    <t>Número de informes de avance de los estudios, evaluaciones e investigaciones realizados</t>
  </si>
  <si>
    <t>Agenda de estudios y evaluaciones 2024</t>
  </si>
  <si>
    <t xml:space="preserve">Informe de avance del desarrollo de los Estudios, evaluaciones e investigaciones </t>
  </si>
  <si>
    <t>Informe de resultados del desarrollo de los Estudios, evaluaciones e investigaciones realizados</t>
  </si>
  <si>
    <t>Fortalecer la capacidad de planeación y seguimiento institucional</t>
  </si>
  <si>
    <t>1200-03</t>
  </si>
  <si>
    <t>Asesoría y acompañamiento en la planeación y seguimiento institucional</t>
  </si>
  <si>
    <t>Porcentaje de asesorías y acompañamientos requeridos</t>
  </si>
  <si>
    <t>Solicitudes de asesoría y acompañamientos recibidas</t>
  </si>
  <si>
    <t>Solicitudes de asesoría y acompañamientos recibidas y gestionadas</t>
  </si>
  <si>
    <t xml:space="preserve"> Realizar seguimiento y monitoreo a los indicadores y compromisos institucionales a través de los sistemas de seguimiento</t>
  </si>
  <si>
    <t>1200-04</t>
  </si>
  <si>
    <t>Informes de gestión y resultados</t>
  </si>
  <si>
    <t>Porcentaje de avance de los informes semestrales de gestión y resultados</t>
  </si>
  <si>
    <t>Sistemas de seguimiento y evaluación</t>
  </si>
  <si>
    <t>Primer reporte de seguimiento al cumplimiento de indicadores y compromisos institucionales a través de los sistemas de seguimiento</t>
  </si>
  <si>
    <t>Segundo reporte de seguimiento al cumplimiento de indicadores  y compromisos institucionales a través de los sistemas de seguimiento</t>
  </si>
  <si>
    <t xml:space="preserve">Tercer reporte de seguimiento al cumplimiento de indicadores  y compromisos institucionales a través de los sistemas de seguimiento
</t>
  </si>
  <si>
    <t>Informe de seguimiento de gestión y resultados al cumplimiento de indicadores  y compromisos institucionales a través de los sistemas de seguimiento</t>
  </si>
  <si>
    <t>Desarrollar las actividades para la implementación del Modelo Integrado de Planeación y Gestión y del SIG</t>
  </si>
  <si>
    <t>1200-05</t>
  </si>
  <si>
    <t>Actividades ejecutadas para la implementación del Modelo Integrado de Planeación y Gestión, y del SIG</t>
  </si>
  <si>
    <t>Número de informes de avance</t>
  </si>
  <si>
    <t>Cronograma general de actividades SIG</t>
  </si>
  <si>
    <t>Documento que de cuenta del avance y seguimiento del fortalecimiento y mejora del SIG/MIPG</t>
  </si>
  <si>
    <t>Gestionar el anteproyecto de presupuesto 2025 del Sector Salud y Protección Social</t>
  </si>
  <si>
    <t>1200-06</t>
  </si>
  <si>
    <t>Anteproyecto de presupuesto 2025 gestionado</t>
  </si>
  <si>
    <t>Porcentaje de avance en la gestión del anteproyecto de presupuesto 2025</t>
  </si>
  <si>
    <t>Cronograma de elaboración del anteproyecto de presupuesto 2025</t>
  </si>
  <si>
    <t>Avance en el Anteproyecto de presupuesto 2025</t>
  </si>
  <si>
    <t xml:space="preserve">Gestionar la planeación sectorial e institucional (Plan Estratégico sectorial; Plan Estratégico Institucional; Plan de Acción) </t>
  </si>
  <si>
    <t>1200-07</t>
  </si>
  <si>
    <t>Informes de planes sectoriales e institucionales publicados</t>
  </si>
  <si>
    <t>Número de informes de planes sectoriales e institucionales publicados</t>
  </si>
  <si>
    <t>Publicación en página web</t>
  </si>
  <si>
    <t>Validar la consistencia técnica del seguimiento a proyectos de inversión, y emitir los informes correspondientes</t>
  </si>
  <si>
    <t>1200-08</t>
  </si>
  <si>
    <t>Informes de seguimiento elaborados y publicados</t>
  </si>
  <si>
    <t>Número de Informes de seguimiento elaborados y publicados</t>
  </si>
  <si>
    <t>Gestionar los trámites presupuestales, actualizaciones, y conceptos técnico-económicos</t>
  </si>
  <si>
    <t>1200-09</t>
  </si>
  <si>
    <t>Trámites y conceptos gestionados</t>
  </si>
  <si>
    <t>Porcentaje de Trámites y conceptos gestionados</t>
  </si>
  <si>
    <t>Orfeo</t>
  </si>
  <si>
    <t>Brindar asesoría técnica y/o metodológica relacionada con la formulación, ajustes y demás trámites, conforme a los lineamientos impartidos por el DNP, de los proyectos de inversión</t>
  </si>
  <si>
    <t>1200-10</t>
  </si>
  <si>
    <t>Asesorías técnicas y/o metodológicas realizadas</t>
  </si>
  <si>
    <t>Porcentaje de Asesorías técnicas y/o metodológicas realizadas</t>
  </si>
  <si>
    <t>Orfeo; correo electrónico</t>
  </si>
  <si>
    <t>Validar el Plan de Adquisiciones y las solicitudes de CDP que involucren recursos de inversión</t>
  </si>
  <si>
    <t>1200-11</t>
  </si>
  <si>
    <t>Solicitudes tramitadas</t>
  </si>
  <si>
    <t xml:space="preserve">Número de Solicitudes tramitadas- </t>
  </si>
  <si>
    <t>Orfeo; Registro Control CDP</t>
  </si>
  <si>
    <t>Consolidar, presentar y publicar el Informe al Congreso de la República del sector Salud y Protección Social</t>
  </si>
  <si>
    <t>1200-12</t>
  </si>
  <si>
    <t>Informe elaborado y publicado</t>
  </si>
  <si>
    <t>Número de Informes elaborados y publicados</t>
  </si>
  <si>
    <t>Cronograma de elaboración y presentación de Informe al Congreso</t>
  </si>
  <si>
    <t>Avance en la elaboración del informe</t>
  </si>
  <si>
    <t>Elaborar y publicar informe de ejecución presupuestal del Sector Salud y Protección Social</t>
  </si>
  <si>
    <t>1200-13</t>
  </si>
  <si>
    <t>Informes de ejecución presupuestal elaborados y publicados</t>
  </si>
  <si>
    <t>Número de Informes de ejecución presupuestal elaborados y publicados</t>
  </si>
  <si>
    <t>Conceptuar técnica y metodológicamente la formulación de nuevos proyectos de inversión del Ministerio de Salud y sus entidades adscritas</t>
  </si>
  <si>
    <t>1200-14</t>
  </si>
  <si>
    <t>Proyectos viabilizados</t>
  </si>
  <si>
    <t>Porcentaje de Proyectos viabilizados</t>
  </si>
  <si>
    <t>MGA; PIIP</t>
  </si>
  <si>
    <t xml:space="preserve">Desarrollar e implementar el sistema nacional de información y Banco de datos del Sector  Salud y Protección Social </t>
  </si>
  <si>
    <t>1300-01</t>
  </si>
  <si>
    <t>Desarrollo e implementación del Sistema</t>
  </si>
  <si>
    <t>Desarrollos e implementación realizada / programado</t>
  </si>
  <si>
    <t>Informes OTIC</t>
  </si>
  <si>
    <t>C-1999-0300-17-20201C4</t>
  </si>
  <si>
    <t>C-1999-0300-17-20201C4-1999063-02</t>
  </si>
  <si>
    <t>Cronograma realizado / programado</t>
  </si>
  <si>
    <t xml:space="preserve">Compromisos realizados /  programado  </t>
  </si>
  <si>
    <t xml:space="preserve">Desarrollar,  implementar e integrar  tecnologías digitales y de información y garantizar la administración y el mantenimiento de los aplicativos misionales </t>
  </si>
  <si>
    <t>1300-02</t>
  </si>
  <si>
    <t xml:space="preserve">Interoperabilidad de la historia clínica implementada en 15 entes territoriales,  funcionalidades de soluciones tecnológicas priorizadas, disponibles para la  operación y mantenimiento de los aplicativos misionales </t>
  </si>
  <si>
    <t>Compromisos realizados /  programado</t>
  </si>
  <si>
    <t>Disponer servicios tecnológicos y soluciones tecnológicas integrales   para el sistema único nacional de información</t>
  </si>
  <si>
    <t>1300-03</t>
  </si>
  <si>
    <t xml:space="preserve">Disponibilidad de servicios TIC para la gestión misional  </t>
  </si>
  <si>
    <t>Meses con cumplimiento de ANS</t>
  </si>
  <si>
    <t xml:space="preserve"> Acuerdo Niveles de Servicio alcanzados</t>
  </si>
  <si>
    <t xml:space="preserve"> Acuerdo Niveles de Servicio alcanzados / programado</t>
  </si>
  <si>
    <t>Brindar soporte tecnológico, de comunicaciones y fortalecer la infraestructura y plataforma tecnológica del Ministerio de Salud y Protección Social</t>
  </si>
  <si>
    <t>1300-04</t>
  </si>
  <si>
    <t xml:space="preserve">Disponibilidad de la solución tecnológica y fortalecimiento de la plataforma tecnológica </t>
  </si>
  <si>
    <t>Compromisos realizados  /  programado</t>
  </si>
  <si>
    <t>Fortalecer la gobernanza para la Transformación Digital y la Seguridad Digital</t>
  </si>
  <si>
    <t>1300-05</t>
  </si>
  <si>
    <t xml:space="preserve">Lineamientos de gobernanza elaborados </t>
  </si>
  <si>
    <t>C-1999-0300-17-20201C4-1999065-02</t>
  </si>
  <si>
    <t xml:space="preserve">Estudios previos en elaboración/ programado </t>
  </si>
  <si>
    <t xml:space="preserve">Contrataciones efectuadas/ programado </t>
  </si>
  <si>
    <t xml:space="preserve">Compromisos realizados/  programado  </t>
  </si>
  <si>
    <t xml:space="preserve">Realizar procesos de asistencia técnica y acompañamiento a los participantes del sistema de salud en temas relacionados con calidad en salud </t>
  </si>
  <si>
    <t>1400-01</t>
  </si>
  <si>
    <t xml:space="preserve">Asistencias técnicas realizadas </t>
  </si>
  <si>
    <t xml:space="preserve">No de asistencias técnicas realizadas </t>
  </si>
  <si>
    <t xml:space="preserve">Numero </t>
  </si>
  <si>
    <t>Registros Oficina de Calidad</t>
  </si>
  <si>
    <t xml:space="preserve">Consolidar documento de lineamientos del sistema integrado de calidad en salud </t>
  </si>
  <si>
    <t>1400-02</t>
  </si>
  <si>
    <t>Documento técnico elaborado</t>
  </si>
  <si>
    <t xml:space="preserve">No. de documentos técnicos elaborados </t>
  </si>
  <si>
    <t xml:space="preserve">Documento de avance de la propuesta de la Política de Calidad en Salud </t>
  </si>
  <si>
    <t xml:space="preserve">Documento de propuesta de la Política de Calidad en Salud </t>
  </si>
  <si>
    <t xml:space="preserve">Documento de propuesta de plan nacional de mejoramiento de la calidad en salud </t>
  </si>
  <si>
    <t xml:space="preserve">Documento de propuesta de lineamientos del sistema Integrado de Calidad en Salud </t>
  </si>
  <si>
    <t xml:space="preserve">Elaborar informes de evaluación de la gestión de calidad en salud </t>
  </si>
  <si>
    <t>1400-03</t>
  </si>
  <si>
    <t>Informes elaborados</t>
  </si>
  <si>
    <t>No. de Informes elaborados</t>
  </si>
  <si>
    <t xml:space="preserve">Informe del Sistema de Evaluación de Actores -  SEA
</t>
  </si>
  <si>
    <t xml:space="preserve">Informe de Tutelas 
Informe de Goce Efectivo de la Salud </t>
  </si>
  <si>
    <t xml:space="preserve">Informe de Análisis de Información de Calidad en Salud </t>
  </si>
  <si>
    <t xml:space="preserve">Informe de Análisis de la Atención Primaria en Salud </t>
  </si>
  <si>
    <t>Realizar encuesta que mida los niveles de satisfacción de los usuarios del Sistema de Salud</t>
  </si>
  <si>
    <t>1400-04</t>
  </si>
  <si>
    <t xml:space="preserve">Informe final de aplicación de encuesta 2024 </t>
  </si>
  <si>
    <t xml:space="preserve">No de Informes finales de aplicación de encuesta 2024 </t>
  </si>
  <si>
    <t xml:space="preserve">Elaboración de Estudios previos y proceso precontractual radicado </t>
  </si>
  <si>
    <t xml:space="preserve">Gestión del Proceso precontractual </t>
  </si>
  <si>
    <t xml:space="preserve">Prueba piloto aplicada </t>
  </si>
  <si>
    <t xml:space="preserve">Informe final, encuesta 2023 realizada </t>
  </si>
  <si>
    <t xml:space="preserve">Elaborar informes de gestión </t>
  </si>
  <si>
    <t>1400-05</t>
  </si>
  <si>
    <t xml:space="preserve">Informe de ejecución proyecto de inversión </t>
  </si>
  <si>
    <t xml:space="preserve">Informe de gestión de política de humanización </t>
  </si>
  <si>
    <t xml:space="preserve">1. Informe de carta de derechos y deberes
2. Informe de analítica de datos de sistema de información en las DTS Departamentales </t>
  </si>
  <si>
    <t>1. Informe de gestión de Guías de práctica clínica
2. Informe planeación y ejecución del foro nacional de calidad 2024</t>
  </si>
  <si>
    <t>Realizar el Plan Anual de Auditorias</t>
  </si>
  <si>
    <t>1500-01</t>
  </si>
  <si>
    <t>Plan Anual de Auditorias publicado</t>
  </si>
  <si>
    <t>Plan Anual</t>
  </si>
  <si>
    <t>Comité Institucional Coordinador de Control Interno</t>
  </si>
  <si>
    <t>Plan Anual de Auditoria Publicado</t>
  </si>
  <si>
    <t>Realizar las auditorias programadas en el Plan Anual de Auditorias</t>
  </si>
  <si>
    <t>1500-02</t>
  </si>
  <si>
    <t>Auditorias realizadas</t>
  </si>
  <si>
    <t>Auditorias realizadas/Auditorias programadas</t>
  </si>
  <si>
    <t>Informes</t>
  </si>
  <si>
    <t>Informes de Auditoría entregado</t>
  </si>
  <si>
    <t>Realizar los informes programados en el Plan Anual de Auditorias</t>
  </si>
  <si>
    <t>1500-03</t>
  </si>
  <si>
    <t>Informes realizados</t>
  </si>
  <si>
    <t>Informes realizados/Informes programados</t>
  </si>
  <si>
    <t>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t>
  </si>
  <si>
    <t xml:space="preserve">
Realizar la implementación de los módulos diferenciales y  fortalecimiento institucional del PAPSIVI
</t>
  </si>
  <si>
    <t>1600-01</t>
  </si>
  <si>
    <t>Informes de implementación de los módulos diferenciales y de fortalecimiento institucional para la ejecución del PAPSIVI</t>
  </si>
  <si>
    <t>Numero de informes elaborados</t>
  </si>
  <si>
    <t>Informes de ejecución del convenio</t>
  </si>
  <si>
    <t xml:space="preserve">Informe de la gestión precontractual para implementación de módulos diferenciales y  fortalecimiento institucional </t>
  </si>
  <si>
    <t>Informe de avance de las acciones desarrolladas para la implementación de los módulos y fortalecimiento institucional</t>
  </si>
  <si>
    <t xml:space="preserve">Apoyar la atención  psicosocial y la
gestión para la atención integral en salud de las víctimas reconocidas en la
Sentencia T-045 de 2010
</t>
  </si>
  <si>
    <t>1600-02</t>
  </si>
  <si>
    <t>Informes de la implementación de la atención psicosocial y la gestión para la atención integral en salud de las víctimas reconocidas en la Sentencia T-045 de 2010</t>
  </si>
  <si>
    <t>Informe de la gestión precontractual para apoyar la atención psicosocial y gestión para la atención integral en salud  en el marco de la Sentencia T-045</t>
  </si>
  <si>
    <t>Informe que de cuenta de la implementación de la atención psicosocial y la gestión para la atención integral en salud de las víctimas reconocidas en el marco de la Sentencia T-045 de 2010</t>
  </si>
  <si>
    <t>Informe final que de cuenta de la implementación de la atención psicosocial y la gestión para la atención integral en salud de las víctimas reconocidas en el marco de la Sentencia T-045 de 2010</t>
  </si>
  <si>
    <t xml:space="preserve">Implementar la estrategia de rehabilitación psicosocial comunitaria para la convivencia y la no repetición </t>
  </si>
  <si>
    <t>1600-03</t>
  </si>
  <si>
    <t>Informe de implementación de la estrategia de rehabilitación psicosocial comunitaria</t>
  </si>
  <si>
    <t>Número de informes elaborados</t>
  </si>
  <si>
    <t>Informe de la gestión precontractual para la implementación de la estrategia de rehabilitación psicosocial comunitaria</t>
  </si>
  <si>
    <t>Informe de avance de la implementación de la estrategia</t>
  </si>
  <si>
    <t>Informe final de la implementación de la estrategia</t>
  </si>
  <si>
    <t>Apoyar la atención psicosocial a víctimas del conflicto armado en zonas rurales dispersas.</t>
  </si>
  <si>
    <t>1600-04</t>
  </si>
  <si>
    <t>Informe de las acciones de atención psicosocial de las víctimas en zonas rurales dispersas</t>
  </si>
  <si>
    <t>Informe de la gestión precontractual para la atención psicosocial de las víctimas en zonas rurales dispersas</t>
  </si>
  <si>
    <t>Informe de avance de atención psicosocial de víctimas en zonas dispersas</t>
  </si>
  <si>
    <t>Informe final sobre la atención psicosocial de víctimas en zonas dispersas</t>
  </si>
  <si>
    <t>Apoyar  la atención psicosocial a víctimas del conflicto armado (modalidad individual, familiar, comunitaria y colectiva étnica)</t>
  </si>
  <si>
    <t>1600-05</t>
  </si>
  <si>
    <t>Informes de seguimiento</t>
  </si>
  <si>
    <t>Otro</t>
  </si>
  <si>
    <t>Proyecto de acto administrativo de asignación de recursos</t>
  </si>
  <si>
    <t>Informe de seguimiento a ejecución de los recursos transferidos</t>
  </si>
  <si>
    <t>Atender las acciones sectoriales de los planes integrales de reparación colectiva en sujetos étnicos</t>
  </si>
  <si>
    <t>1600-06</t>
  </si>
  <si>
    <t>Informe de las acciones sectoriales en los planes de reparación colectiva en sujetos étnicos</t>
  </si>
  <si>
    <t xml:space="preserve">Informe de la gestión precontractual para garantizar el desarrollo de las acciones sectoriales de los planes de reparación colectiva en sujetos étnicos </t>
  </si>
  <si>
    <t>Informe de avance de las acciones sectoriales en los planes integrales de reparación colectiva sujetos étnicos</t>
  </si>
  <si>
    <t>Informe finales de las acciones sectoriales en los planes integrales de reparación colectiva sujetos étnicos</t>
  </si>
  <si>
    <t xml:space="preserve">
Distribuir el recurso en las entidades territoriales para la realización de las acciones en salud de competencia del ministerio en el marco del auto 173 de 2012</t>
  </si>
  <si>
    <t>1600-07</t>
  </si>
  <si>
    <t>Informe de avance de las acciones en salud  realizadas por las E.T. en el marco del Auto 173/2012</t>
  </si>
  <si>
    <t xml:space="preserve"> Informe de avance de las acciones en salud  realizadas por las E.T. en el marco del Auto 173/2012 </t>
  </si>
  <si>
    <t xml:space="preserve">Asignar el recurso y hacer seguimiento a la implementación del procedimiento de certificación de discapacidad y Registro de Localización y Caracterización de Personas con discapacidad - RLCPD </t>
  </si>
  <si>
    <t>1600-08</t>
  </si>
  <si>
    <t>Informes de seguimiento a la implementación del procedimiento de certificación y RLCP por parte de las entidades territoriales</t>
  </si>
  <si>
    <t>Informe de avance financiero de las acciones de implementación del procedimiento de certificación de discapacidad</t>
  </si>
  <si>
    <t>Brindar apoyo a las entidades territoriales para la implementación del procedimiento de certificación de discapacidad y de la transversalización del enfoque diferencial en discapacidad</t>
  </si>
  <si>
    <t>1600-09</t>
  </si>
  <si>
    <t>Informes de la gestión realizada con las entidades territoriales para la implementación del proceso de certificación de discapacidad y de transversalización del enfoque diferencial en discapacidad</t>
  </si>
  <si>
    <t>Informes de gestión elaborados</t>
  </si>
  <si>
    <t>Informe de avance de la gestión de apoyo a entidades territoriales para la implementación del procedimiento de certificación de discapacidad y de la transversalización del enfoque diferencial en discapacidad</t>
  </si>
  <si>
    <t>Informe final de la gestión de apoyo a entidades territoriales para la implementación del procedimiento de certificación de discapacidad y de la transversalización del enfoque diferencial en discapacidad</t>
  </si>
  <si>
    <t xml:space="preserve">9. Fortalecer la participación de los distintos grupos de valor e interés del Ministerio de Salud y protección social a través de la implementación de los diferentes mecanismos  y canales existentes para lograr la incidencia en la toma de decisiones y en </t>
  </si>
  <si>
    <t>9.3. Movilización Nueva política de participación social en salud con organizaciones independientes, no ligadas  a la institucionalidad.   Generación de capacidades en pro del derecho a la salud</t>
  </si>
  <si>
    <t>Gestionar la inclusión del enfoque étnico en salud en las agendas de trabajo con las comunidades Negras, Afrocolombianas, Raizales y Palenqueras NARP, en el marco del Espacio Nacional de Consulta Previa</t>
  </si>
  <si>
    <t>1600-10</t>
  </si>
  <si>
    <t>Informes de seguimiento de la inclusión del enfoque diferencial étnico en las comunidades NARP en el marco de la consulta previa</t>
  </si>
  <si>
    <t>Informes de los convenios</t>
  </si>
  <si>
    <t>Informe de la gestión precontractual para la inclusión del enfoque diferencial étnico en las comunidades NARP en el marco de la consulta previa</t>
  </si>
  <si>
    <t xml:space="preserve">Informe de avance de inclusión del enfoque étnico en agendas de trabajo con comunidades  NARP (consulta previa) </t>
  </si>
  <si>
    <t>Gestionar la inclusión del enfoque diferencial en las agendas de trabajo con las organizaciones y/o pueblos indígenas que hacen parte de la Mesa regional Amazónica MRA</t>
  </si>
  <si>
    <t>1600-11</t>
  </si>
  <si>
    <t>Informes de seguimiento de la inclusión del enfoque diferencial con organizaciones y/o pueblos de la Mesa Regional Amazónica</t>
  </si>
  <si>
    <t>Informe de la gestión precontractual para la inclusión del enfoque diferencial en las agendas de trabajo con las organizaciones y/o pueblos indígenas que hacen parte de la Mesa regional Amazónica MRA</t>
  </si>
  <si>
    <t xml:space="preserve">Informe de avance para la inclusión del enfoque diferencial en las agendas de trabajo con las organizaciones y/o pueblos indígenas que hacen parte de la Mesa regional Amazónica  </t>
  </si>
  <si>
    <t xml:space="preserve">Informe de avance para la inclusión del enfoque diferencial en las agendas de trabajo con las organizaciones y/o pueblos indígenas que hacen parte de la Mesa regional Amazónica </t>
  </si>
  <si>
    <t>Informe de avance para la inclusión del enfoque diferencial en las agendas de trabajo con las organizaciones y/o pueblos indígenas que hacen parte de la Mesa regional Amazónica </t>
  </si>
  <si>
    <t>Gestionar la inclusión del enfoque diferencial en las agendas de trabajo con la subcomisión de salud de la MPC</t>
  </si>
  <si>
    <t>1600-12</t>
  </si>
  <si>
    <t>Informes de seguimiento de la inclusión del enfoque diferencial en las agendas de trabajo con la subcomisión de salud de la MPC</t>
  </si>
  <si>
    <t>Informe de la gestión precontractual para la inclusión del enfoque diferencial en las agendas de trabajo con la subcomisión de salud de la MPC</t>
  </si>
  <si>
    <t xml:space="preserve">Informe de avance para la inclusión del enfoque diferencial en las agendas de trabajo con la subcomisión de salud de la MPC  </t>
  </si>
  <si>
    <t>Formular el documento base de la política pública de igualdad de genero para el sector salud</t>
  </si>
  <si>
    <t>1600-13</t>
  </si>
  <si>
    <t>Documento base de la política pública de igualdad de genero para el sector salud</t>
  </si>
  <si>
    <t>Informe de la gestión precontractual para la construcción del documento base de la política pública de igualdad de genero para el sector salud</t>
  </si>
  <si>
    <t>Versión de avance del documento base de la política pública de igualdad de género para el sector salud</t>
  </si>
  <si>
    <t>Documento base de la política pública de igualdad de género para el sector salud</t>
  </si>
  <si>
    <t xml:space="preserve">Implementar y hacer seguimiento a las acciones de salud de la política pública de envejecimiento y vejez </t>
  </si>
  <si>
    <t>1600-14</t>
  </si>
  <si>
    <t xml:space="preserve">Informes de implementación y  seguimiento a las acciones de salud de la política pública de envejecimiento y vejez </t>
  </si>
  <si>
    <t xml:space="preserve">Informe de avance de implementación y  seguimiento a las acciones de salud de la política pública de envejecimiento y vejez </t>
  </si>
  <si>
    <t>Elaborar el plan nacional sectorial de atención integral para habitantes de calle</t>
  </si>
  <si>
    <t>1600-15</t>
  </si>
  <si>
    <t>Plan Nacional Sectorial de atención integral para  habitantes de calle</t>
  </si>
  <si>
    <t>Plan elaborado</t>
  </si>
  <si>
    <t>Informe de la gestión precontractual para la elaboración del plan nacional sectorial de atención integral para habitantes de calle</t>
  </si>
  <si>
    <t>Informe de avance de la elaboración del Plan Nacional Sectorial de atención integral para habitantes de calle</t>
  </si>
  <si>
    <t xml:space="preserve"> Plan Nacional Sectorial de Atención Integral a Personas Habitantes de la Calle </t>
  </si>
  <si>
    <t>Gestionar la inclusión del enfoque diferencial en las agendas de trabajo con las organizaciones y/o pueblos indígenas del Consejo Regional Indígena del Cauca -CRIC-, Movimiento de Autoridades Indígenas del Sur Occidente - AISO, ASOCIACION DE CABILDOS INDIGENAS DE CALDAS ACICAL</t>
  </si>
  <si>
    <t>1600-16</t>
  </si>
  <si>
    <t>Informe de implementación del enfoque diferencial con las organizaciones y/o pueblos indígenas del Consejo Regional Indígena del Cauca -CRIC-, Movimiento de Autoridades Indígenas del Sur Occidente - AISO, ASOCIACION DE CABILDOS INDIGENAS DE CALDAS ACICAL</t>
  </si>
  <si>
    <t>Informe de la gestión precontractual para la inclusión del enfoque diferencial con las organizaciones y/o pueblos indígenas del Consejo Regional Indígena del Cauca -CRIC-, Movimiento de Autoridades Indígenas del Sur Occidente - AISO, ASOCIACION DE CABILDOS INDIGENAS DE CALDAS ACICAL</t>
  </si>
  <si>
    <t xml:space="preserve">Informe de avance de a inclusión del enfoque diferencial con las organizaciones y/o pueblos indígenas del Consejo Regional Indígena del Cauca -CRIC-, Movimiento de Autoridades Indígenas del Sur Occidente - AISO, ASOCIACION DE CABILDOS INDIGENAS DE CALDAS ACICAL </t>
  </si>
  <si>
    <t>Desarrollar estrategias técnicas y operativas que garanticen el fortalecimiento de la Subcomisión de Salud de la MPC para el desarrollo de las funciones consagradas en el Decreto 1973 de 2013</t>
  </si>
  <si>
    <t>1600-17</t>
  </si>
  <si>
    <t>Informes de los espacios de articulación que garanticen el fortalecimiento de la Subcomisión de Salud de la MPC</t>
  </si>
  <si>
    <t>Informe de la gestión precontractual para garantizar el fortalecimiento de la Subcomisión de Salud de la MPC</t>
  </si>
  <si>
    <t xml:space="preserve"> Informes de los espacios de articulación que garanticen el fortalecimiento de la Subcomisión de Salud de la MPC</t>
  </si>
  <si>
    <t>Elaborar documentos técnicos para la implementación del enfoque diferencial para personas mayores</t>
  </si>
  <si>
    <t>1600-18</t>
  </si>
  <si>
    <t>Documentos técnicos para la implementación del enfoque diferencial para personas mayores</t>
  </si>
  <si>
    <t>Documentos técnicos elaborados</t>
  </si>
  <si>
    <t>Informe de la gestión precontractual para la elaboración de los documentos técnicos de implementación del enfoque diferencial para personas mayores</t>
  </si>
  <si>
    <t>Versión de avance de los documentos técnicos de implementación del enfoque diferencial para personas mayores</t>
  </si>
  <si>
    <t>Documentos técnicos de implementación del enfoque diferencial para personas mayores</t>
  </si>
  <si>
    <t>Fortalecer el proceso de rehabilitación funcional para personas con discapacidad</t>
  </si>
  <si>
    <t>1600-19</t>
  </si>
  <si>
    <t>Informes de seguimiento a la implementación del proceso de rehabilitación funcional para personas con discapacidad</t>
  </si>
  <si>
    <t>Registros físicos y virtuales</t>
  </si>
  <si>
    <t>Informe de seguimiento  a la implementación del proceso de rehabilitación funcional para personas con discapacidad</t>
  </si>
  <si>
    <t>Desarrollar el plan de asistencia técnica a los actores que conforman el SGSSS y de la protección social para la transversalización del enfoque diferencial en salud y protección social.</t>
  </si>
  <si>
    <t>1600-20</t>
  </si>
  <si>
    <t>Informes que den cuenta de la implementación del plan de asistencia técnica para el fortalecimiento de la transversalización del enfoque diferencial a los actores del sector salud y protección social</t>
  </si>
  <si>
    <t>Informe trimestral que de cuenta de la implementación del plan de asistencia técnica para el fortalecimiento de la transversalización del enfoque diferencial a los actores del sector salud y protección social</t>
  </si>
  <si>
    <t>Desarrollar estrategias para la gestión y seguimiento a la incorporación del proceso de transversalización del enfoque diferencial en la atención integral en salud para poblaciones en condición de vulnerabilidad</t>
  </si>
  <si>
    <t>1600-21</t>
  </si>
  <si>
    <t>Informe del desarrollo de estrategias para implementación del enfoque diferencial en la atención de las poblaciones en condición de vulnerabilidad</t>
  </si>
  <si>
    <t>Informe de avance implementación del enfoque diferencial en la atención de las poblaciones en condición de vulnerabilidad</t>
  </si>
  <si>
    <t>Realizar seguimiento al plan de asistencia técnica a los actores que conforman el SGSSS y de la protección social para la transversalización del enfoque diferencial en salud y protección social.</t>
  </si>
  <si>
    <t>1600-22</t>
  </si>
  <si>
    <t xml:space="preserve">Informe de seguimiento a la asistencia técnica brindada para el fortalecimiento del talento humano de los actores del SGSSS y de la protección social. </t>
  </si>
  <si>
    <t>Informe elaborado</t>
  </si>
  <si>
    <t xml:space="preserve">Informe trimestral de seguimiento a la asistencia técnica brindada para el fortalecimiento del talento humano de los actores del SGSSS y de la protección social.  </t>
  </si>
  <si>
    <t>Realizar espacios de dialogo, concertación, socialización, coordinación y articulación con los diferentes actores que hacen parte en la formulación, implementación y seguimiento en la transversalización del enfoque diferencial en salud</t>
  </si>
  <si>
    <t>1600-23</t>
  </si>
  <si>
    <t>Informe de los espacios realizados</t>
  </si>
  <si>
    <t>Informes de espacios realizados</t>
  </si>
  <si>
    <t>Informe del documento de requerimientos de los espacios de coordinación y articulación</t>
  </si>
  <si>
    <t>Realizar acciones orientadas a la definición de insumos técnicos y jurídicos para avanzar en la reglamentación del sistema indígena de salud propia intercultural - SISPI en el marco del decreto 1953 de 2014</t>
  </si>
  <si>
    <t>1600-24</t>
  </si>
  <si>
    <t>Documento de insumos técnicos y jurídicos para expedición de la reglamentación del SISPI</t>
  </si>
  <si>
    <t>Documento de insumos elaborado</t>
  </si>
  <si>
    <t>Informe de la gestión precontractual para la obtención de los insumos técnicos y jurídicos para expedición de la reglamentación del SISPI</t>
  </si>
  <si>
    <t>Informe de avance de los insumos técnicos y jurídicos para expedición de la reglamentación del SISPI</t>
  </si>
  <si>
    <t>Apoyar el acompañamiento psicosocial a población migrante, Colombianos retornados y comunidades de acogida.</t>
  </si>
  <si>
    <t>1600-25</t>
  </si>
  <si>
    <t>Informe de las acciones de acompañamiento psicosocial a población migrante, Colombianos retornados y comunidades de acogida.</t>
  </si>
  <si>
    <t>Informe de la gestión precontractual para apoyar el acompañamiento psicosocial a población migrante</t>
  </si>
  <si>
    <t>Informe de avance que de cuenta del acompañamiento psicosocial a población migrante</t>
  </si>
  <si>
    <t>Realizar seguimiento técnico a la atención de la población inimputable y a las transferencias de recursos realizadas a las E.T. para el programa</t>
  </si>
  <si>
    <t>1600-26</t>
  </si>
  <si>
    <t>Informes de seguimiento a la atención de la población inimputable y a la ejecución de los recursos</t>
  </si>
  <si>
    <t xml:space="preserve">Informe del proyecto de acto administrativo de asignación de recursos
</t>
  </si>
  <si>
    <t>Informe técnico sobre la atención brindada a la población inimputable
Informe de seguimiento financiero a la asignación de recursos</t>
  </si>
  <si>
    <t>Informe técnico sobre la atención brindada a la población inimputable</t>
  </si>
  <si>
    <t>Transferir recursos a E.T. para la implementación de acciones sectoriales para persona mayor / habitante de calle</t>
  </si>
  <si>
    <t>1600-27</t>
  </si>
  <si>
    <t>Informes de seguimiento a la implementación de las acciones sectoriales de la política pública de persona mayor</t>
  </si>
  <si>
    <t xml:space="preserve">Informe del proyecto de acto administrativos de asignación de recursos
</t>
  </si>
  <si>
    <t>Informe de seguimiento a la transferencia de recursos</t>
  </si>
  <si>
    <t>Transferir recursos a E.T. para la implementación de las medidas de atención para las mujeres víctimas de violencia y de sus hijas y/o hijos</t>
  </si>
  <si>
    <t>1600-28</t>
  </si>
  <si>
    <t xml:space="preserve">Informes de seguimiento a la  implementación y fortalecimiento de Medidas de atención para mujeres victimas de violencia. </t>
  </si>
  <si>
    <t>informe del proyecto de acto administrativo para la implementación y fortalecimiento de Medidas de atención para mujeres victimas de violencia.</t>
  </si>
  <si>
    <t>Informe de seguimiento a la implementación de las medidas de atención</t>
  </si>
  <si>
    <t>Transferir recursos a E.T. y/o ESES para la implementación del programa de atención psicosocial y salud integral a víctimas de la violencia</t>
  </si>
  <si>
    <t>1600-29</t>
  </si>
  <si>
    <t xml:space="preserve">Informes de seguimiento a la implementación del PAPSIVI </t>
  </si>
  <si>
    <t>Informe del proyecto de acto administrativo de asignación de recursos para implementación del PAPSIVI</t>
  </si>
  <si>
    <t>Aunar esfuerzos para la implementación, seguimiento y monitoreo de la Medida de Reparación en Salud desde un enfoque psicosocial, a través de procesos de atención psicosocial y de gestión para la atención en salud física y/o mental para las víctimas reconocidas en las nueve (9) Sentencias de supervisión conjunta de la Corte Interamericana de Derechos Humanos.</t>
  </si>
  <si>
    <t>1600-30</t>
  </si>
  <si>
    <t>Informe de seguimiento a la implementación de la medida de reparación en salud desde un enfoque psicosocial para víctimas reconocidas en las 9 Sentencias de Supervisión conjunta Corte IDH</t>
  </si>
  <si>
    <t>Informe de los estudios previos y del proceso contractual</t>
  </si>
  <si>
    <t>Informe de avance del seguimiento a la implementación de la medida de reparación en salud con enfoque psicosocial</t>
  </si>
  <si>
    <t>Informe final del seguimiento a la implementación de la medida de reparación en salud con enfoque psicosocial</t>
  </si>
  <si>
    <t xml:space="preserve"> Fortalecer las capacidades de las entidades territoriales para la gestión de la participación social en salud  de manera activa, vinculante y efectiva en la exigibilidad del derecho a la salud</t>
  </si>
  <si>
    <t>1700-01</t>
  </si>
  <si>
    <t>Entidades territoriales  fortalecidas</t>
  </si>
  <si>
    <t xml:space="preserve"> Número de Entidades territoriales fortalecidas</t>
  </si>
  <si>
    <t>Informes por entidad territorial</t>
  </si>
  <si>
    <t>Informe sobre entidades territoriales fortalecidas en la gestión de la participación social en salud  de manera activa, vinculante y efectiva en la exigibilidad del derecho a la salud</t>
  </si>
  <si>
    <t>Fortalecer los mecanismos y expresiones organizativas de la ciudadanía para el ejercicio del derecho a la participación y control social en el sector salud en el marco de la Política de participación social</t>
  </si>
  <si>
    <t>1700-02</t>
  </si>
  <si>
    <t xml:space="preserve"> Asistencias técnicas realizadas</t>
  </si>
  <si>
    <t xml:space="preserve">  Número asistencias técnicas realizadas</t>
  </si>
  <si>
    <t xml:space="preserve">Informes  de asistencia técnica </t>
  </si>
  <si>
    <t>Informe de asistencias técnicas realizadas</t>
  </si>
  <si>
    <t>Realizar transferencias, a demanda por capacidad financiera,  con el fin de apoyar los proyectos presentados por las Entidades territoriales y /as Empresas Sociales del Estado, mediante el rubro Apoyo a Programas de Desarrollo de la Salud Ley 100 de 1993</t>
  </si>
  <si>
    <t>1700-03</t>
  </si>
  <si>
    <t>Entidades territoriales y Empresas Sociales del Estado con recursos transferidos</t>
  </si>
  <si>
    <t xml:space="preserve">Demanda por capacidad financiera </t>
  </si>
  <si>
    <t>Número de entidades territoriales y Empresas Sociales del Estado con recursos transferidos</t>
  </si>
  <si>
    <t xml:space="preserve">Resoluciones </t>
  </si>
  <si>
    <t>A-03-03-02-002</t>
  </si>
  <si>
    <t>Resoluciones</t>
  </si>
  <si>
    <t>Realizar transferencias, a demanda por capacidad financiera,  con el fin de apoyar los proyectos presentados por las Entidades territoriales y /as Empresas Sociales del Estado, mediante el rubro Plan Nacional de Salud Rural</t>
  </si>
  <si>
    <t>1700-04</t>
  </si>
  <si>
    <t>A-03-11-01-002</t>
  </si>
  <si>
    <t>Realizar transferencias, a demanda por capacidad financiera,  con el fin de apoyar los proyectos presentados por las Entidades territoriales y /as Empresas Sociales del Estado, mediante el rubro Aseguramiento, reclamaciones y servicios integrantes de salud (Ley 100 de 1993, decreto 780 de 2016 - Concepto Red de Urgencias)</t>
  </si>
  <si>
    <t>1700-05</t>
  </si>
  <si>
    <t>A-03-03-04-052</t>
  </si>
  <si>
    <t>Formular  y actualizar  guías, lineamientos, manuales, protocolos con enfoque de gestión del riesgo de desastres incluyendo el manual de misión médica</t>
  </si>
  <si>
    <t>1700-06</t>
  </si>
  <si>
    <t>Documentos de lineamientos técnicos elaborados</t>
  </si>
  <si>
    <t>Número de Documentos de lineamientos técnicos elaborados</t>
  </si>
  <si>
    <t xml:space="preserve">Número </t>
  </si>
  <si>
    <t>Documentos técnicos</t>
  </si>
  <si>
    <t xml:space="preserve">Brindar asistencia técnica  sobre temas relacionados con gestión del riesgo de desastres y estrategias de divulgación  </t>
  </si>
  <si>
    <t>1700-07</t>
  </si>
  <si>
    <t>Asistencias técnicas realizadas</t>
  </si>
  <si>
    <t>Número de  Asistencias técnicas realizadas</t>
  </si>
  <si>
    <t xml:space="preserve">Informe de asistencias técnicas </t>
  </si>
  <si>
    <t>Formular actos administrativos y documentos normativos relacionados a la gestión territorial y gestión del riesgo de desastres en salud</t>
  </si>
  <si>
    <t>1700-08</t>
  </si>
  <si>
    <t>Documentos normativos realizados</t>
  </si>
  <si>
    <t>Número de  Actos administrativos realizados</t>
  </si>
  <si>
    <t>Actos administrativos expedidos</t>
  </si>
  <si>
    <t>Actos administrativos</t>
  </si>
  <si>
    <t>Consolidar e implementar sistemas de información</t>
  </si>
  <si>
    <t>1700-09</t>
  </si>
  <si>
    <t>Sistemas de Información Implementados</t>
  </si>
  <si>
    <t>Avance de Sistemas de información implementados</t>
  </si>
  <si>
    <t>porcentaje</t>
  </si>
  <si>
    <t>informe de avance del plan de trabajo</t>
  </si>
  <si>
    <t>informe de avance del  plan de trabajo</t>
  </si>
  <si>
    <t>Realizar documentos de planeación estratégica y articulación con el PND en el marco de la gestión del riesgo de desastres en salud</t>
  </si>
  <si>
    <t>1700-10</t>
  </si>
  <si>
    <t xml:space="preserve"> Documentos de planeación realizados </t>
  </si>
  <si>
    <t xml:space="preserve">Avance de Documentos de planeación realizados </t>
  </si>
  <si>
    <t xml:space="preserve"> Documentos de planeación elaborados  </t>
  </si>
  <si>
    <t>informe de avance de documentos de planeación estratégica</t>
  </si>
  <si>
    <t xml:space="preserve">2.10. Fortalecimiento de la gestión de la salud pública desde lo intersectorial que aporte  a la salud de los individuos, la familia y la comunidad </t>
  </si>
  <si>
    <t>Realizar acciones de monitoreo y evaluación de los programas, planes, y estrategias de salud pública</t>
  </si>
  <si>
    <t>2100-01</t>
  </si>
  <si>
    <t xml:space="preserve">No de documentos técnicos relacionados con promoción de la salud y prevención de la enfermedad </t>
  </si>
  <si>
    <t>Número de documentos técnicos realizados</t>
  </si>
  <si>
    <t>Otro, fuente propia Dir PyP</t>
  </si>
  <si>
    <t>C-1905-0300-11-20201B2</t>
  </si>
  <si>
    <t>C-1905-0300-11-20201B2-1905053-02</t>
  </si>
  <si>
    <t>Documento técnico</t>
  </si>
  <si>
    <t>Formular y hacer seguimiento a marcos reglamentarios de promoción de la salud y prevención de la enfermedad</t>
  </si>
  <si>
    <t>2100-02</t>
  </si>
  <si>
    <t>Documentos normativos</t>
  </si>
  <si>
    <t>Número de documentos normativos elaborados</t>
  </si>
  <si>
    <t>C-1905-0300-11-20201B2-1905055-02</t>
  </si>
  <si>
    <t>Acto administrativo</t>
  </si>
  <si>
    <t xml:space="preserve">Realizar gestión, seguimiento y monitoreo a las estrategias de promoción de la salud y prevención de la enfermedad
</t>
  </si>
  <si>
    <t>2100-03</t>
  </si>
  <si>
    <t>Informe trimestral de avance del seguimiento y monitoreo a las estrategias de promoción de la salud y prevención de la enfermedad</t>
  </si>
  <si>
    <t>Número de informes trimestrales realizados</t>
  </si>
  <si>
    <t>C-1905-0300-11-20201B2-1905050-02</t>
  </si>
  <si>
    <t xml:space="preserve">Informe trimestral de avance </t>
  </si>
  <si>
    <t>Formular y divulgar las orientaciones para la promoción de la salud y prevención de la enfermedad</t>
  </si>
  <si>
    <t>2100-04</t>
  </si>
  <si>
    <t>Documentos de promoción de la salud y prevención de la enfermedad</t>
  </si>
  <si>
    <t>Número de  Documentos de promoción realizados</t>
  </si>
  <si>
    <t>C-1905-0300-11-20201B2-1905054-02</t>
  </si>
  <si>
    <t>Documento de promoción</t>
  </si>
  <si>
    <t>Realizar estrategias de información en salud y comunicación para la promoción de la salud y prevención de la enfermedad</t>
  </si>
  <si>
    <t>2100-05</t>
  </si>
  <si>
    <t>Número de Estrategias de información en salud</t>
  </si>
  <si>
    <t>Número de estrategias de información en salud realizadas</t>
  </si>
  <si>
    <t>C-1905-0300-11-20201B2-1905052-02</t>
  </si>
  <si>
    <t>Estrategias de información</t>
  </si>
  <si>
    <t xml:space="preserve">Realizar la gestión del programa ampliado de inmunizaciones PAI </t>
  </si>
  <si>
    <t>2100-06</t>
  </si>
  <si>
    <t>Cobertura de Pentavalente 3</t>
  </si>
  <si>
    <t>No. De niños vacunados con Pent 3/ meta programática niños &lt; de un año</t>
  </si>
  <si>
    <t xml:space="preserve">Cobertura </t>
  </si>
  <si>
    <t>Fuente propia Dir PyP- Planilla mensual PAI-SET</t>
  </si>
  <si>
    <t>C-1905-0300-11-20201B2-1905027-02</t>
  </si>
  <si>
    <t xml:space="preserve">Reporte mensual de coberturas de vacunación </t>
  </si>
  <si>
    <t>Realizar la adquisición, almacenamiento y distribución  oportuna de los biológicos e insumos del  Programa Ampliado  de Inmunizaciones  a las 37 entidades territoriales, de acuerdo con las necesidades y coberturas establecidas</t>
  </si>
  <si>
    <t>2100-07</t>
  </si>
  <si>
    <t>No de Entidades Territoriales con biológicos entregados</t>
  </si>
  <si>
    <t>Número de Entidades Territoriales con biológicos entregados</t>
  </si>
  <si>
    <t>Otro, ingresos y egresos de biológicos - Subdirección de Gestión de Operaciones</t>
  </si>
  <si>
    <t>C-1905-0300-11-20201B2-1905029-02</t>
  </si>
  <si>
    <t xml:space="preserve">Reporte  de distribución de biológicos e insumos  a  las Entidades Territoriales  </t>
  </si>
  <si>
    <t>Hacer seguimiento y monitoreo a la implementación nacional y territorial de la Política Integral para la prevención y atención del consumo de sustancias psicoactivas</t>
  </si>
  <si>
    <t>2100-08</t>
  </si>
  <si>
    <t>Implementación de la Política Integral para la prevención y atención del consumo de sustancias psicoactivas</t>
  </si>
  <si>
    <t xml:space="preserve">Número de documentos de la Implementación de la Política Nacional de Salud Mental y la Política Integral para la prevención y atención del consumo de sustancias psicoactivas. </t>
  </si>
  <si>
    <t>C-1905-0300-11-20201B2-1905020-02</t>
  </si>
  <si>
    <t>Documento de la implementación de la política de salud mental y prevención y atención del consumo de sustancias psicoactivas</t>
  </si>
  <si>
    <t>Impulsar la gestión, la prevención, gestión del riesgo y los actos normativos que desarrollen la política  de sexualidad para la promoción de los derechos sexuales y derechos reproductivos</t>
  </si>
  <si>
    <t>2100-09</t>
  </si>
  <si>
    <t xml:space="preserve">Actos normativos que desarrollen la política  de sexualidad para la promoción de los derechos sexuales y derechos reproductivos </t>
  </si>
  <si>
    <t>Número de instrumentos normativos expedidos en temas de salud sexual y reproductiva</t>
  </si>
  <si>
    <t>C-1905-0300-11-20201B2-1905021-02</t>
  </si>
  <si>
    <t>Realizar acciones de promoción de la convivencia y gestión del riesgo de la salud mental</t>
  </si>
  <si>
    <t>2100-10</t>
  </si>
  <si>
    <t>Documento técnico de actualización de la salud mental</t>
  </si>
  <si>
    <t>C-1905-0300-11-20201B2-1905022-02</t>
  </si>
  <si>
    <t>Apoyar el desarrollo y la implementación de herramientas de política pública derivadas del PND que apunten al modelo preventivo, predictivo y resolutivo, para abordar condiciones crónicas prevalentes</t>
  </si>
  <si>
    <t>2100-11</t>
  </si>
  <si>
    <t xml:space="preserve">Informe de avance de desarrollo e implementación de documentos de política. </t>
  </si>
  <si>
    <t xml:space="preserve">Gestión </t>
  </si>
  <si>
    <t xml:space="preserve">Número de Informes de avance de desarrollo e implementación de documentos de política. </t>
  </si>
  <si>
    <t>C-1905-0300-11-20201B2-1905023-02</t>
  </si>
  <si>
    <t xml:space="preserve">Informe de gestión que de cuenta del desarrollo e implementación del documento de política. </t>
  </si>
  <si>
    <t>Realizar y hacer seguimiento a la gestión del riesgo para abordar situaciones de salud relacionadas con condiciones ambientales</t>
  </si>
  <si>
    <t>2100-12</t>
  </si>
  <si>
    <t xml:space="preserve">Documentos de abordaje de la  gestión del riesgo </t>
  </si>
  <si>
    <t>Número de  Documentos de abordaje</t>
  </si>
  <si>
    <t>C-1905-0300-11-20201B2-1905024-02</t>
  </si>
  <si>
    <t>Documento de abordaje</t>
  </si>
  <si>
    <t>Realizar la implementación de intervenciones de promoción, prevención y control de las situaciones endemo-epidémicas</t>
  </si>
  <si>
    <t>2100-13</t>
  </si>
  <si>
    <t>Informe trimestral de avance de promoción, prevención y control de las situaciones endemo-epidémicas</t>
  </si>
  <si>
    <t>Grupo de gestión integrada de enfermedades endemoepidemicas</t>
  </si>
  <si>
    <t>C-1905-0300-11-20201B2-1905043-02</t>
  </si>
  <si>
    <t>Realizar seguimiento a la gestión del riesgo de las enfermedades emergentes, reemergentes y desatendidas</t>
  </si>
  <si>
    <t>2100-14</t>
  </si>
  <si>
    <t>Informe del avance nacional y territorial de modelos y estrategias para la promoción de modos, condiciones y estilos de vida saludable.</t>
  </si>
  <si>
    <t xml:space="preserve">Número de informes del avance nacional y territorial de modelos y estrategias </t>
  </si>
  <si>
    <t xml:space="preserve"> Otro, fuente propia Dir PyP y PDT, PTS</t>
  </si>
  <si>
    <t>C-1905-0300-11-20201B2-1905026-02</t>
  </si>
  <si>
    <t xml:space="preserve">Informe trimestral consolidado del avance  nacional y territorial </t>
  </si>
  <si>
    <t>Formular, divulgar y hacer seguimiento a la implementación de los documentos  técnicos o normativos,  para la promoción, prevención y tratamiento  de la malnutrición en el marco del SGSSS</t>
  </si>
  <si>
    <t>2100-15</t>
  </si>
  <si>
    <t xml:space="preserve">Producto </t>
  </si>
  <si>
    <t xml:space="preserve">Fuente propia de la Dirección de PyP </t>
  </si>
  <si>
    <t>C-1905-0300-11-20201B2-1905028-02</t>
  </si>
  <si>
    <t>Gestionar los modos, condiciones y estilos de vida saludable a través de la generación de estrategias, políticas, planes, programas y proyectos tendientes a la promoción de la salud, al fomento de los factores protectores y a la prevención de enfermedades no transmisibles, a través de la acción sectorial e intersectorial.</t>
  </si>
  <si>
    <t>2100-16</t>
  </si>
  <si>
    <t>Número de informes del avance nacional y territorial de modelos y estrategias para la promoción de modos, condiciones y estilos de vida saludable.</t>
  </si>
  <si>
    <t>C-1905-0300-11-20201B2-1905031-02</t>
  </si>
  <si>
    <t>Informe trimestral consolidado del avance  nacional y territorial de modelos y estrategias para la promoción de modos, condiciones y estilos de vida saludable.</t>
  </si>
  <si>
    <t>Adquirir y distribuir medicamentos e insumos de interés en salud pública para la prevención y el control de riesgos y enfermedades</t>
  </si>
  <si>
    <t>2100-17</t>
  </si>
  <si>
    <t>No Entidades Territoriales con insumos y medicamentos de interés en salud pública</t>
  </si>
  <si>
    <t>Número de entidades territoriales a los que se les entrega insumos y medicamentos</t>
  </si>
  <si>
    <t>Otro, ingresos y egresos de medicamentos de interés en salud pública - Subdirección de Gestión de Operaciones</t>
  </si>
  <si>
    <t xml:space="preserve">Reporte de distribución de insumos y medicamentos de interés en salud pública </t>
  </si>
  <si>
    <t>Realizar transferencias nacionales para el desarrollo de los programas de promoción, prevención y control  de enfermedades transmitidas por vectores y zoonosis</t>
  </si>
  <si>
    <t>2100-18</t>
  </si>
  <si>
    <t xml:space="preserve">No de Resoluciones de Transferencias </t>
  </si>
  <si>
    <t>Numero de documentos normativos realizados</t>
  </si>
  <si>
    <t>A-03-03-02-013
A-03-11-01-001
A-03-04-01-008
A-03-03-02-006
A-03-04-01-009
A-03-03-04-052</t>
  </si>
  <si>
    <t>Resoluciones de Transferencia</t>
  </si>
  <si>
    <t>Elaborar lineamientos en el marco de la planeación, gestión del conocimiento y vigilancia en salud pública y seguridad sanitaria.</t>
  </si>
  <si>
    <t>2200-01</t>
  </si>
  <si>
    <t>Lineamientos Elaborados en el marco de la planeación, gestión del conocimiento y vigilancia en salud pública y seguridad sanitaria</t>
  </si>
  <si>
    <t>Resultado</t>
  </si>
  <si>
    <t>Número de Lineamientos Elaborados en el marco de la planeación, gestión del conocimiento y vigilancia en salud pública y seguridad sanitaria</t>
  </si>
  <si>
    <t>ARCHIVO PROPIO de la Dirección de Epidemiología y Demografía</t>
  </si>
  <si>
    <t>Elaborar los documentos para el fortalecimiento de los procesos de la planeación integral en salud pública</t>
  </si>
  <si>
    <t>Documento con el diseño metodológico</t>
  </si>
  <si>
    <t>2200-02</t>
  </si>
  <si>
    <t>Documento con el diseño metodológico elaborado</t>
  </si>
  <si>
    <t>Número de documentos con el diseño metodológico elaborado</t>
  </si>
  <si>
    <t>Sistemas de información del Ministerio de Salud y Protección social</t>
  </si>
  <si>
    <t>Adjudicación de las encuestas</t>
  </si>
  <si>
    <t>Resultados análisis de información</t>
  </si>
  <si>
    <t>2200-03</t>
  </si>
  <si>
    <t>Documento con los resultados de análisis de información</t>
  </si>
  <si>
    <t xml:space="preserve"> Número de Documentos con los resultados de análisis de información</t>
  </si>
  <si>
    <t>Informes de análisis de resultado</t>
  </si>
  <si>
    <t>Divulgación</t>
  </si>
  <si>
    <t>2200-04</t>
  </si>
  <si>
    <t>Divulgación y transferencia de la información en salud.</t>
  </si>
  <si>
    <t>Número de documentos con información en salud divulgados</t>
  </si>
  <si>
    <t>PAGINA WEB, REPOSITORIO INSTITUCIONAL Y SISTEMA DE GESTIÓN DOCUMENTAL</t>
  </si>
  <si>
    <t xml:space="preserve">Desarrollar mecanismos de consulta a la medida, automatizados, prácticos y comprensibles </t>
  </si>
  <si>
    <t>2200-05</t>
  </si>
  <si>
    <t>procesos de consulta automatizados</t>
  </si>
  <si>
    <t>Número de procesos de consulta automatizados</t>
  </si>
  <si>
    <t>Mejora en la disposición de la información para asegurar que sea accesible, confiable y oportuna. Documentos elaborados</t>
  </si>
  <si>
    <t>Mejora en la disposición de la información para asegurar que sea accesible, confiable y oportuna.</t>
  </si>
  <si>
    <t>Documento con la descripción de procesos, métodos y herramientas</t>
  </si>
  <si>
    <t>2200-06</t>
  </si>
  <si>
    <t>Documentos Elaborados en el marco de la planeación, gestión del conocimiento y vigilancia en salud pública y seguridad sanitaria</t>
  </si>
  <si>
    <t>Número de Documentos Elaborados en el marco de la planeación, gestión del conocimiento y vigilancia en salud pública y seguridad sanitaria</t>
  </si>
  <si>
    <t>ARCHIVO PROPIO DEL GRUPO DE PLANEACIÓN EN SALUD PUBLICA</t>
  </si>
  <si>
    <t>Documentos Eeaborados en el marco de la planeación, gestión del conocimiento y vigilancia en salud pública y seguridad sanitaria</t>
  </si>
  <si>
    <t>Documento con los resultados de las validaciones</t>
  </si>
  <si>
    <t>2200-07</t>
  </si>
  <si>
    <t>Documentos Monitoreo, seguimiento y evaluación de la planeación integral en salud Pública, gestión del conocimiento y vigilancia en salud pública.</t>
  </si>
  <si>
    <t>Número de Documentos Monitoreo, seguimiento y evaluación de la planeación integral en salud Pública, gestión del conocimiento y vigilancia en salud pública.</t>
  </si>
  <si>
    <t>Número de Informes de seguimieto  y evaluación de los procesos en salud pública</t>
  </si>
  <si>
    <t>2200-08</t>
  </si>
  <si>
    <t>Documentos técnicos divulgados</t>
  </si>
  <si>
    <t>Número de Lineamientos técnicos divulgados</t>
  </si>
  <si>
    <t>Número dedocumentos técnicos públicados</t>
  </si>
  <si>
    <t>Brindar Asistencia Técnica a los actores del sistema de salud en planeación integral, vigilancia y gestión de información para la salud.</t>
  </si>
  <si>
    <t>2200-09</t>
  </si>
  <si>
    <t>Número de Asistencia técnica a los actores del sistema de salud</t>
  </si>
  <si>
    <t>Informe trimestral de asistencia técnica</t>
  </si>
  <si>
    <t>Realizar acompañamiento técnico a los territorios en los procesos de análisis, vigilancia y planeación con enfoque diferencial.</t>
  </si>
  <si>
    <t>2200-10</t>
  </si>
  <si>
    <t>Eventos realizados en el marco de los procesos de la Planeación de la salud pública, Gestión del conocimiento y Vigilancia en salud pública</t>
  </si>
  <si>
    <t>Número de eventos realizados por los Grupos de la Dirección</t>
  </si>
  <si>
    <t xml:space="preserve">Adelantar las actividades para la actualización e implementación del Sistema Único de Habilitación asociados a prestación de servicios de salud
</t>
  </si>
  <si>
    <t>2300-01</t>
  </si>
  <si>
    <t>Porcentaje de avance de los productos</t>
  </si>
  <si>
    <t>(Número de productos ejecutados/Número de productos programados)*100</t>
  </si>
  <si>
    <t>Productos entregados por el responsable de la ejecución de la actividad</t>
  </si>
  <si>
    <t>i) propuesta donde se define la normatividad que debe ser ajustada en el marco del PND y Modelo de Salud
ii) Informe trimestral de la asistencia técnica brindada a las Entidades Territoriales - ET para la implementación de la regulación de habilitación de servicios de salud.</t>
  </si>
  <si>
    <t>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Propuesta de acto administrativo de modificación de la norma  de  los estándares de habilitación de servicios de salud</t>
  </si>
  <si>
    <t>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Propuesta de acto administrativo de modificación de la norma  de  los estándares de habilitación de servicios de salud.</t>
  </si>
  <si>
    <t xml:space="preserve">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Actos administrativos de modificación de la norma  de  los estándares de habilitación de servicios de salud. </t>
  </si>
  <si>
    <t>Adelantar las actividades para el diseño y  actualización de la estrategia Atención Primaria en Salud en el Sistema de Salud</t>
  </si>
  <si>
    <t>2300-02</t>
  </si>
  <si>
    <t xml:space="preserve">Porcentaje de avance en los productos programados </t>
  </si>
  <si>
    <t xml:space="preserve">Informe de avance de las actividades para el diseño y  actualización de la estrategia Atención Primaria en Salud en el Sistema de Salud
</t>
  </si>
  <si>
    <t>Adelantar las actividades para la actualización de las herramientas de información asociadas a la prestación de los servicios en el marco del modelo de salud</t>
  </si>
  <si>
    <t>2300-03</t>
  </si>
  <si>
    <t xml:space="preserve">Informe de avance de las actividades para la actualización de las herramientas de información asociadas a la prestación de los servicios en el marco del modelo de salud
</t>
  </si>
  <si>
    <t>Prestar asistencia técnica a las entidades territoriales y a las ESE en los procesos de prestación de los servicios de salud para que la organización en redes integrales e integradas.</t>
  </si>
  <si>
    <t>2300-04</t>
  </si>
  <si>
    <t>Porcentaje de avance de asistencia técnica ejecutada.</t>
  </si>
  <si>
    <t>(Número de actividades ejecutadas/Número de actividades programadas de Asistencia Técnica)*100</t>
  </si>
  <si>
    <t>Productos entregados por el responsable de la ejecución de la actividad.</t>
  </si>
  <si>
    <t xml:space="preserve">Informe de asistencia técnica integral en el marco del fortalecimiento de la red pública Hospitalaria, que permita la prestación de los servicios de salud de manera integral e integrada.  </t>
  </si>
  <si>
    <t>Brindar asistencia técnica a las entidades territoriales para la prestación de servicios a poblaciones vulnerables y de zona rural en el marco del modelo de salud.</t>
  </si>
  <si>
    <t>2300-05</t>
  </si>
  <si>
    <t>Informe de asistencia técnica en aspectos relacionados con la prestación de servicios de salud basada en APS para poblaciones vulnerables</t>
  </si>
  <si>
    <t>7.5. Garantizar la sostenibilidad financiera de las ESE.</t>
  </si>
  <si>
    <t>Brindar asistencia técnica a las entidades territoriales de salud y a las ESE e IPS en la planeación, implementación y seguimiento a la gestión integral</t>
  </si>
  <si>
    <t>2300-06</t>
  </si>
  <si>
    <t xml:space="preserve">Informe de avance de las asistencia técnica integral en el marco del fortalecimiento de las competencias administrativas y financieras a los entes territoriales 
</t>
  </si>
  <si>
    <t xml:space="preserve">Desarrollar acciones de asistencia técnica y seguimiento a las entidades territoriales para la viabilización y ejecución de proyectos de infraestructura física en salud y dotación hospitalaria </t>
  </si>
  <si>
    <t>2300-07</t>
  </si>
  <si>
    <t>Porcentaje de entidades territoriales asistidas</t>
  </si>
  <si>
    <t>(Número de entidades territoriales asistidas/Número de entidades territoriales )*100</t>
  </si>
  <si>
    <t>Información entregada por los responsables de la asistencia técnica a las entidades territoriales</t>
  </si>
  <si>
    <t xml:space="preserve">i) Informe de asistencia técnica de los proyectos de infraestructura física en salud y dotación hospitalaria
ii) Informe de conceptos técnicos de los proyectos  de infraestructura física en salud y dotación hospitalaria emitidos
iii) Informe de seguimiento y apoyo técnico al DNP en la ejecución del Plan Maestro de inversiones de infraestructura, equipamiento y dotación en Salud- </t>
  </si>
  <si>
    <t>Cofinanciar proyectos de infraestructura física en salud y dotación hospitalaria en el marco del Modelo Preventivo y Predictivo</t>
  </si>
  <si>
    <t>2300-08</t>
  </si>
  <si>
    <t>% de recursos ejecutados en la cofinanciación de proyectos de infraestructura física en salud y dotación hospitalaria respecto a los asignados en la vigencia</t>
  </si>
  <si>
    <t xml:space="preserve">Recursos ejecutados  / Recursos programados </t>
  </si>
  <si>
    <t xml:space="preserve">Base de datos: Inventario de proyectos </t>
  </si>
  <si>
    <t xml:space="preserve">Plan de trabajo de los recursos hacer ejecutados en la vigencia para la cofinanciación de proyectos de infraestructura física en salud y dotación hospitalaria 
</t>
  </si>
  <si>
    <t xml:space="preserve">Porcentaje de recursos ejecutados en la cofinanciación de proyectos de infraestructura física en salud y dotación hospitalaria </t>
  </si>
  <si>
    <t>Elaborar, modificar o ajustar procedimientos y documentos del proceso Gestión de medicamentos y Tecnologías en Salud, relacionado con medicamentos, dispositivos médicos y otras tecnologías en salud</t>
  </si>
  <si>
    <t>2400-01</t>
  </si>
  <si>
    <t xml:space="preserve">Porcentaje de avance de procesos y procedimientos elaborados de medicamentos, dispositivos médicos y componentes anatómicos </t>
  </si>
  <si>
    <t xml:space="preserve">Proceso y procedimientos  elaborados/ Proceso y procedimientos identificados </t>
  </si>
  <si>
    <t>Proceso de gestión de Medicamentos y tecnologías en salud</t>
  </si>
  <si>
    <t>Elaboración, modificación o ajuste de procedimientos y documentos del proceso Gestión de medicamentos y Tecnologías en Salud, relacionado con medicamentos, dispositivos médicos y otras tecnologías en salud</t>
  </si>
  <si>
    <t>Avance en la elaboración, modificación o ajuste de procedimientos y documentos del proceso Gestión de medicamentos y Tecnologías en Salud, relacionado con medicamentos, dispositivos médicos y otras tecnologías en salud</t>
  </si>
  <si>
    <t xml:space="preserve">
Generar documentos normativos de reglamentación de estandares de calidad en materia de tecnologias en salud
</t>
  </si>
  <si>
    <t>2400-02</t>
  </si>
  <si>
    <t xml:space="preserve">
Documentos normativos elaborados con  reglamentación de estandarés de calidad en materia de tecnologias en salud. 
</t>
  </si>
  <si>
    <t xml:space="preserve">
Sumatoria de documentos normativos elaborados de reglamentación de estandarés de calidad en materia de tecnologias en salud. </t>
  </si>
  <si>
    <t>Documentos normativos expedidos y publicados en diario oficial</t>
  </si>
  <si>
    <t xml:space="preserve">Desarrollo de las diferentes  etapas normativas que permiten la expedicicón de documentos normativos en tecnologías en salud 
</t>
  </si>
  <si>
    <t>Desarrollo de las diferentes  etapas normativas que permiten la expedicicón de documentos normativos en tecnologías en salud 
De acuerdo con la meta establecida en este periodo se espera sea entregado un (1) documento normativo</t>
  </si>
  <si>
    <t>Desarrollo de las diferentes  etapas normativas que permiten la expedicicón de documentos normativos en tecnologías en salud.
De acuerdo con la meta establecida en este periodo se espera sean entregados dos (2) documentos normativos</t>
  </si>
  <si>
    <t>Desarrollo de las diferentes  etapas normativas que permiten la expedicicón de documentos normativos en tecnologías en salud 
De acuerdo con la meta establecida en este periodo se espera sean entregados dos (2) documentos normativos</t>
  </si>
  <si>
    <t xml:space="preserve">
Desarrollar lineamientos técnicos para el seguimiento a la disponibilidad de las tecnologías en salud en el pais</t>
  </si>
  <si>
    <t>2400-03</t>
  </si>
  <si>
    <t xml:space="preserve">
Porcenjate de lineamientos técnicos desarrollados para el seguimiento a la disponibilidad de las tecnologías en salud en el pais.
</t>
  </si>
  <si>
    <t xml:space="preserve">Lineamientos técnicos elborados  
</t>
  </si>
  <si>
    <t xml:space="preserve">Insumos generados en la Dirección de Medicamentos y formatos de reporte realizados por los actores </t>
  </si>
  <si>
    <t xml:space="preserve">Gestionar las novedades del suministro mediante la atención de  necesidades y prioridades de disponibilidad de tecnologías en el pais
</t>
  </si>
  <si>
    <t>Gestionar las novedades del suministro mediante la atención de  necesidades y prioridades de disponibilidad de tecnologías en el pais</t>
  </si>
  <si>
    <t xml:space="preserve">
Elaborar documentos de investigación con estratégias para la produccion de tecnologías estratégicas en salud ue fortalezcan la cadena de suministro y promuevan la soberanía sanitaria del país.</t>
  </si>
  <si>
    <t>2400-04</t>
  </si>
  <si>
    <t>Porcentaje de documentos de investigación elaborados con estratégias para la produccion de tecnologías estratégicas
 en salud, que fortalezcan la cadena de suministro y promuevan la soberanía sanitaria del país.</t>
  </si>
  <si>
    <t>Documentos de investigación elaborados /Documentos de investigación identificados</t>
  </si>
  <si>
    <t xml:space="preserve">Identificación de documentos de investigación que dan cuenta de las estratégias para la producción de tecnologías estratégicas
</t>
  </si>
  <si>
    <t xml:space="preserve">Avance del documento de investigación que contiene las estratégias para la produccion de tecnologías y equivale al 0,0625 de docuemento de invetigacióna entregar en un periodo de cuatro años
</t>
  </si>
  <si>
    <t xml:space="preserve">
Elaborar documentos metodologicos para el diseño e implementación de la política de precios de tecnologías en salud para aumentar la eficiencia en el gasto público e impactar positivamente en la sostenibilidad financiera del sistema de salud.</t>
  </si>
  <si>
    <t>2400-05</t>
  </si>
  <si>
    <t xml:space="preserve">Porcetanje de documentos metodológicos elaborados para el diseño e implementación de la Política de precios de tecnologías en salud 
</t>
  </si>
  <si>
    <t>Sumatoria de documentos metodologícos elaborados/Documentos metodologícos identificados</t>
  </si>
  <si>
    <t xml:space="preserve">Documentos metodologicos  que dan cuenta de la implementación de la política de precios de tecnologías en salud </t>
  </si>
  <si>
    <t xml:space="preserve">Nueva metodología para la regulación de precios de medicamentos 
</t>
  </si>
  <si>
    <t xml:space="preserve">Avanzar  en la elaboración  de nueva metodología para la regulación de precios de medicamentos </t>
  </si>
  <si>
    <t xml:space="preserve">Avanzar en la elaboración  de nueva metodología para la regulación de precios de medicamentos </t>
  </si>
  <si>
    <t xml:space="preserve"> Actualizar funcionalidades que permitan mejorar la calidad de datos y de la información relevante y oportuna para la toma de decisiones y transparencia en el sector en tecnologías en salud</t>
  </si>
  <si>
    <t>2400-06</t>
  </si>
  <si>
    <t xml:space="preserve">Sistemas de información actualizados a requerimientos funcionales en tecmologías en Salud 
</t>
  </si>
  <si>
    <t xml:space="preserve">Sistemas de información actualizados </t>
  </si>
  <si>
    <t xml:space="preserve">Sistemas de información actualizados a los requerimientos de tecnologías en salud </t>
  </si>
  <si>
    <t>Sistemas de información actualizados y  requeridos en tecnologías en salud para mejorar la calidad de los datos.</t>
  </si>
  <si>
    <t xml:space="preserve">Actualizar funcionalidades identificadas para  corregir errores de funcionamiento y mejorar la calidad de los datos en tecnologías en salud  </t>
  </si>
  <si>
    <t>Realizar asistencia tecnica en tecnologías en salud que apoyen la generación de capacidades técnicas de acuerdo a las necesidades identificadas.</t>
  </si>
  <si>
    <t>2400-07</t>
  </si>
  <si>
    <t>Asistencias técnicas realizadas a los actores  del sector salud relacionadas con  en medicamentos, dispositivos médicos y componentes anatómicos</t>
  </si>
  <si>
    <t>Asistencias técnicas implementadas</t>
  </si>
  <si>
    <t xml:space="preserve">Realizar evaluaciones de las tecnologías en materia de salud
</t>
  </si>
  <si>
    <t xml:space="preserve">
2400-08</t>
  </si>
  <si>
    <t>Evaluciones de tecnologia de salud realizadas.</t>
  </si>
  <si>
    <t>Evaluaciones de tecnologías elaboradas/ Evaluaciones de tecnologías identificadas</t>
  </si>
  <si>
    <t xml:space="preserve">Evaluaciones que incluyen el análisis de la seguridad, efectividad e impacto económico de las tecnologías en salud </t>
  </si>
  <si>
    <t xml:space="preserve">Evaluaciones de tecnologia de salud elaboradas que incluyen el análisis de la seguridad, efectividad e impacto económico de las tecnologías en salud </t>
  </si>
  <si>
    <t xml:space="preserve">Realizar análisis de resultados e impactos de una política pública
</t>
  </si>
  <si>
    <t xml:space="preserve">
2400-09</t>
  </si>
  <si>
    <t xml:space="preserve">Evaluaciones de impacto realizadas 
</t>
  </si>
  <si>
    <t xml:space="preserve">Evaluaciones de impacto elaboradas/ Evaluaciones de impacto identificadas </t>
  </si>
  <si>
    <t>Evaluaciones de impacto que contribuyen a la toma de decisiones.</t>
  </si>
  <si>
    <t>Evaluaciones de impacto elaboradas</t>
  </si>
  <si>
    <t>Realizar documentos técnicos que establezcan directrices específicas para la gestión de tecnologías en salud que sean utilizadas en patologías existentes</t>
  </si>
  <si>
    <t xml:space="preserve">
2400-10</t>
  </si>
  <si>
    <t>Documentos técnicos con directrices específicas para la gestión de tecnologías en salud que sean utilizadas en patologías existentes</t>
  </si>
  <si>
    <t xml:space="preserve">Documentos técnicos elaborados/ Documentos técnicos identificados </t>
  </si>
  <si>
    <t>Documentos técnicos publicados</t>
  </si>
  <si>
    <t xml:space="preserve">Documentos técnicos elaborados con directrices específicas para la gestión de tecnologías en salud que sean utilizadas en patologías existentes </t>
  </si>
  <si>
    <t>Realizar documentos metodológicos de tecnologías en salud que permitan gestionar posibles contingencias</t>
  </si>
  <si>
    <t xml:space="preserve">
2400-11</t>
  </si>
  <si>
    <t>Documentos metodológicos de tecnologías en salud elaborados</t>
  </si>
  <si>
    <t xml:space="preserve"> Documentos metodológicos de tecnologías en salud elaborados</t>
  </si>
  <si>
    <t xml:space="preserve">Documentos metodológicos publicados </t>
  </si>
  <si>
    <t xml:space="preserve">Documentos metodológicos de tecnologías en salud </t>
  </si>
  <si>
    <t>UAE - Fondo Nacional de Estupefacientes FNE</t>
  </si>
  <si>
    <t>Acompañar y apoyar técnicamente la ejecución de los proyectos orientados a la prevención y atención integral del consumo de sustancias psicoactivas con cofinanciación asignada por parte de la U.A.E Fondo Nacional de Estupefacientes en la vigencia 2024.</t>
  </si>
  <si>
    <t>2410-01</t>
  </si>
  <si>
    <t>Acompañamientos técnicos realizados para la prevención y atención integral al consumo de sustancias psicoactivas</t>
  </si>
  <si>
    <t xml:space="preserve">
Número de actividades de apoyo y acompañamiento técnico realizadas</t>
  </si>
  <si>
    <t>Actas de reunión</t>
  </si>
  <si>
    <t>Acompañamientos técnicos a  la formulación de actividades a realizar en el marco de los convenios</t>
  </si>
  <si>
    <t>Acompañamientos técnicos a  la formulación de actividades a realizar en el marco de los convenios suscritos</t>
  </si>
  <si>
    <t>Acompañamientos técnicos a la ejecución de actividades a realizar en el marco de los convenios suscritos</t>
  </si>
  <si>
    <t>Monitorear  las actividades ejecutadas en el marco de los convenios interadministrativos suscritos por la U.A.E Fondo Nacional de Estupefacientes y los entes territoriales de  los proyectos a ejecutarse en los territorios, con cofinanciación asignada para la prevención y atención integral al consumo desustancias psicoactivas.</t>
  </si>
  <si>
    <t>2410-02</t>
  </si>
  <si>
    <t>Monitoreos realizados en territorios para la prevención y atención integral al consumo de sustancias psicoactivas</t>
  </si>
  <si>
    <t>Número de monitoreos realizados</t>
  </si>
  <si>
    <t>Matriz de seguimiento</t>
  </si>
  <si>
    <t>Monitoreos a la ejecución de actividades y recursos a los territorios con convenios suscritos destinados a ejecutar proyectos de prevención y atención integral al consumo de sustancias psicoactivas</t>
  </si>
  <si>
    <t>Monitoreos a la ejecución de actividades y recursos a los territorios con convenios suscritos  destinados  a ejecutar proyectos de prevención y atención integral al consumo de sustancias psicoactivas</t>
  </si>
  <si>
    <t>8.5. Fortalecer la comunicación pública y estratégica para la promoción y divulgación de los temasrelacionados con salud y protección socia</t>
  </si>
  <si>
    <t>Realizar capacitaciones a usuarios de interés y/o usuarios inscritos ante la U.A.E Fondo Nacional de Estupefacientes con el fin de dar a conocer la normatividad legal vigente aplicable.</t>
  </si>
  <si>
    <t>2410-03</t>
  </si>
  <si>
    <t>Usuarios capacitados</t>
  </si>
  <si>
    <t xml:space="preserve">Número de personas capacitadas </t>
  </si>
  <si>
    <t>Listas de asistencias</t>
  </si>
  <si>
    <t>Capacitaciones a  usuarios de interés y/o inscritos ante la U.A.E Fondo Nacional de Estupefacientes</t>
  </si>
  <si>
    <t>Realizar capacitaciones a licenciatarios de cannabis y usuarios de interés para la U.A.E Fondo Nacional de Estupefacientes en el marco acceso seguro e informado al cannabis y la planta de cannabis.</t>
  </si>
  <si>
    <t>2410-04</t>
  </si>
  <si>
    <t>Capacitaciones a licenciatarios de cannabis y/o usuarios de interés de la U.A.E Fondo Nacional de Estupefacientes</t>
  </si>
  <si>
    <t>Brindar asistencia técnica y administrativa a los Fondos Rotatorios de Estupefacientes (FRE) en el cumplimiento de las actividades y funciones establecidas en la normativa vigente relacionadas a la gestión adecuada de los Medicamentos Monopolio del Estado.</t>
  </si>
  <si>
    <t>2410-05</t>
  </si>
  <si>
    <t xml:space="preserve">Asistencias técnicas y administrativas realizadas a los Fondos Rotatorios de Estupefacientes (FRE) </t>
  </si>
  <si>
    <t>Número de asistencias técnicas y administrativas realizadas/ Número de asistencias técnicas y administrativas programadas</t>
  </si>
  <si>
    <t>Actas de visitas</t>
  </si>
  <si>
    <t xml:space="preserve">Asistencias técnicas y administrativas a los Fondos Rotatorios de Estupefacientes (FRE) </t>
  </si>
  <si>
    <t>Realizar un diagnóstico con los planes de mejora de la gestión realizada  a los Fondos Rotatorios de Estupefacientes (FRE) y los resultados finales de la intervención en cada uno de ellos.</t>
  </si>
  <si>
    <t>2410-06</t>
  </si>
  <si>
    <t>Informe de diagnóstico y planes de mejora realizados</t>
  </si>
  <si>
    <t>Número de informes y planes de mejora realizados</t>
  </si>
  <si>
    <t>Registros físicos</t>
  </si>
  <si>
    <t>-</t>
  </si>
  <si>
    <t xml:space="preserve">Avance de informe con el diagnóstico y planes de mejora a realizar en los Fondos Rotatorios de Estupefacientes (FRE) </t>
  </si>
  <si>
    <t xml:space="preserve">Informe final del diagnóstico y planes de mejora a realizar en los Fondos Rotatorios de Estupefacientes (FRE) </t>
  </si>
  <si>
    <t xml:space="preserve">Avance en la implementación de los planes de mejora en los Fondos Rotatorios de Estupefacientes (FRE) </t>
  </si>
  <si>
    <t xml:space="preserve">Informe final con los resultados finales de la intervención en los Fondos Rotatorios de Estupefacientes (FRE) </t>
  </si>
  <si>
    <t>4. 
Garantizar acceso oportuno a los medicamentos a todos los habitantes del territorio nacional mediante la promoción de la investigación,  la expedición de regulación, la generación de alianzas estratégicas e incentivos con el fin de lograr capacidad instalada, un adecuado control de precios, mecanismos de trasparencia y suficiencia en la prestación de servicios</t>
  </si>
  <si>
    <t>4.2. Actualizar la política nacional  farmacéutica que contemple desde la producción local hasta el uso adecuado de medicamentos, priorizando vacunas, biológicos y tratamientos para enfermedades desatendidas</t>
  </si>
  <si>
    <t xml:space="preserve">Actualizar y generar documentos técnicos de apoyo que contribuyan al uso adecuado y racional de medicamentos monopolio del Estado. </t>
  </si>
  <si>
    <t>2410-07</t>
  </si>
  <si>
    <t xml:space="preserve">Documentos técnicos de medicamentos monopolio del Estado actualizados y/o generados </t>
  </si>
  <si>
    <t>Número de documentos técnicos actualizados y/o generados</t>
  </si>
  <si>
    <t>Registro físicos</t>
  </si>
  <si>
    <t>Actualización de fichas técnicas, infografías y demás lineamientos de los medicamentos monopolio del Estado que contribuyan al uso racional de los mismos.</t>
  </si>
  <si>
    <t>Actualización de  fichas técnicas, infografías y demás lineamientos de los medicamentos monopolio del Estado que contribuyan al uso racional de los mismos.</t>
  </si>
  <si>
    <t>Implementar las rutas estratégicas definidas en la vigencia 2024, para el acceso y uso racional de medicamentos monopolio del Estado a los pacientes que los requieran en el territorio colombiano.</t>
  </si>
  <si>
    <t>2410-08</t>
  </si>
  <si>
    <t>Gestión de las rutas estratégicas definidas.</t>
  </si>
  <si>
    <t>Número de rutas estratégicas gestionadas.</t>
  </si>
  <si>
    <t>Documentos y/o informes</t>
  </si>
  <si>
    <t>Informe del periodo que da cuenta del detalle de las rutas estratégicas implementadas</t>
  </si>
  <si>
    <t>informe del periodo que da cuenta del detalle de las rutas estratégicas implementadas</t>
  </si>
  <si>
    <t>Generar  documentos de investigación referente al uso de medicamentos opioides en  las  Instituciones Prestadoras de Servicios de Salud (IPS) y las Empresas Sociales del Estado  (ESE) en Colombia.</t>
  </si>
  <si>
    <t>2410-09</t>
  </si>
  <si>
    <t xml:space="preserve"> Documentos de investigación generados  </t>
  </si>
  <si>
    <t>Número de documentos de investigación generados</t>
  </si>
  <si>
    <t xml:space="preserve">Registro físico </t>
  </si>
  <si>
    <t>Avance del documentometodológico con el marco teórico y conceptual.</t>
  </si>
  <si>
    <t>Documento metodológico final con la justificación y métodos de abordaje temático.</t>
  </si>
  <si>
    <t>Documento final con  el análisis de información recolectada</t>
  </si>
  <si>
    <t>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t>
  </si>
  <si>
    <t xml:space="preserve">3.4. Fortalecer el Registro Único Nacional del Talento Humano en Salud (RETHUS), para estimar las necesidades de talento humano en las regiones  </t>
  </si>
  <si>
    <t>Realizar análisis de la información reportada en el Registro Único Nacional del Talento Humano en Salud (Rethus) y en el Observatorio de Talento Humano en Salud, revisando su estructura para identificar las actualizaciones necesarias que permitan su buen funcionamiento.</t>
  </si>
  <si>
    <t>2500-01</t>
  </si>
  <si>
    <t>Porcentaje de los análisis realizados de la información reportada en el Registro Único Nacional del Talento Humano en Salud (Rethus) y en el Observatorio de Talento Humano en Salud, revisando su estructura para identificar las actualizaciones necesarias que permitan su buen funcionamiento.</t>
  </si>
  <si>
    <t>Número de análisis realizados de la información reportada en el Registro Único Nacional del Talento Humano en Salud (Rethus) y en el Observatorio de Talento Humano en Salud / Total de análisis requeridos de información reportada en el Registro Único Nacional del Talento Humano en Salud (Rethus) y en el Observatorio de Talento Humano en Salud.</t>
  </si>
  <si>
    <t>Porcentual</t>
  </si>
  <si>
    <t>Registro Virtuales</t>
  </si>
  <si>
    <t>Realizar el seguimiento y actualización de información en relación con los programas Becas Crédito y Sistema Nacional de Residencias Médicas -SNRM de acuerdo con lo registrado por las entidades reportadoras en los servicios de información dispuestos para tal fin.</t>
  </si>
  <si>
    <t>2500-02</t>
  </si>
  <si>
    <t>Seguimiento y actualización de información realizada  en relación con los programas Becas Crédito y Sistema Nacional de Residencias Médicas -SNRM de acuerdo con lo registrado por las entidades reportadoras en los servicios de información dispuestos para tal fin.</t>
  </si>
  <si>
    <t xml:space="preserve">Sumatoria del avance de cada uno de los hitos
Hito 1: Seguimiento y actualización de información en el programa Becas Crédito 
Hito 2: Seguimiento y actualización de información en el Sistema Nacional de Residencias Médicas -SNRM </t>
  </si>
  <si>
    <t>Realizar transferencia a ADRES para el apoyo del sostenimiento educativo mensual a residentes beneficiarios del programa Sistema Nacional de Residencias Médicas - SNRM.</t>
  </si>
  <si>
    <t>2500-03</t>
  </si>
  <si>
    <t>Transferencias realizadas a la ADRES para el apoyo del sostenimiento educativo mensual a residentes beneficiarios del programa Sistema Nacional de Residencias Médicas - SNRM.</t>
  </si>
  <si>
    <t>Sumatoria de las  transferencias realizadas a la ADRES para el apoyo del sostenimiento educativo mensual a residentes beneficiarios del programa Sistema Nacional de Residencias Médicas - SNRM.</t>
  </si>
  <si>
    <t>Registros Físicos y Virtuales.</t>
  </si>
  <si>
    <t xml:space="preserve"> Transferencias realizadas a la ADRES para el apoyo del sostenimiento educativo mensual a residentes beneficiarios del programa Sistema Nacional de Residencias Médicas - SNRM.</t>
  </si>
  <si>
    <t>Realizar acciones en el aplicativo del Servicio Social Obligatorio para la actualización de información y asignación de plazas para 4 profesiones.</t>
  </si>
  <si>
    <t>2500-04</t>
  </si>
  <si>
    <t>Acciones realizadas en el aplicativo del Servicio Social Obligatorio para la actualización de información y asignación de plazas para 4 profesiones.</t>
  </si>
  <si>
    <t>Sumatoria de las acciones realizadas  en el aplicativo del Servicio Social Obligatorio para la actualización de información y asignación de plazas para 4 profesiones.</t>
  </si>
  <si>
    <t>Registros Virtuales.</t>
  </si>
  <si>
    <t>Acciones realizadas  en el aplicativo del Servicio Social Obligatorio para la actualización de información y asignación de plazas para 4 profesiones.</t>
  </si>
  <si>
    <t>Atender requerimientos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t>
  </si>
  <si>
    <t>2500-05</t>
  </si>
  <si>
    <t xml:space="preserve">Requerimientos  atendidos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
</t>
  </si>
  <si>
    <t>Número de requerimientos atendidos sobre el proceso de autorización del ejercicio del Talento Humano en Salud  y seguimiento a la delegación de funciones públicas a los colegios profesionales y a la Secretarías Departamentales en Salud / número de requerimientos recibidos sobre el proceso de autorización del ejercicio del Talento Humano en Salud  y seguimiento a la delegación de funciones públicas a los colegios profesionales y a la Secretarías Departamentales en Salud</t>
  </si>
  <si>
    <t xml:space="preserve">Validar, ajustar y socializar a nivel sectorial, intersectorial y territorial  el documento: Modelo de Incentivos Lineamientos Nacionales.
</t>
  </si>
  <si>
    <t>2500-06</t>
  </si>
  <si>
    <t xml:space="preserve">Documento: Modelo de Incentivos Lineamientos Nacionales, validado, ajustado y socializado a nivel sectorial, intersectorial y territorial </t>
  </si>
  <si>
    <t>Sumatoria del avance de cada uno de los hitos
Hito 1: Documento con acápite de incentivos a incorporar en la Política de THS y  Modelo de Incentivos Lineamientos Nacionales ajustado.
Hito 2: Documento con la consolidación de resultados de la validación.
Hito 3: Documento: Modelo de Incentivos Lineamientos Nacionales  ajustado.
Hito 4: Documento con informe de la socialización con los respectivos anexos.</t>
  </si>
  <si>
    <t>Documento con acápite de incentivos a incorporar en la Política de THS y  Modelo de Incentivos Lineamientos Nacionales ajustado.</t>
  </si>
  <si>
    <t>Documento con la consolidación de resultados de la validación</t>
  </si>
  <si>
    <t>Documento: Modelo de Incentivos Lineamientos Nacionales  ajustado.</t>
  </si>
  <si>
    <t>Documento con informe de la socialización con los respectivos anexos.</t>
  </si>
  <si>
    <t xml:space="preserve">Brindar asesoría y asistencia jurídica en relación con el Talento Humano en Salud (casos en la prestación del Servicio Social Obligatorio y ejercicio profesional del THS, procesos éticos leyes 23 de 1981 y 35 de 1989, tutelas y derechos de petición) </t>
  </si>
  <si>
    <t>2500-07</t>
  </si>
  <si>
    <t xml:space="preserve">Porcentaje de las asesorías y asistencias jurídicas brindadas en relación con el Talento Humano en Salud (casos en la prestación del Servicio Social Obligatorio y ejercicio profesional del THS, procesos éticos leyes 23 de 1981 y 35 de 1989, tutelas y derechos de petición) </t>
  </si>
  <si>
    <t>Número de asesorías y asistencias jurídicas brindadas en relación con el Talento Humano en Salud (casos en la prestación del Servicio Social Obligatorio y ejercicio profesional del THS, procesos éticos leyes 23 de 1981 y 35 de 1989, tutelas y derechos de petición) / número de asesorías y asistencias jurídicas requeridas en relación con el Talento Humano en Salud (casos en la prestación del Servicio Social Obligatorio y ejercicio profesional del THS, procesos éticos leyes 23 de 1981 y 35 de 1989, tutelas y derechos de petición)</t>
  </si>
  <si>
    <t>Porcentaje de las asesorías y asistencias jurídicas brindadas en relación con el Talento Humano en Salud (casos en la prestación del Servicio Social Obligatorio y ejercicio profesional del THS, procesos éticos leyes 23 de 1981 y 35 de 1989, tutelas y derechos de petición)</t>
  </si>
  <si>
    <t xml:space="preserve">Realizar transferencia de recursos a los tribunales nacionales de ética médica, odontología y enfermería. </t>
  </si>
  <si>
    <t>2500-08</t>
  </si>
  <si>
    <t>Transferencias realizadas a  los tribunales nacionales de ética médica, odontología y enfermería.</t>
  </si>
  <si>
    <t>Sumatoria de las transferencias realizadas a  los tribunales nacionales de ética médica, odontología y enfermería en el trimestre.</t>
  </si>
  <si>
    <t xml:space="preserve">Realizar propuestas regulatorias (Circulares, Resoluciones, Decretos, Proyectos de Ley)  y asesorías en los componentes de formación, gestión y ejercicio dirigidas al fortalecimiento de las capacidades y gestión tanto de las entidades como de las profesiones y ocupaciones del área de la salud.
</t>
  </si>
  <si>
    <t>2500-09</t>
  </si>
  <si>
    <t>Propuestas regulatorias (Circulares, Resoluciones, Decretos, Proyectos de Ley)  realizadas en los componentes de formación, gestión y ejercicio dirigidas al fortalecimiento de las capacidades y gestión tanto de las entidades como de las profesiones y ocupaciones del área de la salud.</t>
  </si>
  <si>
    <t>Numero de propuestas regulatorias (Circulares, Resoluciones, Decretos, Proyectos de Ley) en los componentes de formación, gestión y ejercicio dirigidas al fortalecimiento de las capacidades y gestión tanto de las entidades como de las profesiones y ocupaciones del área de la salud, realizadas.</t>
  </si>
  <si>
    <t>Propuestas regulatorias (Circulares, Resoluciones, Decretos, Proyectos de Ley) en los componentes de formación, gestión y ejercicio dirigidas al fortalecimiento de las capacidades y gestión tanto de las entidades como de las profesiones y ocupaciones del área de la salud</t>
  </si>
  <si>
    <t xml:space="preserve">Realizar asistencias técnicas a entidades territoriales para el fortalecimiento de capacidades según las necesidades específicas de cada entidad y participación en los espacios de concertación para la  implementación de Enfoque Intercultural para el Talento Humano en Salud. </t>
  </si>
  <si>
    <t>2500-10</t>
  </si>
  <si>
    <t xml:space="preserve">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t>
  </si>
  <si>
    <t xml:space="preserve">Sumatoria del número de 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t>
  </si>
  <si>
    <t xml:space="preserve">Reporte del número de asistencias técnicas realizadas a entidades territoriales para el fortalecimiento de las capacidades en formación, gestión del conocimiento y la información, ejercicio y desempeño del THS. </t>
  </si>
  <si>
    <t xml:space="preserve">Evaluar la relación docencia servicio de programas de educación superior del área de la salud, de acuerdo con las solicitudes que se reciban del Ministerio de Educación Nacional - MEN </t>
  </si>
  <si>
    <t>2500-11</t>
  </si>
  <si>
    <t>Porcentaje de evaluaciones realizadas de la relación docencia servicio de los programas de educación superior del área de la salud de acuerdo con las solicitudes que se reciban del MEN.</t>
  </si>
  <si>
    <t xml:space="preserve">Número de evaluaciones de la relación docencia servicio de programas de educación superior del área de la salud realizadas oportunamente / Número de solicitudes recibidas del Ministerio de Educación Nacional de acuerdo con el cronograma  concertado. </t>
  </si>
  <si>
    <t>Reporte del Porcentaje de evaluaciones realizadas de la relación docencia servicio de los programas de educación superior del área de la salud de acuerdo con las solicitudes que se reciban del MEN.</t>
  </si>
  <si>
    <t>Emitir concepto técnico de la pertinencia de programas de educación superior y de reconocimiento de IPS como  hospitales universitarios.</t>
  </si>
  <si>
    <t>2500-12</t>
  </si>
  <si>
    <t xml:space="preserve">Porcentaje de conceptos técnicos emitidos de la pertinencia de programas de educación superior y de reconocimiento de IPS como  hospitales universitarios, emitidos.
</t>
  </si>
  <si>
    <t>Número de conceptos técnicos de pertinencia de programas de educación superior y de reconocimientos de IPS como hospitales universitarios emitidos en el periodo a reportar / Total de solicitudes recibidas de concepto técnico de pertinencia de programas de educación superior y de reconocimiento de IPS como hospitales universitarios en el periodo que debieron ser atendidas en el periodo a reportar.</t>
  </si>
  <si>
    <t>Reporte del porcentaje de conceptos técnicos emitidos de la pertinencia de programas de educación superior y de reconocimiento de IPS como  hospitales universitarios, emitidos.</t>
  </si>
  <si>
    <t>Emitir concepto técnico de la relación docencia servicio de programas de educación para el trabajo y desarrollo humano en el área de la salud, por parte del Grupo Técnico de Apoyo en Educación para el Trabajo y Desarrollo Humano de la Comisión Intersectorial del Talento Humano en Salud</t>
  </si>
  <si>
    <t>2500-13</t>
  </si>
  <si>
    <t>Porcentaje de Conceptos técnicos emitidos de la relación docencia servicio de programas de educación para el trabajo y desarrollo humano en el área de la salud, por parte del Grupo Técnico de Apoyo en Educación para el Trabajo y Desarrollo Humano de la Comisión Intersectorial del Talento Humano en Salud.</t>
  </si>
  <si>
    <t>Número de conceptos técnicos de la relación docencia servicio de programas de educación para el trabajo y desarrollo humano en el área de la salud, emitidos durante el periodo a reportar  por parte del Grupo Técnico de Apoyo en Educación para el Trabajo y Desarrollo Humano de la Comisión Intersectorial del Talento Humano en Salud / Total de conceptos técnicos solicitados de la relación docencia servicio de programas de educación para el trabajo y desarrollo humano en el área de la salud, que debieron ser emitidos en el periodo a reportar, por parte del Grupo Técnico de Apoyo en Educación para el Trabajo y Desarrollo Humano de la Comisión Intersectorial del Talento Humano en Salud.</t>
  </si>
  <si>
    <t xml:space="preserve">Registros Virtuales. </t>
  </si>
  <si>
    <t>Reporte de los conceptos técnicos de la relación docencia servicio de programas de educación para el trabajo y desarrollo humano en el área de la salud, emitidos por parte del Grupo Técnico de Apoyo en Educación para el Trabajo y Desarrollo Humano de la Comisión Intersectorial del Talento Humano en Salud.</t>
  </si>
  <si>
    <t>Realizar acciones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</si>
  <si>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2500-14</t>
  </si>
  <si>
    <t>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</si>
  <si>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(avance en el No. de acciones realizadas / No. de acciones programadas para la vigencia)*100</t>
  </si>
  <si>
    <t>Avance en las 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</si>
  <si>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 xml:space="preserve">Realizar acciones para el ajuste, adopción e implementación de la Política para el Talento Humano en Salud integrando la Política de Enfermería. </t>
  </si>
  <si>
    <t>2500-15</t>
  </si>
  <si>
    <t>Acciones realizadas para el ajuste, adopción e implementación de la Política para el Talento Humano en Salud integrando la Política de Enfermería.</t>
  </si>
  <si>
    <t>Sumatoria del avance de cada uno de los hitos
Hito 1: Documento de la Política para el Talento Humano en Salud  integrando la Política de Enfermería, ajustado para su adopción mediante acto administrativo.
Hito 2: Documento con el seguimiento del avance en la Implementación de la Política de Talento Humano en Salud  integrando la Política de Enfermería, de acuerdo con el plan de acción definido.</t>
  </si>
  <si>
    <t>avance en las acciones realizadas para el ajuste, adopción e implementación de la Política para el Talento Humano en Salud integrando la Política de Enfermería, de acuerdo con el plan de acción definido.</t>
  </si>
  <si>
    <t>Documento de la Política para el Talento Humano en Salud  integrando la Política de Enfermería, ajustado para su adopción mediante acto administrativo.
Documento con el seguimiento del avance en la Implementación de la Política de Talento Humano en Salud integrando la Política de Enfermería, de acuerdo con el plan de acción definido.</t>
  </si>
  <si>
    <t>Elaborar documento de análisis del mercado laboral en salud y documento de técnico para el seguimiento a las condiciones cuantitativas, cualitativas, de empleo y trabajo del Talento Humano en Salud, participando en el desarrollo de acciones para la implementación de la Política de Talento Humano en Salud.</t>
  </si>
  <si>
    <t>2500-16</t>
  </si>
  <si>
    <t>Documento de análisis del mercado laboral en salud y documento de técnico para el seguimiento a las condiciones cuantitativas, cualitativas, de empleo y trabajo del Talento Humano en Salud, elaborados, participando en el desarrollo de acciones para la implementación de la Política de Talento Humano en Salud.</t>
  </si>
  <si>
    <t>Sumatoria del avance de cada uno de los hitos:
Hito 1: Documento de análisis del mercado laboral en salud, elaborado. 
Hito 2: Documento de técnico para el seguimiento a las condiciones cuantitativas, cualitativas, de empleo y trabajo del Talento Humano en Salud, elaborado, participando en el desarrollo de acciones para la implementación de la Política de Talento Humano en Salud.</t>
  </si>
  <si>
    <t xml:space="preserve">avance en la elaboración del documento de análisis del mercado laboral en salud y del documento de técnico para el seguimiento a las condiciones cuantitativas, cualitativas, de empleo y trabajo del Talento Humano en Salud, elaborados, participando en el desarrollo de acciones para la implementación de la Política de Talento Humano en Salud.
</t>
  </si>
  <si>
    <t>Documento de analisis del mercado laboral en salud, elaborado. 
Documento técnico para el seguimiento a las condiciones cuantitativas, cualitativas, de empleo y trabajo del Talento Humano en Salud, elaborado, participando en el desarrollo de acciones para la implementación de la Política de Talento Humano en Salud.</t>
  </si>
  <si>
    <t xml:space="preserve">Elaborar los proyectos de actos administrativos orientados a mejorar las condiciones de acceso de las personas, el fortalecimiento de la confianza entre los agentes del Sistema de Seguridad Social Integral - SSSI, la mejora en las relaciones contractuales del sector salud, los mecanismos de protección al usuario, recaudo de aportes a la seguridad social.
</t>
  </si>
  <si>
    <t>3100-01</t>
  </si>
  <si>
    <t>Proyectos de actos administrativos  elaborados orientados a mejorar las condiciones de acceso de las proyectos de actos administrativos orientados a mejorar las condiciones de acceso de las personas, el fortalecimiento de la confianza entre los agentes del Sistema de Seguridad Social Integral SSSI.</t>
  </si>
  <si>
    <t xml:space="preserve">
Sumatoria de proyectos de actos administrativos orientados a mejorar las condiciones de acceso  de las personas, el fortalecimiento de la confianza entre los agentes del Sistema de Seguridad Social Integral SSSI. radicados en la Dirección Jurídica</t>
  </si>
  <si>
    <t xml:space="preserve">Número
</t>
  </si>
  <si>
    <t>Informes parciales de supervisión, agenda regulatoria 2024</t>
  </si>
  <si>
    <t xml:space="preserve">2 Proyectos de actos administrativos dirigidos a mejorar las condiciones de acceso de las personas al Sistema de Seguridad Social Integral, que permitan el fortalecimiento de la confianza entre los agentes del mismo-
</t>
  </si>
  <si>
    <t xml:space="preserve">1 Proyecto de actos administrativos dirigidos a mejorar las condiciones de acceso de las personas al Sistema de Seguridad Social Integral, que permitan el fortalecimiento de la confianza entre los agentes del mismo-
</t>
  </si>
  <si>
    <t xml:space="preserve">Realizar seguimiento a los requerimientos de la Corte Constitucional en materia judicial y otras ordenes judiciales que competen al aseguramiento en salud. 
</t>
  </si>
  <si>
    <t>3100-02</t>
  </si>
  <si>
    <t>Seguimientos realizados a requerimientos judiciales sobre aseguramiento en salud</t>
  </si>
  <si>
    <t xml:space="preserve">Sumatoria de seguimientos a requerimientos judiciales sobre aseguramiento en salud realizados
</t>
  </si>
  <si>
    <t>Informes parciales de supervisión, Ordenes judiciales competencia de la DROASRLP, orfeos respuesta ordenes judiciales</t>
  </si>
  <si>
    <t>Seguimiento a requerimientos judiciales.</t>
  </si>
  <si>
    <t xml:space="preserve">Definir las condiciones de operación del aseguramiento en salud, dentro del proceso de conformación de las redes integrales e integradas, a través de un Lineamiento técnico.
</t>
  </si>
  <si>
    <t>3100-03</t>
  </si>
  <si>
    <t xml:space="preserve">Lineamiento técnico para la operación del aseguramiento en salud dentro del proceso de conformación de las redes integrales e integradas.
</t>
  </si>
  <si>
    <t xml:space="preserve">
Sumatoria de avance del lineamiento técnico</t>
  </si>
  <si>
    <t>Informes parciales de supervisión/listados de asistencia a mesas técnicas/Cifras y mapas con enfoque territorial del aseguramiento</t>
  </si>
  <si>
    <t xml:space="preserve">Etapa 1: Documentar la necesidad de construir el lineamiento técnico
</t>
  </si>
  <si>
    <t>Etapa 2: Consolidar insumos para construir el  lineamiento técnico</t>
  </si>
  <si>
    <t>Etapa 3: lineamiento técnico preliminar</t>
  </si>
  <si>
    <t>Etapa 4: Lineamiento técnico</t>
  </si>
  <si>
    <t xml:space="preserve">Especificar las funcionalidades, servicios web y casos de uso de los sistemas de información requeridos en la Dirección relacionados con las novedades en salud, riesgos laborales, pensiones y cajas de compensación.
</t>
  </si>
  <si>
    <t>3100-04</t>
  </si>
  <si>
    <t xml:space="preserve">
Especificidad de funcionalidades remitidas a OTIC sobre funcionalidades o servicios web o casos de uso de los sistemas de información requeridos en la Dirección relacionados con las novedades en salud, riesgos laborales, pensiones y cajas de compensación.
</t>
  </si>
  <si>
    <t xml:space="preserve">Funcionalidades, servicios web o casos de uso relacionados con las novedades en salud, riesgos laborales, pensiones y cajas de compensación radicados en OTIC durante el  trimestre/ Funcionalidades, servicios web o casos de uso requeridos en la DROASRLP relacionados con las novedades en salud, riesgos laborales, pensiones y cajas de compensación requeridas en el trimestre.
</t>
  </si>
  <si>
    <t>Informes parciales de supervisión/memorandos remitiendo especificaciones a OTIC/mesas técnicas.</t>
  </si>
  <si>
    <t>Funcionalidades, servicios web o casos de uso relacionados con las novedades en salud, riesgos laborales, pensiones y cajas de compensación radicados en OTIC durante el I trimestre/ Funcionalidades, servicios web o casos de uso requeridos en la DROASRLP relacionados con las novedades en salud, riesgos laborales, pensiones y cajas de compensación solicitados en el I trimestre.</t>
  </si>
  <si>
    <t>Funcionalidades, servicios web o casos de uso relacionados con las novedades en salud, riesgos laborales, pensiones y cajas de compensación radicados en OTIC durante el II trimestre/ Funcionalidades, servicios web o casos de uso requeridos en la DROASRLP relacionados con las novedades en salud, riesgos laborales, pensiones y cajas de compensación solicitados en el II trimestre.</t>
  </si>
  <si>
    <t>Funcionalidades, servicios web o casos de uso relacionados con las novedades en salud, riesgos laborales, pensiones y cajas de compensación radicados en OTIC durante el III trimestre/ Funcionalidades, servicios web o casos de uso requeridos en la DROASRLP relacionados con las novedades en salud, riesgos laborales, pensiones y cajas de compensación solicitados en el III trimestre.</t>
  </si>
  <si>
    <t>Funcionalidades, servicios web o casos de uso relacionados con las novedades en salud, riesgos laborales, pensiones y cajas de compensación radicados en OTIC durante el IV trimestre/ Funcionalidades, servicios web o casos de uso requeridos en la DROASRLP relacionados con las novedades en salud, riesgos laborales, pensiones y cajas de compensación solicitados en el IV trimestre.</t>
  </si>
  <si>
    <t>Implementar tablero de control que permita realizar análisis, monitoreo, seguimiento y evaluación de indicadores.</t>
  </si>
  <si>
    <t>3100-05</t>
  </si>
  <si>
    <t>Tablero de control implementado para el análisis, monitoreo, seguimiento y evaluación de los indicadores</t>
  </si>
  <si>
    <t xml:space="preserve"> Tablero de control para el análisis, monitoreo, seguimiento y evaluación de los indicadores implementado</t>
  </si>
  <si>
    <t>Informes parciales de supervisión/insumos entregados para la estructuración del tablero de control</t>
  </si>
  <si>
    <t>Definición de requerimientos para el tablero de control</t>
  </si>
  <si>
    <t>Desarrollos y pruebas funcionales del tablero de control</t>
  </si>
  <si>
    <t>Salida a producción del tablero de control y cargue inicial de información</t>
  </si>
  <si>
    <t>Tablero de control implementado.</t>
  </si>
  <si>
    <t>Realizar seguimiento a la estructuración del observatorio de la salud de los trabajadores en lo de su competencia.</t>
  </si>
  <si>
    <t>3100-06</t>
  </si>
  <si>
    <t xml:space="preserve">Seguimiento realizado a la estructuración y requerimientos para la puesta en marcha del observatorio de la salud de los trabajadores en lo de su competencia
</t>
  </si>
  <si>
    <t xml:space="preserve">Seguimiento  a la estructuración del observatorio de la salud de los trabajadores presentados
</t>
  </si>
  <si>
    <t>Informes parciales de supervisión/insumos entregados para la estructuración del observatorio</t>
  </si>
  <si>
    <t xml:space="preserve">Seguimiento  a la estructuración del observatorio de la salud de los trabajadores presentados y acorde con el plan de trabajo.
</t>
  </si>
  <si>
    <t xml:space="preserve">Ejecutar el Plan Nacional de la Cultura de la Seguridad Social-PNCSS
</t>
  </si>
  <si>
    <t>3100-07</t>
  </si>
  <si>
    <t xml:space="preserve">Porcentaje de ejecución del Plan de la Cultura de la Seguridad Social en Colombia - PCSSC para la vigencia
</t>
  </si>
  <si>
    <t>Número de actividades ejecutadas del PNCSS/ Número total de actividades programadas en el PNCSS</t>
  </si>
  <si>
    <t>Informes parciales de supervisión/Plan de acción de la Cultura de la Seguridad Social</t>
  </si>
  <si>
    <t>Número de actividades ejecutadas del PNCSS durante el I trimestre/Número total de actividades programadas en el PNCSS durante el I trimestre</t>
  </si>
  <si>
    <t>Número de actividades ejecutadas del PNCSS durante el II trimestre/Número total de actividades programadas en el PNCSS durante el II trimestre</t>
  </si>
  <si>
    <t>Número de actividades ejecutadas del PNCSS durante el III trimestre/Número total de actividades programadas en el PNCSS durante el III trimestre</t>
  </si>
  <si>
    <t>Número de actividades ejecutadas del PNCSS durante el IV trimestre/Número total de actividades programadas en el PNCSS durante el IV trimestre</t>
  </si>
  <si>
    <t>Realizar asistencia técnica a los agentes del Sistema de Seguridad Social Integral para fortalecer las capacidades institucionales e individuales</t>
  </si>
  <si>
    <t>3100-08</t>
  </si>
  <si>
    <t xml:space="preserve">
Porcentaje  de asistencias técnicas realizadas a los agentes del Sistema de Seguridad Social Integral</t>
  </si>
  <si>
    <t>Número de asistencias técnicas realizadas  a los agentes del Sistema de Seguridad Social Integral realizadas /Total de asistencias técnicas solicitadas por los agentes del Sistema de Seguridad Social Integral</t>
  </si>
  <si>
    <t>Informes parciales de supervisión/Informes de comisión, Listados de asistencia, presentaciones, grabaciones (cuando aplique)</t>
  </si>
  <si>
    <t>Número de asistencias técnicas realizadas  a los agentes del Sistema de Seguridad Social Integral durante el I trimestre/Total de asistencias técnicas solicitadas por los agentes del Sistema de Seguridad Social Integral en el I trimestre</t>
  </si>
  <si>
    <t>Número de asistencias técnicas realizadas  a los agentes del Sistema de Seguridad Social Integral durante el II trimestre/Total de asistencias técnicas solicitadas por los agentes del Sistema de Seguridad Social Integral en el II trimestre</t>
  </si>
  <si>
    <t>Número de asistencias técnicas realizadas  a los agentes del Sistema de Seguridad Social Integral durante el III trimestre/Total de asistencias técnicas solicitadas por los agentes del Sistema de Seguridad Social Integral en el III trimestre</t>
  </si>
  <si>
    <t>Número de asistencias técnicas realizadas  a los agentes del Sistema de Seguridad Social Integral  durante el IV trimestre/Total de asistencias técnicas solicitadas por los agentes del Sistema de Seguridad Social Integral en el III trimestre</t>
  </si>
  <si>
    <t>Apoyar a las entidades territoriales respecto a su planeación financiera y ejecución</t>
  </si>
  <si>
    <t>3200-01</t>
  </si>
  <si>
    <t>Fortalecimiento de las capacidades de las Entidades Territoriales en la planeación  y ejecución financiera de los recursos del SGSSS (No Acumulativo en la vigencia)</t>
  </si>
  <si>
    <t xml:space="preserve"> Conceptos y/o Informes de Planeación Financiera Territorial, generados</t>
  </si>
  <si>
    <t>Aplicativo PFTS</t>
  </si>
  <si>
    <t>C-1906-0300-6-20201D1</t>
  </si>
  <si>
    <t>C-1906-0300-6-20201D1-1906050-02</t>
  </si>
  <si>
    <t>Entidades Territoriales que presentaron los reportes de presupuestación y ejecución de recursos</t>
  </si>
  <si>
    <t>Reportes de presupuestación y ejecución de recursos presentados por las Entidades Territoriales</t>
  </si>
  <si>
    <t>Fortalecer la capacidad institucional de los actores del SGSSS para el eficiente flujo de los recursos.</t>
  </si>
  <si>
    <t>3200-02</t>
  </si>
  <si>
    <t>Asistencias técnicas a las entidades territoriales en la planeación  y ejecución financiera de los recursos del SGSSS (No acumulativo en la vigencia)</t>
  </si>
  <si>
    <t xml:space="preserve">Asistencias técnicas en Planeación Financiera Territorial, realizadas </t>
  </si>
  <si>
    <t>Entidades Territoriales asistidas frente al reporte de información de presupuestación y ejecución de recursos</t>
  </si>
  <si>
    <t>Entidades Territoriales asistidas técnicamente respecto al reporte de presupuestación y ejecución de recursos</t>
  </si>
  <si>
    <t>Identificar la necesidad de cambios para mejorar la política.</t>
  </si>
  <si>
    <t>3200-03</t>
  </si>
  <si>
    <t>Políticas públicas implementadas para el flujo de los recursos en el marco de la sostenibilidad financiera (Acumulativo)</t>
  </si>
  <si>
    <t>Documentos técnicos y de análisis realizados para la mejora de la política</t>
  </si>
  <si>
    <t>C-1906-0300-6-20201D1-1906045-02</t>
  </si>
  <si>
    <t>Documentos técnicos del análisis de la política</t>
  </si>
  <si>
    <t>Diseñar herramientas, políticas y normas que permitan mejorar la asistencia técnica de las entidades territoriales</t>
  </si>
  <si>
    <t>3200-04</t>
  </si>
  <si>
    <t>Actos administrativos expedidos en virtud de la normatividad vigente (Acumulativo)</t>
  </si>
  <si>
    <t>Actos administrativos en virtud de la normatividad vigente, generados</t>
  </si>
  <si>
    <t>Actos administrativos generados</t>
  </si>
  <si>
    <t>Adelantar la planeación y gestión de los recursos del Presupuesto General de la Nación  - PGN del rubro de Aseguramiento en Salud a cargo de la Dirección de Financiamiento Sectorial - DFS.</t>
  </si>
  <si>
    <t>3200-05</t>
  </si>
  <si>
    <t>Porcentaje de las solicitudes de giro  de los recursos del aseguramiento  gestionados por la Dirección de Financiamiento Sectorial</t>
  </si>
  <si>
    <t>Otros</t>
  </si>
  <si>
    <t>A-03-03-04-052
ASEGURAMIENTO, RECLAMACIONES Y SERVICIOS INTEGRALES EN SALUD, (LEY 100 DE 1993 y DECRETO 780 DE 2016)</t>
  </si>
  <si>
    <t>Porcentaje de las solicitudes de giro  de los recursos del aseguramiento  gestionados por la Dirección de Financiamiento Sectorial durante el primer trimestre</t>
  </si>
  <si>
    <t>Adelantar la gestión de los recursos del Presupuesto General de la Nación -PGN correspondientes a la participación de Salud del SGP a cargo de la Dirección de Financiamiento Sectorial - DFS.</t>
  </si>
  <si>
    <t>3200-06</t>
  </si>
  <si>
    <t>Porcentaje de las solicitudes de giro de los recursos del SGP gestionados por la Dirección de Financiamiento Sectorial</t>
  </si>
  <si>
    <t>A-03-03-05-002        PARTICIPACIÓN PARA SALUD - DISTRIBUCIÓN PREVIO CONCEPTO DNP</t>
  </si>
  <si>
    <t>Porcentaje de las solicitudes de giro de los recursos del SGP gestionados por la Dirección de Financiamiento Sectorial durante el primer trimestre</t>
  </si>
  <si>
    <t>Ejecutar el procedimiento técnico científico para la definición de exclusiones, la ampliación integral de los servicios y tecnologías financiadas con recursos de la Unidad de Pago por Capitación (UPC) y la Actualización de la Clasificación Única de Procedimientos en Salud (CUPS).</t>
  </si>
  <si>
    <t>3400-01</t>
  </si>
  <si>
    <t>Propuestas de actos administrativos elaborados</t>
  </si>
  <si>
    <t>Avance  de propuesta de acto administrativo elaborado</t>
  </si>
  <si>
    <t>Registro de Información</t>
  </si>
  <si>
    <t>Primer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</si>
  <si>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Segundo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</si>
  <si>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Tercer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</si>
  <si>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Cuarto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
Propuesta de acto administrativo.</t>
  </si>
  <si>
    <t>Disponer y actualizar las herramientas necesarias para la actualización de los servicios y tecnologías financiados con la UPC</t>
  </si>
  <si>
    <t>3400-02</t>
  </si>
  <si>
    <t>Herramientas actualizadas</t>
  </si>
  <si>
    <t>Número de herramientas dispuestas para la actualización de servicios y tecnologías en salud financiados con recursos de la UPC.</t>
  </si>
  <si>
    <t xml:space="preserve">Número
</t>
  </si>
  <si>
    <t>Disponer técnicamente la herramienta para la apertura de la primera fase del Procedimiento Técnico Científico (PTC) de Exclusiones y de la actualización de la CUPS.
Apertura en MI VOX PÓPULI de la fase de nominación para la actualización de la CUPS.
Disponer técnicamente la herramienta POS PÓPULI para la actualización de los contenidos de los actos administrativos expedidos en la actualización de la CUPS y en el PTC de Exclusiones, de la vigencia anterior.</t>
  </si>
  <si>
    <t>Publicación en MI VOX PÓPULI de las nominaciones y objeciones presentadas por los diferentes actores del SGSSS en el PTC de Exclusiones y de la actualización de la CUPS.</t>
  </si>
  <si>
    <t>Publicación en MI VOX PÓPULI de los avances en la actualización de la CUPS y del PTC de Exclusiones.</t>
  </si>
  <si>
    <t>Publicación en MI VOX PÓPULI del acto administrativo de la actualización de la CUPS y del PTC de Exclusiones.</t>
  </si>
  <si>
    <t>Adelantar el proceso de Participación Ciudadana para validar el ejercicio de definición de exclusiones, la ampliación integral de los servicios y tecnologías financiados con recursos de la UPC, la actualización de la CUPS, la definición del valor de prima de aseguramiento, la construcción del manual tarifario y la socialización de los actos administrativos generados sobre la materia.</t>
  </si>
  <si>
    <t>3400-03</t>
  </si>
  <si>
    <t xml:space="preserve">Eventos de participación ciudadana realizados
</t>
  </si>
  <si>
    <t xml:space="preserve"> Número de eventos realizados.
</t>
  </si>
  <si>
    <t>Preparación de los insumos necesarios para la socialización de actos de administrativos e inicio de las socializaciones a los actores del SGSSS en los diferentes territorios del nivel nacional.</t>
  </si>
  <si>
    <t>Desarrollar los eventos de participación ciudadana de socialización de actos administrativos y de actualización de la CUPS.</t>
  </si>
  <si>
    <t>Apoyar la gestión operacional para la actualización de los servicios y tecnologías financiados con recursos públicos asignados a la salud.</t>
  </si>
  <si>
    <t>3400-04</t>
  </si>
  <si>
    <t>Herramientas de apoyo tecnológico para la gestión operacional del proyecto</t>
  </si>
  <si>
    <t xml:space="preserve">Informe
</t>
  </si>
  <si>
    <t>Informe de avance sobre requisitos e insumos para los procesos de contratación de las herramientas de apoyo tecnológico.</t>
  </si>
  <si>
    <t>Informe de avance sobre los procesos contractuales que se requieran.</t>
  </si>
  <si>
    <t>Informe de avance sobre la ejecución de los contratos suscritos.</t>
  </si>
  <si>
    <t>Informe final sobre la ejecución de los contratos.</t>
  </si>
  <si>
    <t>Definir el reconocimiento de las tecnologías en Salud con cargo a la prima de aseguramiento atendiendo a un modelo preventivo y con criterios de equidad poblacional y regional.</t>
  </si>
  <si>
    <t>3400-05</t>
  </si>
  <si>
    <t>Propuesta de acto administrativo que define el valor de la UPC</t>
  </si>
  <si>
    <t>Acto administrativo expedido</t>
  </si>
  <si>
    <t xml:space="preserve">Solicitud de información para estudio de suficiencia de la UPC. </t>
  </si>
  <si>
    <t xml:space="preserve">Base de datos inicial de la información recibida para el estudio de suficiencia de la UPC </t>
  </si>
  <si>
    <t xml:space="preserve">Conformación de la base de datos final de prestación de servicios para el estudio de suficiencia de la UPC </t>
  </si>
  <si>
    <t xml:space="preserve">Acto administrativo de la unidad de pago por capitación - UPC  </t>
  </si>
  <si>
    <t>Buscar mecanismos para reconocer el gasto en los servicios y tecnologías en salud no financiados por la prima de aseguramiento, que se ajusten a los precios de referencia del mercado, con altos estándares de auditoría.</t>
  </si>
  <si>
    <t>3400-06</t>
  </si>
  <si>
    <t xml:space="preserve">Monitoreo de los servicios y las tecnologías en salud no financiados con recursos de la UPC
</t>
  </si>
  <si>
    <t xml:space="preserve">Reporte de monitoreo MIPRES sobre el comportamiento de los servicios y las tecnologías en salud NO financiadas con recursos de la UPC </t>
  </si>
  <si>
    <t>Actualizar el manual tarifario.</t>
  </si>
  <si>
    <t>3400-07</t>
  </si>
  <si>
    <t xml:space="preserve">Manual tarifario actualizado
</t>
  </si>
  <si>
    <t>Soporte técnico para la implementación y seguimiento del Manual Tarifario</t>
  </si>
  <si>
    <t xml:space="preserve">Avance del soporte técnico a la implementación y seguimiento del manual tarifario. </t>
  </si>
  <si>
    <t>Elaborar las evaluaciones de tecnologías en salud (efectividad y seguridad) para aquellas tecnologías que se consideren en el marco del procedimiento técnico-científico de Exclusiones, teniendo en cuenta los parámetros y criterios establecidos por el MSPS.</t>
  </si>
  <si>
    <t>3400-08</t>
  </si>
  <si>
    <t>Evaluaciones realizadas</t>
  </si>
  <si>
    <t xml:space="preserve">Número de informes </t>
  </si>
  <si>
    <t>Informe de avance en la contratación de la entidad externa.</t>
  </si>
  <si>
    <t>Avance en la elaboración de las evaluaciones</t>
  </si>
  <si>
    <t>Informe final de las evaluaciones realizadas</t>
  </si>
  <si>
    <t>Desarrollar evaluaciones o metodologías de evaluación de efectividad y seguridad de tecnologías en salud, bajo parámetros de efectividad, seguridad, impacto presupuestal, económico y desarrollar las evaluaciones de posicionamiento terapéutico sobre tecnologías de salud priorizadas de acuerdo con los lineamientos del MSPS.</t>
  </si>
  <si>
    <t>Evaluaciones o metodologías realizadas</t>
  </si>
  <si>
    <t>8.1. Fortalecer el entorno laboral del Ministerio.</t>
  </si>
  <si>
    <t xml:space="preserve">Acciones para adecuación, mejora  y dotación en las Sedes del Ministerio </t>
  </si>
  <si>
    <t>4100-01</t>
  </si>
  <si>
    <t xml:space="preserve">Número acciones para adecuación, mejora y dotación en las Sedes del Ministerio </t>
  </si>
  <si>
    <t xml:space="preserve">Número acciones para adecuación, mejora y dotación ejecutadas </t>
  </si>
  <si>
    <t xml:space="preserve">Registros y soportes de ejecución física de contratos para adecuación, mejora y dotación en sedes de la entidad. </t>
  </si>
  <si>
    <t xml:space="preserve">Estudios de mercado y estudios previos para procesos de contratación adecuación, mejora  y dotación en las Sedes del Ministerio
</t>
  </si>
  <si>
    <t xml:space="preserve">Pliego de condiciones y perfeccionamiento de la contratación adecuación, mejora  y dotación en las Sedes del Ministerio </t>
  </si>
  <si>
    <t>Ejecución 90% dotación, mejora y adecuaciones en sedes del Ministerio</t>
  </si>
  <si>
    <t>Ejecución 10% dotación, mejora y adecuaciones en sedes del Ministerio</t>
  </si>
  <si>
    <t>Implementar adecuaciones, actualizaciones y mejoras y soluciones para la sostenibilidad ambiental y energética, en las sedes físicas del Ministerio de Salud y Protección Social.</t>
  </si>
  <si>
    <t>4200-01</t>
  </si>
  <si>
    <t xml:space="preserve">Número de contrataciones para mejorar la sostenibilidad ambiental en las Sedes del Ministerio </t>
  </si>
  <si>
    <t>Número de contrataciones que aportan a sostenibilidad ambiental</t>
  </si>
  <si>
    <t>Base de datos contractual de la dependencia</t>
  </si>
  <si>
    <t xml:space="preserve">Contratos suscritos para mejorar la sostenibilidad ambiental en las Sedes del Ministerio
</t>
  </si>
  <si>
    <t>Adquisición y/o mejora de dotación para las instalaciones de las sedes del Ministerio de Salud y Protección Social</t>
  </si>
  <si>
    <t>4200-02</t>
  </si>
  <si>
    <t>Número de contrataciones para adquirir dotaciones que aporten a la sostenibilidad ambiental</t>
  </si>
  <si>
    <t>Número de contrataciones dotaciones</t>
  </si>
  <si>
    <t xml:space="preserve">Contratos suscritos para dotaciones que mejoren sostenibilidad ambiental
</t>
  </si>
  <si>
    <t>Simplificar formatos de informes de supervisión contractual</t>
  </si>
  <si>
    <t>4200-03</t>
  </si>
  <si>
    <t>Porcentaje de formatos de Informes simplificados</t>
  </si>
  <si>
    <t>Número de formatos de informes simplificados / Total de formatos de informes a simplificar</t>
  </si>
  <si>
    <t xml:space="preserve">Mi Gestión </t>
  </si>
  <si>
    <t>Simplificación del informe de supervisión</t>
  </si>
  <si>
    <t>Simplificación de Informe final</t>
  </si>
  <si>
    <t xml:space="preserve">Fortalecer el conocimiento de los funcionarios necesario para el rol de supervisión en la gestión de contratación.  </t>
  </si>
  <si>
    <t>4200-04</t>
  </si>
  <si>
    <t>Número de actividades para fortalecer el conocimiento de los supervisores en temas de ejecución y liquidación contractual realizadas</t>
  </si>
  <si>
    <t>Número de actividades realizadas</t>
  </si>
  <si>
    <t>Registros de asistencia</t>
  </si>
  <si>
    <t>Llevar a cabo 1 actividad para fortalecer el conocimiento en relación con las actualizaciones y temas de ejecución y liquidación contractual</t>
  </si>
  <si>
    <t>Mejorar las habilidades y conocimientos de los funcionarios de los procedimientos, manuales y formatos del proceso de Gestión de la Contratación</t>
  </si>
  <si>
    <t>4200-05</t>
  </si>
  <si>
    <t xml:space="preserve">Porcentaje de socializaciones realizadas </t>
  </si>
  <si>
    <t>Número de socializaciones planeadas/ sobre el número de socializaciones realizadas</t>
  </si>
  <si>
    <t>Preparar insumo para sensibilizar y mejorar los conocimientos del proceso contractual</t>
  </si>
  <si>
    <t>Llevar a cabo sesiones para mejorar el conocimiento sobre actualizaciones de la documentación del proceso de Gestión Contractual</t>
  </si>
  <si>
    <t>Diagnóstico, caracterización y propuesta de mejoramiento para el Centro Especializado de Servicio al Ciudadano.</t>
  </si>
  <si>
    <t>4200-06</t>
  </si>
  <si>
    <t>Porcentaje de avance de Documento con diagnostico y caracterización      (acumulativo)</t>
  </si>
  <si>
    <t xml:space="preserve">Avance del documento / Un documento con diagnostico y caracterización </t>
  </si>
  <si>
    <t>Documento con diagnóstico y caracterización de mejoramiento para el CESC.</t>
  </si>
  <si>
    <t>10%</t>
  </si>
  <si>
    <t>Estudios previos para contratación de encuesta y elaboración de Documento con la planeación y cronograma para la Caracterización</t>
  </si>
  <si>
    <t>30%</t>
  </si>
  <si>
    <t>Documento de Planeación y cronograma de la encuesta y  Documento que compile el levantamiento de información para la estructuración de la caracterización</t>
  </si>
  <si>
    <t xml:space="preserve">Documento que describa las actividades de levantamiento, estructuración, aplicación de la encuesta y Documento de aplicabilidad de la caracterización </t>
  </si>
  <si>
    <t xml:space="preserve">Documento con los Resultados aplicación de la encuesta y Documento con los resultados de la caracterización. </t>
  </si>
  <si>
    <t>Diagnostico  e implementación del modelo de atención a la ciudadanía en el  Centro Especializado de Servicio a la Ciudadanía -CESC.</t>
  </si>
  <si>
    <t>4200-07</t>
  </si>
  <si>
    <t>Porcentaje de avance de las actividades de diagnóstico e implementación del modelo de atención</t>
  </si>
  <si>
    <t>Porcentaje de avance de cumplimiento / cumplimiento total</t>
  </si>
  <si>
    <t>Documentos entregados por las entidades, boletines de información.
Base de conocimiento con información de cada área del ministerio de salud y protección social</t>
  </si>
  <si>
    <t>Proceso de contratación para el fortalecimiento en el cargue y actualización del Centro Especializado de Servicios al Ciudadano y orientación a la ciudadanía  por el canal de videollamada</t>
  </si>
  <si>
    <t>Cargue y actualización de contenidos web para el Centro Especializado del Servicio al Ciudadano (CESC) a través del SharePoint y orientación efectuada a todas las solicitudes en el canal de atención Videollamadas</t>
  </si>
  <si>
    <t xml:space="preserve">
Documento con la implementación de los nuevos desarrollos en el Centro Especializado de Servicio al Ciudadano y Cargue y actualización de contenidos web para el Centro Especializado del Servicio al Ciudadano (CESC) a través del SharePoint.
Registro de orientación efectuada en el canal de atención Videollamadas</t>
  </si>
  <si>
    <t>Informe sobre la estadística de usabilidad del Centro Especializado del Servicio al Ciudadano (CESC); Cargue y actualización de contenidos web para el Centro Especializado del Servicio al Ciudadano (CESC) a través del SharePoint y orientaciones efectuadas mediante el canal de atención Videollamadas</t>
  </si>
  <si>
    <t>Elaboración e implementación de una estrategia comunicacional para posicionar el Centro Especializado de Servicio a la Ciudadanía - CESC como portal web sectorial.</t>
  </si>
  <si>
    <t>4200-08</t>
  </si>
  <si>
    <t>Porcentaje de avance de las actividades de Elaboración e implementación de una estrategia comunicacional</t>
  </si>
  <si>
    <t>Normatividad y lineamientos asociados, guías graficas del ministerio de salud y protección social.</t>
  </si>
  <si>
    <t>Documento con la planeación y Cronograma estrategia comunicacional</t>
  </si>
  <si>
    <t>Documento técnico con la estrategia comunicacional para el fomento de la usabilidad del Centro Especializado de Servicio al Ciudadano incluyendo contenidos e información con enfoque diferencial.</t>
  </si>
  <si>
    <t>Documento con la descripción de la estrategia de comunicaciones a través de la cual se da conocer el Centro Especializado de Servicio al Ciudadano a los grupos de valor identificados por el ministerio y las entidades del sector entre ellos personas sordas y diferentes actores en salud, servidores públicos y ciudadanía en general.</t>
  </si>
  <si>
    <t>Documento técnico con las actividades tendientes para posesionar el Centro Especializado de Servicio a la Ciudadanía - CESC como un portal transversal en el sector salud y a nivel nacional.</t>
  </si>
  <si>
    <t>Elaboración de contenidos con información confiable para su divulgación en el Centro Especializado de Servicio a la Ciudadanía -CESC</t>
  </si>
  <si>
    <t>4200-09</t>
  </si>
  <si>
    <t>Porcentaje de avance en la elaboración de contenidos con información confiable para su divulgación.</t>
  </si>
  <si>
    <t>Normatividad y lineamientos asociados, guías graficas del Ministerio de salud y protección social y documentos entregados por las entidades, boletines de información.</t>
  </si>
  <si>
    <t>Documento con la planeación y Cronograma para la elaboración de contenidos con el fin de ser divulgados en el Centro Especializado de Servicio a la Ciudadanía - CESC y 
Documento con la planeación y cronograma de la propuesta técnica para el monitoreo, medición, seguimiento y consolidación de los resultados del modelo de atención a la ciudadanía.</t>
  </si>
  <si>
    <t>Elaborar boletines mensuales para la divulgación de contenidos relacionados con el Modelo Integral de Servicio al Ciudadano incluyendo contenidos e información con enfoque diferencial y con la misionalidad de las entidades del sector administrativo de salud.
Documento de análisis de la información recolectada para la estructuración de la propuesta técnica del monitoreo, medición, seguimiento y consolidación de los resultados del modelo de atención a la ciudadanía.</t>
  </si>
  <si>
    <t>Documento en el que se evidencie el seguimiento a las entidades del sector para la divulgación de contenidos y documento con el modelo y alcance de la propuesta técnica para el monitoreo, medición, seguimiento y consolidación de los resultados del modelo de atención a la ciudadanía.</t>
  </si>
  <si>
    <t>Cargue de contenidos en el CESC actualizados y documento con la descripción de aspectos técnicos para la implementación del monitoreo, medición, seguimiento y consolidación de los resultados del modelo de atención a la ciudadanía.</t>
  </si>
  <si>
    <t>Archivo recibido - Diagnóstico Integral de Archivo (DIA)</t>
  </si>
  <si>
    <t>4200-10</t>
  </si>
  <si>
    <t>Porcentaje de avance del documento final del Diagnóstico Integral de Archivo (DIA)</t>
  </si>
  <si>
    <t>Porcentaje de avance del documento final del Diagnóstico.</t>
  </si>
  <si>
    <t>Archivo de la dependencia</t>
  </si>
  <si>
    <t>Levantamiento de información en 54 dependencias del MSPS.</t>
  </si>
  <si>
    <t>Consolidación información y entrega del documento final del DIA</t>
  </si>
  <si>
    <t>Actualización Instrumentos Archivísticos</t>
  </si>
  <si>
    <t>4200-11</t>
  </si>
  <si>
    <t>Elaboración y/o actualización de 24 instrumentos archivísticos.</t>
  </si>
  <si>
    <t>Número de instrumentos archivísticos elaborados y/o actualizados</t>
  </si>
  <si>
    <t>Elaboración y/o actualización de 8 instrumentos archivísticos.</t>
  </si>
  <si>
    <t>Elaboración y/o actualización de 8 instrumentos archivísticos</t>
  </si>
  <si>
    <t>Actualización de Inventarios</t>
  </si>
  <si>
    <t>4200-12</t>
  </si>
  <si>
    <t>Porcentaje inventarios actualizados del archivo central.</t>
  </si>
  <si>
    <t>Porcentaje de avance de  los inventarios actualizados del archivo central.</t>
  </si>
  <si>
    <t>Levantamiento inventarios Archivo Central.</t>
  </si>
  <si>
    <t>Levantamiento inventarios Archivo Central</t>
  </si>
  <si>
    <t xml:space="preserve">Digitalización de documentos que reposan en el Archivo Central </t>
  </si>
  <si>
    <t>4200-13</t>
  </si>
  <si>
    <t>Porcentaje de avance en la digitalización de documentos</t>
  </si>
  <si>
    <t>Número de documentos digitalizados / Número de documentos del archivo central.</t>
  </si>
  <si>
    <t xml:space="preserve">Digitalización de 3 millones de folios de documentación del Archivo Central </t>
  </si>
  <si>
    <t xml:space="preserve">Digitalización de 4 millones de folios de documentación del Archivo Central </t>
  </si>
  <si>
    <t>Presentar el Anteproyecto de presupuesto 2025 ante el Ministerio de Hacienda y Crédito Publico</t>
  </si>
  <si>
    <t>4300-01</t>
  </si>
  <si>
    <t>Anteproyecto de Presupuesto</t>
  </si>
  <si>
    <t>Anteproyecto de presupuesto presentado</t>
  </si>
  <si>
    <t>Sistema de Información</t>
  </si>
  <si>
    <t>Seguimiento a la ejecución presupuestal</t>
  </si>
  <si>
    <t>4300-02</t>
  </si>
  <si>
    <t>Informes de seguimiento a la ejecución presupuestal publicados</t>
  </si>
  <si>
    <t>Página Web</t>
  </si>
  <si>
    <t>Informes elaborados y publicados</t>
  </si>
  <si>
    <t>Estados Financieros Consolidados</t>
  </si>
  <si>
    <t>4300-03</t>
  </si>
  <si>
    <t>Estados financieros transmitidos y publicados</t>
  </si>
  <si>
    <t>Estados Financieros de la vigencia 2023 transmitidos y publicados</t>
  </si>
  <si>
    <t>Estados Financieros del periodo de Enero a Marzo transmitidos y publicados</t>
  </si>
  <si>
    <t>Estados Financieros del periodo de Abril a Junio transmitidos y publicados</t>
  </si>
  <si>
    <t>Estados Financieros del periodo Julio a Septiembre  transmitidos y publicados</t>
  </si>
  <si>
    <t>Transferencias contabilizadas</t>
  </si>
  <si>
    <t>4300-04</t>
  </si>
  <si>
    <t xml:space="preserve">Conciliaciones de operaciones con terceros </t>
  </si>
  <si>
    <t>Comprobantes de conciliación</t>
  </si>
  <si>
    <t>8.6. Fortalecer el talento humano, según las necesidades identificadas, en términos de calidad, equidad, pertinencia y eficiencia</t>
  </si>
  <si>
    <t>Otorgar becas para educación formal en pregrados y posgrados, para el fortalecimiento del Talento Humano que genere valor e innovación en la entidad.</t>
  </si>
  <si>
    <t>4400-01</t>
  </si>
  <si>
    <t>Servidores Públicos beneficiados</t>
  </si>
  <si>
    <t>Número de Servidores Públicos Beneficiados</t>
  </si>
  <si>
    <t>SPI</t>
  </si>
  <si>
    <t>Funcionarios beneficiados</t>
  </si>
  <si>
    <t>Ejecutar actividades de la encuesta de clima y cultura y  batería de riesgo psicosocial y realizar actividades de divulgación y  promoción para aplicación de encuesta.</t>
  </si>
  <si>
    <t>4400-02</t>
  </si>
  <si>
    <t>Documentos Metodológicos Formulados</t>
  </si>
  <si>
    <t>Número de documentos metodológicos formulados</t>
  </si>
  <si>
    <t>Documento metodológico de ejecución de actividades de la encuesta de clima y cultura y batería de riesgo psicosocial.</t>
  </si>
  <si>
    <t>Diseñar estrategias de intervención según diagnóstico de encuesta de clima y cultura y  batería de riesgo psicosocial, ejecutar actividades de intervención y evaluar el impacto de las intervenciones.</t>
  </si>
  <si>
    <t>4400-03</t>
  </si>
  <si>
    <t>Documentos de Investigación Formulados</t>
  </si>
  <si>
    <t>Número de documentos de investigación formulados</t>
  </si>
  <si>
    <t>Documento de investigación donde se plasmen las estrategias de intervención, la ejecución y la evaluación del impacto.</t>
  </si>
  <si>
    <t>Realizar capacitación en educación informal y no formal, para el desarrollo de capacidades que trascienda a la innovación institucional.</t>
  </si>
  <si>
    <t>4400-04</t>
  </si>
  <si>
    <t>Personas Capacitadas</t>
  </si>
  <si>
    <t>Publicar Plan de Previsión de Recursos Humanos</t>
  </si>
  <si>
    <t>4400-05</t>
  </si>
  <si>
    <t>Plan de Previsión de Recursos Humanos publicado</t>
  </si>
  <si>
    <t>Plan publicado</t>
  </si>
  <si>
    <t>Saludnet o página Web</t>
  </si>
  <si>
    <t>Plan de previsión de recursos humano publicado</t>
  </si>
  <si>
    <t>Publicar Plan Anual de Vacantes</t>
  </si>
  <si>
    <t>4400-06</t>
  </si>
  <si>
    <t>Plan Anual de Vacantes publicado</t>
  </si>
  <si>
    <t xml:space="preserve">Publicar Plan de Integridad y Conflictos de Interés </t>
  </si>
  <si>
    <t>4400-07</t>
  </si>
  <si>
    <t>Informe publicado</t>
  </si>
  <si>
    <t>Plan de integridad y conflicto de interés publicado</t>
  </si>
  <si>
    <t xml:space="preserve">Informe de gestión del código de integridad y conflictos de interés publicado </t>
  </si>
  <si>
    <t>Publicar Plan de Seguridad y Salud en el Trabajo</t>
  </si>
  <si>
    <t>4400-08</t>
  </si>
  <si>
    <t>Plan Estratégico de Talento Humano publicado</t>
  </si>
  <si>
    <t>Plan de Seguridad y Salud en el Trabajo publicado</t>
  </si>
  <si>
    <t>Publicar Plan Estratégico de Talento Humano</t>
  </si>
  <si>
    <t>4400-09</t>
  </si>
  <si>
    <t>Formular y ejecutar las sensibilizaciones del plan de trabajo de la OCID para 2024 en temas disciplinarios y plan anticorrupción</t>
  </si>
  <si>
    <t>4500-01</t>
  </si>
  <si>
    <t>Nivel de cumplimiento del Plan de Trabajo</t>
  </si>
  <si>
    <t>(No. socializaciones realizadas/No. De Socializaciones programadas )* 100</t>
  </si>
  <si>
    <t>Sistemas de información, registros magnéticos de la OCID</t>
  </si>
  <si>
    <t>Avance en la ejecución de las sensibilizaciones programadas en el plan de trabajo de la vigencia.</t>
  </si>
  <si>
    <t>Elaborar  las publicaciones  que serán divulgadas en el boletín institucional "El Saludable" conforme a lo propuesto en el plan de trabajo  de la OCID para 2024 de temas disciplinarios y plan anticorrupción</t>
  </si>
  <si>
    <t>4500-02</t>
  </si>
  <si>
    <t>(No. Publicaciones realizadas/No. Publicaciones programadas )* 100</t>
  </si>
  <si>
    <t xml:space="preserve">Sistemas de información, registros magnéticos de la OCID </t>
  </si>
  <si>
    <t>Dar cumplimiento a las  publicaciones en "El Saludable" programadas en el plan de trabajo.</t>
  </si>
  <si>
    <t>Realizar seguimiento mediante correo electrónico al resultado de los compromisos establecidos en el informe generado en reunión con las entidades adscritas al sector salud sobre temas disciplinarios y anticorrupción. Realizar análisis de los resultados obtenidos.</t>
  </si>
  <si>
    <t>4500-03</t>
  </si>
  <si>
    <t>(No. De de seguimientos programados/No. de seguimientos realizados)* 100</t>
  </si>
  <si>
    <t xml:space="preserve">Análisis del seguimiento realizado mediante correo electrónico al resultado de los compromisos establecidos en el informe generado en reunión con las entidades adscritas al sector salud sobre temas disciplinarios y anticorrupción   </t>
  </si>
  <si>
    <t xml:space="preserve">Análisis del seguimiento realizado  mediante correo electrónico al resultado de los compromisos establecidos en el informe generado en reunión con las entidades adscritas al sector salud sobre temas disciplinarios y anticorrupción.   </t>
  </si>
  <si>
    <t xml:space="preserve">Realizar las actividades relacionadas con temas susceptibles de adelantar mediante gestión preventiva disciplinaria tales como, informes oficiales por siniestros viales remitidos, reportes de incumplimiento a términos de PQRS, entre otros. </t>
  </si>
  <si>
    <t>4500-04</t>
  </si>
  <si>
    <t>(No. De asuntos recibidos/No. de asuntos tramitados)* 100</t>
  </si>
  <si>
    <t>Dar trámite oportuno a los asuntos recibidos</t>
  </si>
  <si>
    <t>Tramitar oportunamente la totalidad de las quejas recibidas durante el año 2024</t>
  </si>
  <si>
    <t>4500-05</t>
  </si>
  <si>
    <t>Oportunidad en la atención de las quejas recibidas</t>
  </si>
  <si>
    <t>(No. De quejas recibidas/No. de quejas tramitadas)* 100</t>
  </si>
  <si>
    <t>Dar trámite oportuno a las quejas recibidas</t>
  </si>
  <si>
    <t>FORMATO REPORTE Y MONITOREO PLAN DE ACCIÓN INSTITUCIONAL</t>
  </si>
  <si>
    <t>DESF14</t>
  </si>
  <si>
    <t>AÑO:</t>
  </si>
  <si>
    <t>ALINEACIÓN INSTITUCIONAL</t>
  </si>
  <si>
    <t>REPORTE Y MONITOREO 1ER TRI</t>
  </si>
  <si>
    <t>CONSOLIDADO</t>
  </si>
  <si>
    <t>RESPONSABLE</t>
  </si>
  <si>
    <t>ACTIVIDAD</t>
  </si>
  <si>
    <t>CÓDIGO DE ACTIVIDAD</t>
  </si>
  <si>
    <t>MEDICIÓN DE CUMPLIMIENTO</t>
  </si>
  <si>
    <t>RECURSOS</t>
  </si>
  <si>
    <t>TRIMESTRE I</t>
  </si>
  <si>
    <t>(1) EJECUCIÓN</t>
  </si>
  <si>
    <t>(2) OBSERVACIONES RESPONSABLE</t>
  </si>
  <si>
    <t>(3) SEGUIMIENTO</t>
  </si>
  <si>
    <t>META</t>
  </si>
  <si>
    <t>DESCRIPCIÓN META</t>
  </si>
  <si>
    <t>PROGRAMACIÓN RECURSOS</t>
  </si>
  <si>
    <t>AVANCE FÍSICO</t>
  </si>
  <si>
    <t>AVANCE FINANCIERO</t>
  </si>
  <si>
    <t>OBSERVACIONES AL CUMPLIMIENTO</t>
  </si>
  <si>
    <t>OBSERVACIONES DE INCUMPLIMIENTO</t>
  </si>
  <si>
    <t>OBSERVACIONES PLANEACIÓN</t>
  </si>
  <si>
    <t xml:space="preserve"> FÍSICO </t>
  </si>
  <si>
    <t xml:space="preserve"> FINANCIERO </t>
  </si>
  <si>
    <t>Valor</t>
  </si>
  <si>
    <t>%</t>
  </si>
  <si>
    <t>PENDIENTE EJECUTAR</t>
  </si>
  <si>
    <t>FACTORES INTERNOS</t>
  </si>
  <si>
    <t>FACTORES EXTERNOS</t>
  </si>
  <si>
    <t>ACCIÓN DE MEJORA</t>
  </si>
  <si>
    <t xml:space="preserve"> Valor </t>
  </si>
  <si>
    <t xml:space="preserve"> % </t>
  </si>
  <si>
    <t>C-1999-0300-15-20201C2-1999064-02</t>
  </si>
  <si>
    <t>AVANCE FÍSICO
Se realizaron 19 boletines de prensa , 53 boletines internos, 316 actualizaciones de contenido en la intranet , redes sociales 339 publicaciones , publicaciones de norma fijadas y desfijadas 26 y publicaciones de la vigencia anterior desfijadas 2 en la página web y 77 piezas graficas publicadas.                                                                                                                                                                                                                                                                                                                                                                                              
AVANCE FINANCIERO
El avance financiero corresponde a los siguientes CDPS obligados: 12424-15424-12824-14724-14424,14524</t>
  </si>
  <si>
    <t>El proceso de contratación no se llevo acabo en el primer mes del año sino que se ha llevado gradualmente durante el primer trimestre haciendo que los procesos no terminen de definirsen en el peronal completo para implementar las estrategias comunicativas necesarias a la necesidad de la enetidad</t>
  </si>
  <si>
    <t>No hubo factores externos</t>
  </si>
  <si>
    <t>Terminar de realizar la contratación de personal para ejecutar las actividades propias del área de comunicaciones durante el año 2024</t>
  </si>
  <si>
    <t>El grupo de comunicaciones registra un avance de la meta del 166% por lo cual se sugiere realizar un revisión de la programación realizada para los trimestres siguientes y validar si es necesario modificar la programación actual.
Respecto a la meta financiera se llegó solo al 8,75%, argumentan que no se logró llevar a cabo la contrataión programada y que se va a realizar en el 2do trimestre</t>
  </si>
  <si>
    <t xml:space="preserve">Se entrego un CDP al Grupo de tiquetes y viaticos para cubrir los desplazamientos del personal del grupo de Comunicaciones  por valor de $100.000.000 para viáticos </t>
  </si>
  <si>
    <t>Se esta llevando acabo los estudios previos para la compra de software, y mantenimiento de equipos</t>
  </si>
  <si>
    <t>Agilizar el proceso de compra licencias software y mantenimiento de equipos</t>
  </si>
  <si>
    <t>El grupo de comunicaciones no registra avance de la meta física y la meta financiera solo llega al 8,3%.
Se recomienda realizar las acciones que correspondan para dar cumplimiento a la ejecución de las metas y de los recursos.
Se requiere realizar una reprogramación de recursos para los trimestres siguientes.</t>
  </si>
  <si>
    <t>Este proceso ha sido programado para ejecutar en el mes de mayo de 2024 , se adelanta la estructuración del proceso de contratación para la ejecución de estos recursos</t>
  </si>
  <si>
    <t>El grupo de comunicaciones no registra avance de la meta física ni la meta financiera 
Se recomienda realizar las acciones que correspondan para dar cumplimiento a la ejecución de las metas y de los recursos.
Se requiere realizar una reprogramación de recursos para los trimestres siguientes.</t>
  </si>
  <si>
    <t>C-1999-0300-16-20201C3-1999055-02</t>
  </si>
  <si>
    <t>AVANCE FÍSICO:
Durante el primer trimestre de 2024 y a partir de las prioridades de política pública y de gestión del MSPS, se revisaron las necesidades del sector Salud y Protección Social, validando las posibilidades de apoyo por parte de cooperantes internacionales o de gobiernos extranjeros durante la vigencia 2024. De acuerdo con la validación, se actualizaron y priorizaron las necesidades de cooperación teniendo en cuenta la estrategia de cooperación con el país para 2024-2026, para lo cual se cuenta con el documento de ejes de priorización en salud para la cooperación internacional.
La estrategia cuenta con siete prioridades estratégicas que rigen esta agenda en la que confluyen ámbitos y líneas de acción priorizando la gestión en territorios y articulando a nivel sectorial e intersectorial, buscando alianzas, movilizando recursos y poniendo en el centro de la cooperación a las poblaciones con más necesidades de acceso a la salud, reconociendo la diversidad poblacional, territorial y cultural de país.
AVANCE FINANCIERO:
El avance financiero corresponde a la ejecución por obligaciones de los CDP 8824, 11224, 10924, 11124 y 10724.</t>
  </si>
  <si>
    <t>Las gestiones contractuales tomaron más tiempo del inicialmente programado ocasionando retrasos en la suscripción del contrato.</t>
  </si>
  <si>
    <t>No se presentaron factores externos de incumplimiento</t>
  </si>
  <si>
    <t>Reprogramación de los recursos en el plan de acción.</t>
  </si>
  <si>
    <t xml:space="preserve">De acuerdo a la infromación suministrada por la dependencia se evidencia un avance fisico de 100% y un avace financiero de 97.92%, debido a retrazos en la contratación.  </t>
  </si>
  <si>
    <t>AVANCE FÍSICO:
Durante el primer trimestre de 2024, se definió la Agenda de relaciones internacionales para posterior validación de la alta dirección del MSPS, la cual se define anualmente y se compone de reuniones periódicas con mecanismos de integración regional y subregional, reuniones de los principales instancias de la Organización Mundial de la Salud y la Organización Panamericana de la Salud, así como también de foros y reuniones de grupos de expertos que se realizan en el marco de la Organización de las Naciones Unidas y de otros escenarios internacionales.
La participación del Ministerio en esta agenda internacional en salud tiene como principal objetivo cumplir con los compromisos internacionales en materia de salud adquiridos por el país e incidir en las agendas, debates, seguimiento y decisiones de mecanismos y organismos internacionales de carácter global, regional y subregional, promoviendo los intereses nacionales del sector salud. Comprende espacios y oportunidades significativas para la promoción y consecución de los intereses y objetivos del MinSalud y del Estado Colombiano.
AVANCE FINANCIERO:
El avance financiero corresponde a la ejecución por obligaciones de los CDP 8824, 11224, 10924, 11124 y 10724.</t>
  </si>
  <si>
    <t>AVANCE FÍSICO:
Para el primer  trimestre de 2024 se apoyó en la preparación de la participación del MinSalud en los siguientes espacios internacionales de alto nivel de sector:
- Foro global contra la eliminación del cáncer de cuello uterino, organizada por Colombia, BM, Fundación Gates, OPS, Unitaid, Gobierno de España. 
- Diálogo económico y sanitario de las américas, liderado por Estados Unidos y el BID 
Adicionalmente, también se apoyó en la preparación de la participación del MinSalud en los siguientes eventos:
- Misión de Salud entre Corea del Sur y Colombia en el marco del  proyecto de Transformación Digital que se ha emprendido con el apoyo del Banco Interamericano de Desarrollo (BID)
- Misión del Fondo Monetario Internacional en el marco del al Artículo IV de su Convenio Constitutivo
- Rueda de prensa de la Conferencia Internacional de Planificación Familiar
- Reunión con Embajador de Colombia ante la OCD para plantear y definir los temas estratégicos en materia de salud que Colombia podría priorizar y trabajar con la OCDE en el 2024, de acuerdo con el PND 2024-2026.
- Reunión para la suscripción de la Estrategia de Cooperación País de la OPS/OMS. 
AVANCE FINANCIERO:
El avance financiero corresponde a la ejecución por obligaciones de los CDP 44724, 118624, 8824, 10724, 10924, 99224.</t>
  </si>
  <si>
    <t>De acuerdo a la infromación suministrada por la dependencia se evidencia un avance fisico de 100% y un avace financiero de 81.77%, debido a retrazos en la contratación.</t>
  </si>
  <si>
    <t>AVANCE FÍSICO:
Para el primer  trimestre de 2024 se gestionaron las siguientes iniciativas de cooperación internacional en temas de salud y protección social con fuentes tradicionales y/o socios no tradicionales:
- Aprobado: Proyecto de Cooperación con el Ministerio de Salud y Protección Social de Colombia, APC y Proyecto Mesoamérica: En enero se dio aprobación e inicio ejecución a la Tercera Fase del Proyecto de Seguridad Vial para reducir lesiones y fallecidos por siniestros viales.
- Aprobado: Proyecto de Cooperación con la Agencia Española de Cooperación Internacional para el Desarrollo - AECID: En enero se dio aprobación al proyecto  para contribuir al Fortalecimiento del Sistema de Salud pública, a través del apoyo al sistema nacional de vigilancia en salud”. 
- Suscrito: Memorando de entendimiento con SK Bioscience de Corea del Sur, INS de Colombia y VECOL, suscrito en el mes de febrero para el asesoramiento y consultas en la producción local de vacunas para mejorar el acceso de los pacientes a productos de vacunas eficaces y apropiados tanto para la inmunización primaria de rutina como para los programas de vacunación contra brotes/epidemias/pandemias.
Adicionalmente, se encuentran en proceso de negociación las siguientes iniciativas:
- Proyecto de Cooperación con la Organizzazione Italo Latino Americana IILA para el Fortalecimiento de actores del SGSSS sobre la ruta de atención en salud de víctimas MAP- MUSE y del talento Humano en salud sobre el tratamiento y proceso Rehabilitación en NNAJ victimas MAP-MUSE
- Proyecto de Cooperación y memorando de entendimiento con ICARS (International Centre for Antimicrobial Resistance Solutions) para el Fortalecimiento del Plan Nacional de Respuesta a la Resistencia a los Antimicrobiano (PNRAM)
- Proyecto de Cooperación con la Agencia Nacional de Salud Suplementaria, la Agencia Brasileña de Cooperación (ABC) y la APC para el intercambio de experiencias de Brasil y de Colombia en la identificación de buenas prácticas para mejorar la eficiencia y calidad en la atención en salud.
- Memorando de entendimiento con Corea, para apoyar la adquisición e instalación de equipos biomédicos y muebles hospitalarios para los servicios de obstetricia de la ESE Hospital Universitario Erasmo Meoz de Cúcuta,  Norte de Santander.
- Memorando de entendimiento con el Ministerio de Relaciones Exteriores y Cooperación Internacional de Emiratos Árabes para la construcción de un hospital de alta complejidad
- Memorando de entendimiento con Médicos del Mundo para o proporcionar un marco de cooperación técnica entre las partes para contribuir a la implementación del Programa territorial de salud preventiva y predictiva, y fortalecer la atención primaria de salud para las poblaciones en situación de vulnerabilidad, exclusión social o en zonas rurales remotas del país.
- Adenda al proyecto con la Unión Europea - UE  para mejorar los resultados de salud de las y los migrantes y de las comunidades de acogida en los territorios priorizados
AVANCE FINANCIERO:
El avance financiero corresponde a la ejecución por obligaciones de los CDP 8824, 11224, 10924, 11124, 10724, 99124</t>
  </si>
  <si>
    <t>De acuerdo a la infromación suministrada por la dependencia se evidencia un avance fisico de 100% y un avace financiero de 85.38%, debido a retrazos en la contratación.</t>
  </si>
  <si>
    <t>AVANCE FÍSICO:
Durante el primer trimestre de 2024 se realizó seguimiento del compromiso internacional "Reporte de acciones de política de implementación del Convenio Marco para el Control (CMCT) de Tabaco de la OMS". 
Al respecto, es preciso destacar que desde el Grupo de Cooperación y Relaciones Internacionales con base en los insumos remitidos por la Subdirección de Enfermedades No Transmisibles se realizó el reporte y cargue del Informe al Congreso, en la plataforma establecida por el Ministerio de Relaciones Exteriores SIN MRE para el reporte de los tratados internacionales. 
Adicionalmente, se participó en la Décima Conferencia de las Partes del Convenio Marco para Control de Tabaco en la cual se adoptaron 19 proyectos de decisiones.
AVANCE FINANCIERO:
El avance financiero corresponde a la ejecución por obligaciones de los CDP 11224.</t>
  </si>
  <si>
    <t xml:space="preserve">De acuerdo a la infromación suministrada por la dependencia se evidencia un avance fisico de 40% y un avace financiero de 75%, debido a retrazos en la contratación.  </t>
  </si>
  <si>
    <t>No aplica, esta actividad está programada a partir del segundo trimestre de 2024.</t>
  </si>
  <si>
    <t>No aplica.</t>
  </si>
  <si>
    <t>De acuerdo a la infromación suministrada por la dependencia en este trimestre no se asociaron acciones a esta actividad.</t>
  </si>
  <si>
    <t xml:space="preserve">El indicador es 21/5 Se avalaron 21 conceptos institucionales  de proyectos de ley . Se tenia un saldo pendiente del trimestre con corte a diciembre de 2023 de 26 conceptos institucionales pendientes de revisar </t>
  </si>
  <si>
    <t>Teniendo en cuenta la informacion registrada por la dependencia se evidencia un cumplimiento del  100% de la meta fisica en el primer trimestre de la vigencia 2024.</t>
  </si>
  <si>
    <t>El indicador es 148/91 Se tenia un saldo del trimestre con corte a diciembre de 2023 de 87 proyectos de actos administrativos que estaba en curso su revision.</t>
  </si>
  <si>
    <t>Teniendo en cuenta la informacion registrada por la dependencia se evidencia un cumplimiento del  100%  de la meta fisica en el primer trimestre de la vigencia 2024.</t>
  </si>
  <si>
    <t xml:space="preserve">El indicador es 414/414 las cuales fueron atendidas dentro de la oportunida </t>
  </si>
  <si>
    <t xml:space="preserve">Se publicaron tres bolitines en la pagina web uno en cada mes del trimestre </t>
  </si>
  <si>
    <t>El indicador es 11,738/10.859 se atendio el 100% y  algunos asuntos que quedaron pendientes del mes anterior .Se cumplio la meta señalada</t>
  </si>
  <si>
    <t>El indicador es 10,005/11,738 de 11.738 asuntos que se atendieron durante el trimestre 10.005 fueron atendidos dentro d elos terminos fijados por los despachos judiciales.</t>
  </si>
  <si>
    <t xml:space="preserve">Incremento significativo en el numero de acciones de tutelas y tramites que se derivan de las mismas, el factor tecnologico como daños en el sistema de gestion documental ORFEO y fallas en el certimail lo que  implica tener que enviar la respuesta a traves del correo institucional lo que conlleva a retrazos en l cumplimiento de la actividad, adicionalmente, el tener  que  depender  de un insumo por parte de las areas tecnica que frente a los terminos tan cortos ( horas o maximo 3 dias ) hace que sea imposible  que la entidad emita una respuesta dentro del termino señalado por el despacho judicial. Es  necesario precisar que para el mes de marzo la informacion que arroja el sistema ORFEO no es confiable ya que se detectaron falencias en la tipificacion de los asuntos lo que imposibilito ser precisos en la clasificacion de tutelas, fallose incidentes </t>
  </si>
  <si>
    <t>Teniendo en cuenta la informacion registrada por la dependencia se evidencia un cumplimiento del  85% de la meta propuesta, quedando pendiejnte un 10% el cual se recomienda propgramarlo para el sgundo trrimestre de la vigencia y asi cumplir con la  meta fisica.</t>
  </si>
  <si>
    <t>Mensualmente  se elabora un informe de procesos fallados</t>
  </si>
  <si>
    <t>Durante el trimestre se logro superar la meta en virtud de la gestion de cobro adelan¡tada por el Grupo de Cobro Coactivo</t>
  </si>
  <si>
    <t>Teniendo en cuenta la informacion registrada por la dependencia se evidencia un cumplimiento del  100%  de la meta  en el primer trimestre de la vigencia 2024.</t>
  </si>
  <si>
    <t>El inidcador es 536/552 . Lo que se recibe ne los ultimos dias del mes se tramitan en el mes siguiente. Se cumplio con la meta señalada</t>
  </si>
  <si>
    <t xml:space="preserve">El indicador es 126/130. Las solicitudes de  certificaciones laborales  que se recibe en los ultimos dias del mes se tramita en el mes siguiente. Se cumplio con la meta señalada </t>
  </si>
  <si>
    <t xml:space="preserve">El indicador es201/201 Se asignaron en reparto 201 turnos de ordensecuencial de pagos y se tramitaron en su totalidad. Se cumple con la meta señalada </t>
  </si>
  <si>
    <t xml:space="preserve">El indicador es 207/211. Los derechos de peticion  fueron atendidos y Se cumplio con la meta señalada </t>
  </si>
  <si>
    <t xml:space="preserve">Se revisaron 54 informes o comunicaciones presentadas por las fiduciarias. Se cumple con la meta señalada </t>
  </si>
  <si>
    <t>Se realizaron los seminarios diálogos en Salud programados:
1. Presentación de resultados de la propuesta de modelo de gestión y atención integral de la salud de las personas con multimorbilidad y sus cuidadores – Colombia, fecha de realización 29/02/2024
2. Resultados Evaluación Institucional y de Operaciones del Plan Decenal para el Control del Cáncer en Colombia implementado en el periodo 2012-2021, fecha de realización 14/03/2024.
Enlace de publicación: https://www.minsalud.gov.co/Ministerio/DSector/Paginas/divulgacion.aspx</t>
  </si>
  <si>
    <t>Temiendo en cuenta la informacion suministrada por la dependencia la meta fisica se cumplio en 100%, desarrollando los 2 seminarios propuestos.</t>
  </si>
  <si>
    <t>C-1999-0300-16-20201C3-1999069-02</t>
  </si>
  <si>
    <t>$ 81.773.325,00</t>
  </si>
  <si>
    <t>Se avanzó con la ejecución de la agenda de estudios, evaluaciones e investigaciones del MSPS, para la vigencia 2024.
Se realizó la construcción de los cronogramas y las reuniones técnicas de trabajo para desarrollar las fases de los estudios, evaluaciones e investigaciones aprobadas.
AIN ex - ante Reglamento técnico piscinas
Objetivo: Analizar el Impacto Normativo ex ante para la seguridad de piscinas.
Avance del producto 30%.
Descripción: se ha avanzado en la construcción del árbol de problemas y objetivos, preguntas PICOT y consecución de información para la modelación.
Seguimiento a la implementación del Plan Nacional de Respuesta a la Resistencia a los Antimicrobianos y actualización del mismo
Objetivo: Realizar una evaluación de resultados del Plan Nacional de Respuesta a la Resistencia a los Antimicrobianos 2018 que permita generar recomendaciones para la actualización del plan, Avance del producto: 20%.
Se determinó la metodología a usar (triangulación) y métodos de recolección de información (revisión de literatura y Delphi).
Documento analítica cáncer de mama
Objetivo: Analizar como el cambio en la oportunidad entre los tiempos de la sospecha, el diagnóstico, el tratamiento de la atención en salud y muerte por cáncer de mama por cada tipología (8) influye sobre la sobrevida global.
Avance del producto: 60%
Se ha avanzado hasta la construcción de la información en función de las tipologías, ajuste del documento técnico y depuración de la información.
Evaluación impacto Hepatitis A
Objetivo: Analizar el Impacto Normativo ex post de la introducción de la vacunación contra la hepatitis A.
Avance del producto: 10%.
Se avanzó en la selección de la metodología fundamentada en un estudio de incidencia basado en el modelo de Morán.
Estudio Costo Efectividad introducción vacuna Hexavalente en prematuros
Objetivo: Análisis de Impacto Normativo ex ante a través de Análisis Costo Efectividad vacuna hexavalente, avance del producto: 10%.
Se ha determinado realizar un estudio de Análisis de Costo Efectividad (ACE) y la construcción de los objetivos del árbol de problemas.
AIN Reglamento Investigación en animales
Objetivo: “analizar la evaluación normativa relacionada con experimentación con animales, protección y bienestar animal en Colombia, con el fin de formular recomendaciones para la actualización de la reglamentación, con énfasis en la identificación de actores relevantes en materia de investigación, generación de conocimiento, protección y bienestar animal.”
Avance del producto: 90%.
Avance del producto: Revisión, consolidación y remisión de observaciones correspondientes a la  entrega No 4. Recomendaciones de actualización normativa, de las competencias de cada sector y las responsabilidades de cada ministerio analizados, para la investigación, generación de conocimiento, ciencia, tecnología e innovación, asegurando la protección y bienestar de los animales de laboratorio y usados en experimentación.</t>
  </si>
  <si>
    <t>No se logró el cumplimiento de la meta financiera al 100% debido las dinámicas de la contratación, en las cuales se tenía programado contratar desde el mes de enero 2024 y varios contratos iniciaron en el mes de febrero de 2024, afectando la ejecución financiera programada.</t>
  </si>
  <si>
    <t> </t>
  </si>
  <si>
    <t>Reprogramar los recursos para ejecutar en los siguientes trimestres de 2024.</t>
  </si>
  <si>
    <t>Teniendo en cuenta la informacion suministrada por la dependencia donde se evidencia que debido a los procesos de contratacion no se cumplio con el 100% de la meta propuesta para el 1 trimestre, se recomienda realizar la reprogramacion para  los siguientes trimestres, para su cumpliento en un 100%.</t>
  </si>
  <si>
    <t xml:space="preserve">Se cumplio con la actividad 1 presentando el Informe de gestión
Seguimiento y monitoreo indicadores y compromisos institucionales con fecha 05-04-2024, el cual se encuentra en el repositorio institucional del Grupo de Seguimiento. </t>
  </si>
  <si>
    <t>No se cumplió con el 100% de la ejecución de los recursos debido a la dinámica de contratación, por cuanto los días ejecutados para el desarrollo de esta actividad fueron inferiores,
a la fecha que estaba programada iniciar.</t>
  </si>
  <si>
    <t>No Aplica</t>
  </si>
  <si>
    <t>Se reprogramarán los recursos para su ejecución en los próximos trimestres</t>
  </si>
  <si>
    <t>C-1999-0300-16-20201C3-1999061-02</t>
  </si>
  <si>
    <t>$ 53.258.332</t>
  </si>
  <si>
    <r>
      <t>Durante el primer trimestre de 2024 se avanzó en las actividades para la implementación, fortalecimiento y mejora del SIG/MIP, especialmente en lo relacionado con:
• Orientación y acompañamiento metodológico en marco de la administración de Riesgos Institucionales
• Validación metodológica y publicación de documentos en los puntos de uso definidos en MiGestión y Saludnet
• Orientación y Seguimiento planes de mejora.
• Mantenimiento y ajustes a los diferentes módulos en el aplicativo MiGestion- según las necesidades identificadas.
• Se elaboraron, revisaron y publicaron piezas comunicativas referentes a los temas de: Política de gestión del conocimiento y la innovación; metodología para el registro de productos y servicios No conformes, Metodología administración de riesgos, Política de seguridad digital y metodología de elaboración de documentos y registros.
• Preparación para el ejercicio de diligenciamiento y análisis de las preguntas del FURAG 2023 con las entidades adscritas y los líderes de las 19 políticas de gestión y desempeño para el Ministerio.
• Gestión de trámites-OPA-CAIP: revisión y ajustes a las caracterizaciones, medición de la encuesta de experiencia ciudadana.
• Preparación de información de cierre 2023 para la Revisión por la Dirección
• Gestión para publicación y actualización del Plan Anticorrupción y Atención al Ciudadano 2024.
• Revisión de la Resolución 2363 de 2018 y propuestas de ajustes.
• Retroalimentación de la auditoría interna SIG 1er ciclo – 2023, con el propósito de mejorar metodológicamente la implementación de la misma para la vigencia 2024.
• Se desarrollaron actividades de mantenimiento y actualización del botón del SIG en la intranet.
De otra parte se avanzó en la ejecución de actividades para a la gestión y seguimiento a los planes, programas, proyectos e indicadores que contribuyan a la generación de conocimiento e información de valor y el fortalecimiento del MIPG a nivel sectorial e institucional, lo cual incluye conceptos técnicos sobre la gestión de los proyectos de inversión, validación de información de plan de acción y CDP, participación en sesiones de trabajo con DNP
Sobre la ejecución financiera se precisa que el valor de $50.708.332 corresponde a GDO (Pagos de enero y febrero correspondientes a 7 contratos</t>
    </r>
    <r>
      <rPr>
        <sz val="9"/>
        <rFont val="Calibri"/>
        <family val="2"/>
      </rPr>
      <t>) y $2.550.000 al Grupo de Planeació</t>
    </r>
    <r>
      <rPr>
        <u/>
        <sz val="9"/>
        <rFont val="Calibri"/>
        <family val="2"/>
      </rPr>
      <t>n</t>
    </r>
  </si>
  <si>
    <t>La ejecución financiera alcanzó un avance de 39,25%, dado que las fechas de inicio de los contratos se dio días después de lo previsto incialmente; así mismo se afectó por la no aceptación de un (1) contrato por parte de una de las personas y otros contratos planeados inicialmente que finalmente no se suscribieron</t>
  </si>
  <si>
    <t>Se hará un análisis de la necesidad de reprogramación de recursos para los otros trimestres de la vigencia</t>
  </si>
  <si>
    <t>Durante el mes de marzo se realizó sesion de trabajo con las dependencias del Ministerio de Salud y Protección Social, en la cual se impartieron lineamientos para definición del anteproyecto de presupuesto de la vigencia 2025.
Se realizó solicitud vía memorando a las dependencias responsables de proyectos de inversión, para la justificación técnica de la solicitud de resursos de inversión vigencia 2025. Asimismo, se avanzó en la formulación de proyectos de inversión para el periodo 2025-2028.</t>
  </si>
  <si>
    <t>Segun la informacion suministrada por la dependencia la meta fisica se cumplio en un 100%.</t>
  </si>
  <si>
    <t>En cuanto al Plan Estratégico Sectorial, se realizó la solicitud mediante oficio a las entidades adscritas del sector Salud y protección Social y memorando a las dependencias del Ministerio de Salud y Proteccción Social en relación con el cumplimiento de compromisos 2023 del Plan Estratégico Sectorial; con lo cual durante el primer trimestre de 2024, se elaboró y publicó el Informe de Seguimiento al Plan Estrategico Sectorial correspondeiente a la ejecución al corte diciembre de 2023.</t>
  </si>
  <si>
    <t>Se realizó verificación por parte del Grupo de Planeación de la OAPES a que los gerentes de proyectos de inversión de las diferentes dependencias del MinSalud realizaran el registro oportuno del seguimiento de los proyectos de inversión en la PIIP correspondiente al periodo diciembre 2023. Derivado de lo anterior, se generó y publicó el informe de seguimiento a la ejecución de los proyectos de inversión a corte diciembre 31 de 2023 del Ministerio de Salud y Protección Social a partir de la información de seguimiento registrada en la PIIP por parte de los responsables de los proyectos de inversión.
El informe se encuentra disponible en el link https://www.minsalud.gov.co/Ministerio/DSector/Paginas/proyectos-inversion.aspx</t>
  </si>
  <si>
    <t>Se dio trámite a la totalidad de solicitudes de conceptos tecnico económicos de cabeza de sector recibidas en los meses de enero, febrero y marzo de 2024.</t>
  </si>
  <si>
    <t>Durante el primer trimestre de 2024, se realizaron las asistencias técnicas y/o metodológicas solicitadas por las dependencias del MinSalud y entidades adscritas conforme a los lineamientos impartidos por el DNP. Las asistencias técnicas se realizaron fundamentalmente en temas de formulación, trámites y seguimiento a proyectos de inversión, así como en seguimiento al Plan de Acción 2024, anteproyecto de presupuesto 2025, formulación de proyectos de inversión, manejo de la PIIP.</t>
  </si>
  <si>
    <t>Se realizó la verificación y trámite (VoBo) a la totalidad de lineas de Plan Anual de Adquisiciones, así como las solicitudes de CDP con cargo a recursos de inversión, presentadas durante el primer trimestre de 2024 ante el Grupo de Planeación de la Oficina Asesora de Planeacion y Estudios Sectoriales por parte de las dependencias de MinSalud.</t>
  </si>
  <si>
    <t xml:space="preserve"> </t>
  </si>
  <si>
    <t xml:space="preserve">La actividad no está programada para el primes trimestre.
Sin embargo, durante el mes de enero, se enviaron memorandos a las dependencias MinSalud en relación con los lineamientos del informe de gestión el cual es insumo fundmental para e Informe al Congreso del Sector Salud y Protección Social. </t>
  </si>
  <si>
    <t>Teniendo en cuenta la informacion suministrada por la dependencia donde manifiestan que esta meta no estaba programada para el 1 trimestre se recomienda su programacion para los siguientes trimestres.</t>
  </si>
  <si>
    <t>Se elaboraron y publicaron los informes de seguimiento de ejecución presupuestal del Sector Salud y Protección Social, correspondientes a diciembre de 2023, enero y febrero de 2024.
Los mismos se encuentran disponibles en el link https://www.minsalud.gov.co/Ministerio/RCuentas/Paginas/Seguimiento-al-presupuesto-sector-salud.aspx</t>
  </si>
  <si>
    <t>Segun la informacion suministrada por la dependencia la meta fisica se cumplio en un 75%, se recomienda reprogramar para el siguiente trimestre para su cumpliento en su totalidad.</t>
  </si>
  <si>
    <t>Se realizó revisión de proyectos de inversión de las entidades adscritas en cuanto a elementos técnicos y metodológicos. Derivado de lo anterior se emitió concepto de viabilidad en la PIIP y se remitieron al Departamento Nacional de planeación para viabilidad definitiva.</t>
  </si>
  <si>
    <t>En elaboración de estudios previos  sobre: diagnóstico del modelo de telesalud en Colombia, así como el diseño de la solución tecnológica necesaria para la implementación de la misma; el diseño del modelo de analítica de datos del Sector Salud y Protección Social articulado con el modelo preventivo, predictivo y resolutivo de salud definido por el MSPS, e implementar la analítica descriptiva y predictiva priorizada; diseño del Modelo de Gobernanza de datos del sector salud y protección social; diseño e implementación del   Centro digital del conocimiento, formación, gestión del cambio, uso y apropiación; implementación de la Innovación Tecnológica para el Sector Salud y Protección Social; servicios de diseño y operación de un equipo de respuesta a incidentes de Seguridad Digital-CSIRT sectorial, suscripción a servicios especializados, herramientas y otros servicios conexos para el Sector Salud y Protección Social; servicios especializados para implementar los proyectos definidos por el MSPS, en el marco del cumplimiento de la política de Gobierno Digital; implementar los servicios de telemedicina en el marco de la atención primaria en los municipios PDET de los departamentos de Bolívar, Cesar, Córdoba y Sucre.</t>
  </si>
  <si>
    <t>No requiere</t>
  </si>
  <si>
    <t>Según la información de la dependencia se cumplió la meta física. No tiene programación de recursos</t>
  </si>
  <si>
    <t xml:space="preserve">En lnteroperabilidad de Historia Clínica Electrónica -IHCE,  identificación de areas de  cooperación con la República de Corea, avances  en la  preparación técnica de la mesa de servicio y los grupos de apoyo técnico que atenderán los territorios para la entrada en operación del mecanismo de IHCE, y, pllaneación para la incorporación a pruebas de los territorios que están incluidos en esta vigencia.
En desarrollo del sistema de información de incapacidades, especificación de requerimientos de Registro de Mejoría Medica Máxima, de Sistema de Prestaciones Económicas -SIPE Local,  avances en la de selección de rol, anulación y sincronización de datos; y, ajustes a la especificación de uso de registro de concepto de rehabilitación y pérdida de capacidad laboral. 
En Factura electrónica, proyecto de resolución 558 de 2024 que aplaza la obligatoriedad del reporte del 1o. de abril a octubre 1o. de 2024; capacitación y pruebas de transmisión de información a alrededor de 4.300 entidades, entre Prestadores de Servicios de Salud-PSS y Proveedores de Tecnologías en Salud-PTS, y conla asistencia de 32.000 personas; capacitación a 120  Entidades Responsables de Pago y demás pagadores, con la participación de alrededor de 3.500 funcionarios; ajustes a la versión de software  derivadas de la Resolución 2275 de 2023 y con avances en la funcionalidad de autenticación de profesionales independientes. </t>
  </si>
  <si>
    <t>Demoras en el proceso de contratación de los equipos de trabajo</t>
  </si>
  <si>
    <t xml:space="preserve">Agilizar los procesos contractuales </t>
  </si>
  <si>
    <t>Según la información de la dependencia se cumplió al 86,28% la meta física y al 14,31% la programación de recursos. Se sugiere revisar la planeación de metas y recursos para tener una mejor ejecución de la actividad.</t>
  </si>
  <si>
    <t>Pago canal telefónico del centro de contacto y realización de auditoria de seguimiento a la certificación ISO/IEC 27001:2013 de los procesos que se encuentran definidos dentro del alcance del sistema de gestión de seguridad de la información - SGSI. MSPS 894-24</t>
  </si>
  <si>
    <t>Según la información de la dependencia se cumplió la meta física y tiene obligado $42.886.410. Se sugiere revisar la planeación de metas y recursos para tener una mejor ejecución de la actividad.</t>
  </si>
  <si>
    <t>La infraestructura tecnológica del Ministertio funcionó adecuadamente y los servicios de mesa de ayuda para los funcionarios de la entidad  se han venido prestando  (MSPS 1070-22). Apoyo, seguimiento y supervisión al soporte de aplicaciones y software utilitario del Ministerio,  al despliegue y adopción de herramientas  colaborativas que hacen parte de la plataforma Microsoft 365  y a la administración y control de la Seguridad e infraestructura informática del Ministerio</t>
  </si>
  <si>
    <t xml:space="preserve">Demoras en el proceso de contratación del equipo de trabajo de apoyo  y supervisión </t>
  </si>
  <si>
    <t>Según la información de la dependencia se cumplió la meta física y tiene obligado $42.606,666,67. Se sugiere revisar la planeación de metas y recursos para tener una mejor ejecución de la actividad.</t>
  </si>
  <si>
    <t>En revisión de estudios previos del PTD y PETI, PESI y BCP por el grupo de contratación del Ministerio..</t>
  </si>
  <si>
    <t>C-1906-0300-1-20201C1-1906050-02</t>
  </si>
  <si>
    <t>A la fecha se cuenta con documento que da cuenta del	Plan Anual de Asistencia Técnica 2024</t>
  </si>
  <si>
    <t xml:space="preserve">Incidencia dado el  inicio de los contratos del equipo técnico y disponibilidad  de datos de la fuente de información (256/16) como insumo representativo para la aplicación de los criterios de priorización y selección de los departamentos. Situación en virtud de las novedades asociadas con OTIC, así como la identificación del problema enfoque para el diseño del Sistema Integrado de Calidad en Salud  
</t>
  </si>
  <si>
    <t xml:space="preserve">Dificultad en la obtención de la información consolidada desde OTIC, como fuente e insumo necesario para aplicación de metodologia de priorización del proceso. </t>
  </si>
  <si>
    <t>Desarrollo de las asistencias técnicas por zonas que facilite la agrupación por departamentos para mayor cobertura y con aplicación de metodologia e instrumentos previstos para la obtención de insumos para la formulación de politca, plan y sistema de Calidad</t>
  </si>
  <si>
    <t>Se deben profundizar acciones frente al cumplimiento de lo planteado, de igual manera teniendo en cuenta los factores y acciones de mejora se deben replantear metas, para dar cumplimiento a las actividades de la dirección.</t>
  </si>
  <si>
    <t>C-1906-0300-1-20201C1-1906039-02</t>
  </si>
  <si>
    <t xml:space="preserve">	Documentos de avance en la revisión para de la formulación de la política de Calidad, a partir de la aplicación del procedimiento institucional, con avance y profundización en la identificación de la necesidad y problema y actores; elaboración del cronograma de trabajo, así como, la fase inicial para la conformación del equipo de apoyo técnico institucional de los designados de las dependencias.  </t>
  </si>
  <si>
    <t>De acuerdo a lo descrito se observa cumplimiento por parte de la dirección en la actividad relacionada.</t>
  </si>
  <si>
    <t>C-1906-0300-1-20201C1-1906040-02</t>
  </si>
  <si>
    <t xml:space="preserve">	Publicación del Informe del Sistema de Evaluación de Actores – SEA 2023, así: 
Enlace del ONCAS: https://www.minsalud.gov.co/sites/rid/Lists/BibliotecaDigital/RIDE/DE/CA/sistema-evaluacion-calificacion-actores.pdf
	Enlace del RID: https://www.minsalud.gov.co/sites/rid/Lists/BibliotecaDigital/RIDE/DE/CA/sistema-evaluacion-calificacion-actores.pdf.
</t>
  </si>
  <si>
    <t xml:space="preserve">Se avanzó en la revisión y ajustes a los estudios previos por parte de la Oficina de Calidad, así como la elaboración de matriz de cambios al formulario para población general. Rediseño de la encuesta en coordianción de la Of. de Promoción y Prevención </t>
  </si>
  <si>
    <t xml:space="preserve">Revisión y ajuste de los intrumentos para aplicación de encuesta a población general y diferencial como elementos relevante en desarrollo de la fase precontractual </t>
  </si>
  <si>
    <t xml:space="preserve">Radicación de los estudios en el mes de abril y seguimiento permanente del cronograma del proceso a fin de dar cumplimiento a los tiempos allí previstos  </t>
  </si>
  <si>
    <t xml:space="preserve">Seguimiento y cumplimiento riguroso al cronograma del proceso </t>
  </si>
  <si>
    <t>informe ejecutivo de ejecución del proyecto de inversión: MEJORAMIENTO DE LA CALIDAD EN LA GESTIÓN DE LOS AGENTES DEL SISTEMA DE SALUD A NIVEL NACIONAL, CÓDIGO BPIN: 2018011000015, del periodo 2019-2023.</t>
  </si>
  <si>
    <t>La Oficina de Control Interno elaboró propuesta de Programa Anual de Auditorías, cuya versión preliminar se consolidó el 29 de febrero (Acta Subcomité 27 de febrero) La versión final quedó definida el 15 de marzo de 2024 (Subcomité Integrado 18 de marzo).
La Oficina de Control Interno, mediante memorando de radicado 202415000082413 informó al despacho ministerial sobre la necesidad de realizar sesión del CICCI y solicitó agenda. Dicho requerimiento fue reiterado por correo electrónico y wasap, finalmente la reunión del Comité se desarrolló entre los días 11 y 12 de abril, en atención a los compromisos de la alta dirección.</t>
  </si>
  <si>
    <t>Retrasos en el agendamiento del Comité Institucional de Coordinación de Control Interno.</t>
  </si>
  <si>
    <t>Redefinir la actividad y su indicador.</t>
  </si>
  <si>
    <t>segun la informacion suministrada por la dependencia se cumplio con la meta fisica propuesta.</t>
  </si>
  <si>
    <t>No se estableció meta para el primer trimestre.</t>
  </si>
  <si>
    <t>para el primer trimestre no se establecio cumplimiento de esta meta.</t>
  </si>
  <si>
    <t>La Oficina de Control Interno durante el trimestre elaboró 37 informes, los cuales haran parte del monitoreo del segundo trimestre.</t>
  </si>
  <si>
    <t>C-1905-0300-10-20106A1-1905041-02</t>
  </si>
  <si>
    <t>Con relación a la implementación de los módulos diferenciales del PAPSIVI, es importante resaltar que el 6 de marzo de 2024 en el marco de Subcomité Integrado de Gestión de la Oficina de Promoción Social, se tomó la decisión de garantizar la atención psicosocial de víctimas en el exterior de manera directa, por profesionales contratados desde esta dependencia. Por otra parte, se decidió avanzar con la estructuración de un convenio de cooperación con la OIM, con el fin de implementar lo correspondiente a atención de víctimas en la ruralidad y a las acciones previstas en los PIRC de los 21 SRC previamentespriorizados de manera conjunta con la UARIV. Respecto a las acciones de fortalecimiento institucional, la misma no se va a garantizar a través de dicho convenio, como había sido previsto inicialmente; en su lugar,  se pretende garantizar el mismo de manera directa, a través de la contratación de profesionales. Dados los cambios anteriormente presentados, respecto a la planeación inicial, se procede a solicitar con el aval de la Jefatura el ajuste al Plan Anual de Adquisiciones, para posterior a esto, proceder con la solicitud de expedición de CDP respectivos.</t>
  </si>
  <si>
    <t>Dadas las orientaciones y decisiones tomadas en el marco del Subcomité Integrado de Gestión, llevado a Cabo el día 6 de marzo de 2024, hubo la necesidad de generar ajustes en lo previsto inicialmente, respecto a la manera de desarrollar las actividades y de ejecutar los recursos asignados inicialmente para las mismas.</t>
  </si>
  <si>
    <t>Se llevaron a cabo ejercicios al interior del Grupo de Atención y Reparación a víctimas, con el fin de examinar la mejor manera para garantizar la atención de víctimas en el exterior y el fortalecimeinto institucional, sin que esto implicara la celebración de un convenio adicional. De lo anterior, que se haya decido hacer contratación del talento humano que liderará estas acciones directamente desde el Ministerio.</t>
  </si>
  <si>
    <t>La oficina de promoción Social no registra avance de la meta física y financiera, argumenta ajustes a lo inicialmente pactado, tomando la decisión de garantizar la atención psicosocial de víctimas en el exterior de manera directa, por profesionales contratados desde esta dependencia. Se requiere realizar una reprogramción de las metas y de los recursos en los siguientes trimestres.</t>
  </si>
  <si>
    <t>Se realizó el perfeccionamiento del convenio 865-2024 suscrito entre lel MSPS y la Fundación Forjando Futuros, a partir del cumplimiento de los requisitos de legalización y ejecución  desde el 7 de marzo de 2024 hasta el 30 de noviembre de 2024, por un valor del Convenio: TRES MIL SEISCIENTOS UN MIL SETECIENTOS SESENTA Y CINCO MILLONES TRESCIENTOS CUARENTA Y SIETE MIL PESOS M/CTE ($3.601.765.347). Se cuenta con aprobación de Plan Operativo, cronograma de activudades y Plan de Inversión, de conformidad con las disposiciones del Estudio Previo, Anexo de Especificaciones Técnicas y Anexo de Costos del Convenio 865 de 2024. Está en trámite el primer desembolso por un valor de $720.353.069 esto equivale a un 20% del recurso.</t>
  </si>
  <si>
    <t>Dados algunos retrasos en la contratación para la estructuración, aprobación e incio de la ejecución del convenio, no se pudo realizar la ejecución de los recursos en los tiempos inicalmente establecidos</t>
  </si>
  <si>
    <t>La oficina de promoción Social no registra avance de la meta financiera, argumenta la firma de un Convenio el cual tiene en trámite el primer desembolso por un valor de $720.353.069 lo que equivaldría a un 20% del recurso. 
Revisando con reportes SIIF  a corte de marzo, se evidencia que hay un valor en compromiso por $3.601.765.347; valor que no coincide con lo manifestado por la dependencia, se sugiere diligenciar los factores que afectaron el cumplimiento y el plan de mejora.
Se requiere realizar una reprogramación de los recursos en los siguientes trimestres.</t>
  </si>
  <si>
    <t xml:space="preserve">Durante el transcurso del primer trimestre, dadas las orientaciones recibidas en el marco del Subcomité Integrado de Gestión, llevado a cabo el día 6 de marzo, se decidió que la implementación de la Estrategia de Rehabilitación Psicosocial Comunitaria, se realizará, no a través de convenio derivado de un proceso competitivo, sino que, con el objetivo de favorecer el fortalecmiento de capacidades del SGSSS se implementará a través de las Empresas Sociales del Estado E.S.E. Para lo anterior, se está avanzando con la formulación de un proyecto de resolución para la priorización de territorios a los que se les asignarán recursos para la implementación, también como con el ajuste a los linemientos para el desarrollo de la estrategia. </t>
  </si>
  <si>
    <t xml:space="preserve">En razón a orientaciones y decisiones tomadas en el marco del Subcomité Integrado de Gestión, llevado a Cabo el día 6 de marzo de 2024, hubo la necesidad de generar ajustes en la manera que se había previsto inicialmente para la implementación de la Estrategia. </t>
  </si>
  <si>
    <t>Al ser la primera vez que se plantea la implementación de la Estrategia de Rehabilitación Psicosocial Comunitaria de las Empresas Sociales del Estado E.S.E., hubo la necesidad de comenzar a avanzar en la formulación de criterios para la prioización de los terrritorios. Por otra parte, se hace necesario realizar ajuste a los linemientos para la implementación de la estrategia, acciones en las que se ha venido avanzando y se espera continuar durante el siguiente trimestre.</t>
  </si>
  <si>
    <t>La dependencia no registra avance de la meta financiera, se requiere realizar una reprogramción de los recursos en los siguientes trimestres.</t>
  </si>
  <si>
    <t>El 6 de marzo de 2024 se tomó la decisión, en el marco del Subcomité Integrado de Gestión de la Oficina de Promoción Social, de avanzar con la estructuración de un convenio de cooperación con la Organización Internacional para las Migraciones - OIM, con el fin de implementar lo correspondiente al módulo de ruralidad del PAPSIVI y a la implementación de los PIRC de los 21 Sujetos de Reparación Colectiva priorizados de manera conjunta con la UARIV. En razón a lo anterior, se ha avanzado en la estructuración de los estudios correspondientes, también como del costeo respectivo para el desarrollo de las acciones.</t>
  </si>
  <si>
    <t xml:space="preserve">En razón a orientaciones y decisiones tomadas en el marco del Subcomité Integrado de Gestión, llevado a Cabo el día 6 de marzo de 2024, hubo la necesidad de generar ajustes en lo previsto inicialmente, respecto a la manera de desarrollar las actividades y de ejecutar los recursos asignados inicialmente para las mismas. </t>
  </si>
  <si>
    <t>Tanto para la garantía de la implementación del PAPSIVI en ruralidad dispersa, como para la implementación de los 21 PIRC y particularmente para la estructuración del Convenio con la OIM, fue necesario llevar a acabo una revisión y ajuste de todo el costeo, de manera tal que se pudiera garantizar el desarrollo de las acciones previstas en cada plan y que se pudiera garantizar la atención en las zonas rurales priorizadas</t>
  </si>
  <si>
    <t>La oficina de promoción Social no registra avance de la meta  financiera, argumenta ajustes a lo inicialmente pactado, tomando la decisión de de avanzar con la estructuración de un convenio de cooperación con la Organización Internacional para las Migraciones - OIM. Se requiere realizar una reprogramción de los recursos en los siguientes trimestres.</t>
  </si>
  <si>
    <t>A luz de lo contemplado en la resolución 1621 de 2023, el Grupo de Asistencia y Reparación a víctimas, de la mano del equipo de Gestión del Conocimiento de la Oficina de Promoción Social, inició el proceso de aplicación de criterios para la priorización de territorios a los que se les asignarán recursos para la implementación del Programa de Atención Psicosocial y Salud Integral a Víctimas del Conflicto Armado. Así mismo, se hizo revisión y ajuste del costeo del PAPSIVI para la implementación en 2024. Se espera avanzar durante el segundo trimestre con la asignación de recursos a las E.S.E. y entidades territoriales priorizadas.</t>
  </si>
  <si>
    <t>Dadas algunos retrasos en la contratación del talento humano, los ejercicios para la aplicación de los criterios para la priorización de los territorios iniciaron posterior a lo previsto inicialmente.</t>
  </si>
  <si>
    <t>La oficina de promoción Social no registra avance de la meta física y financiera, si bien es cierto que menciona acciones que impulsan el cumplimiento no se llega a contar con el proyecto de acto administrativo de asignación de recursos, argumenta retrasos en la contratación del Talento Humano. Se requiere realizar una reprogramción de las metas y de los recursos en los siguientes trimestres.</t>
  </si>
  <si>
    <t>En razón a orientaciones y decisiones tomadas en el marco del Subcomité Integrado de Gestión, llevado a Cabo el día 6 de marzo de 2024, hubo la necesidad de generar ajustes en lo previsto inicialmente, respecto a la manera de desarrollar las actividades y de ejecutar los recursos asignados inicialmente para las mismas</t>
  </si>
  <si>
    <t>La oficina de promoción Social no registra avance de la meta financiera, argumenta ajustes a lo inicialmente pactado, tomando la decisión de de avanzar con la estructuración de un convenio de cooperación con la Organización Internacional para las Migraciones - OIM, con el fin de implementar lo correspondiente al módulo de ruralidad del PAPSIVI y a la implementación de los PIRC de los 21 Sujetos de Reparación Colectiva priorizados de manera conjunta con la UARIV. Se requiere realizar una reprogramción de los recursos en los siguientes trimestres.</t>
  </si>
  <si>
    <t>C-1905-0300-10-20106A1-1905056-03</t>
  </si>
  <si>
    <t xml:space="preserve">Durante el trimestre se reportó avance en fase contractual y definición de ajustes en el plan de trabajo, se espera que la ejecución pueda iniciar afinales del mes de abril, sin embargo se ha reportado por parte del departamento del Guaviare problemas de orden público que podria generar retrasos para el inicio de la ejecución toda vez que las actividades se desarrollan en zona rural dispersa y condiciones geográficas complejas
</t>
  </si>
  <si>
    <t>Demora en los procesos de contratacion de profesionales,terminacion de la ejecucion de los contratos y convenios en el marco de la consulta previa de la reforma a la salud.</t>
  </si>
  <si>
    <t>Problemas de orden publico</t>
  </si>
  <si>
    <t xml:space="preserve"> Articulacion entre el Ministerio de Salud y Proteccion Social y  la Secretaria Departamental de Salud de Guaviare, para avanzar en el proceso.</t>
  </si>
  <si>
    <t>La oficina de promoción Social no programo recursos para este trimestre y reporta cumplimiento de avances de la meta fisica.</t>
  </si>
  <si>
    <t>En el marco de los artículos de la Resolución 1239 de 2022 que hacen alusión a la asignación y distribución de recursos dispuestos por el Ministerio de Salud y Protección Social, se cuenta con la ejecución de las siguientes actividades por parte del Grupo de Gestión en Discapacidad:
•	Elaboración y proyección de Documento viabilidad técnica para la asignación de recursos vigencia fiscal 2024 para la implementación del procedimiento de certificación de discapacidad y el registro de localización y caracterización
•	Elaboración y proyección de Resolución “Por la cual se efectúa una asignación de recursos del Presupuesto de Gastos de Inversión del Ministerio de Salud y Protección Social, rubro "Apoyo al Proceso de Certificación de Discapacidad Nacional", para cofinanciar el procedimiento de certificación de discapacidad y la implementación del Registro de Localización y Caracterización de Personas con Discapacidad, vigencia 2024
•	Elaboración de lineamientos para la ejecución de los recursos destinados a cofinanciar el procedimiento de certificación de discapacidad y la implementación del registro de localización y caracterización de personas con discapacidad, vigencia 2024
•	Proyección de matriz distribución de recursos certificación personas con discapacidad, vigencia 2024
Se encuentra a la fecha pendiente la expedición de la Resolución de asignación de recursos para cofinanciar el procedimiento de certificación de discapacidad y la implementación del RLCPD firmada por el señor ministro.</t>
  </si>
  <si>
    <t>La oficina de promoción Social no registra avance de la meta financiera, es necesaruo estipular por que no se dio cumplimiento al avance financiero y las acciones de mejora, Se requiere realizar una reprogramción de los recursos en los siguientes trimestres por el valor de $ $29.767.325.642</t>
  </si>
  <si>
    <t>C-1905-0300-10-20106A1-1905040-02</t>
  </si>
  <si>
    <t>Durante el primer trimestre de 2024 surtió la contratación de cinco (5) profesionales en el Grupo de Gestión en Discapacidad para la realización de las asistencias técnicas del procedimiento de certificación de discapacidad, lo anterior en el marco de la resolución 1239 de 2022.
Se cuenta con los siguientes documentos que soportan la planeación anual de asistencias técnicas, el desarrollo de éstas en el primer trimestre de 2024, informe trimestral en archivo word y excel y reporte de encuestas de percepción.</t>
  </si>
  <si>
    <t>La Oficina de promoción Social registra el logro de la meta en un 100% al igual que evidencia avance financiero en un 9,98%, sin embargo al revisar reportes SIIF con corte a 31 de marzo, se evidencia como obligación la suma de $15800063, valor que no coincide con lo estipulado en el avance financiero, es necesario justificar los factores que no permitieron el cumplimiento y las acciones de mejora. Se requiere reprogramar la meta financiera en los próximos trimestres.</t>
  </si>
  <si>
    <t>C-1905-0300-10-20106A1-1905015-02</t>
  </si>
  <si>
    <t xml:space="preserve">Durante el trimeste se avanzó con la contratación del equipo técnico del MSPS que liderará el proceso precontractual, contractual y poscontractual por medio de los cuales se implementarán los compromisos a cargo del MSPS y se se están realizando las articulaciones con la comisión 3 del espacio nacional de consulta previa para avanzar con el proceso de contratos y convenios 
</t>
  </si>
  <si>
    <t>Demora en los procesos contractuales  de profesionales,terminacion de la ejecucion de los contratos y convenios en el marco de la consulta previa de la reforma a la salud.</t>
  </si>
  <si>
    <t xml:space="preserve">Articular los procesos con la instacia representativa de las comunidades y agilizacion de los procesos contractuales.  </t>
  </si>
  <si>
    <t>La dependencia programo meta fisica ni financiera para este trimestre, sin embargo evidencia acciones que permitirán dar cumplimiento en los siguientes trimestres.</t>
  </si>
  <si>
    <t xml:space="preserve">Durante el trimestre se avanzò en la revisión de la propuesta presentada por la OPIAC, organización delegada por la Mesa Regional Amazonica (MRA) y se remitieron observaciones prara realizar ajustes técnicos y financieros, actualmente la OPIAC avanza con los respectivos ajustes y se espera avanzar con la formulación y radicación de estudios previos para el respectivo convenio en el mes de abril de 2024
</t>
  </si>
  <si>
    <t>Falta de profesionales para adelantar los  procesos contractuales de las organizaciones ,por la demora de la contratacion de personal.</t>
  </si>
  <si>
    <t>Difucultad en la articulacion y participacion,  con la instancia representativa de los grupos etnicos</t>
  </si>
  <si>
    <t>La dependencia cumple la meta fisica y no dejo programado recursos para este trimestre.</t>
  </si>
  <si>
    <t xml:space="preserve"> Durante el trimestre se avanzó con la contratación del equipo técnico del MSPS que liderará el proceso precontractual, contractual y poscontractual se realizò articulaciòn con la MPC, para para avanzar en los procesos contratuales.
</t>
  </si>
  <si>
    <t>Articulacion y participacion de la instancia representativa del grupo etnico</t>
  </si>
  <si>
    <t xml:space="preserve">Agilidad en los procesos contractuales internos </t>
  </si>
  <si>
    <t>Para el primer trimeste de 2024 el equipo de Género y Salud, avanzó como parte de la gestión precontractual, en la solicitud del cdp, el desarrollo del cuestionario de preguntas, el estudio del mercado, el cronograma de trabajo y el inicio de la elaboración de las especificaciones técnicas, para la contratación de un operador que implemente la guía para la formulación, implementación y evaluación de las políticas públicas del sistema de seguridad social en salud, en la construcción de la política de salud plena para las mujeres.</t>
  </si>
  <si>
    <t>No se logró el cumplimiento de la meta financiera  debido las dinámicas contractuales, donde se  presupuestaba contar con el  equipo tecnico y humano que permitiera  adelantar las  actividades establecidas inicialmente</t>
  </si>
  <si>
    <t>Reprogramar los recursos para ejecutar en los siguientes trimestres de 2024 y gestionar los procesos contractuales que correspondan para contar con el recurso humano requerido</t>
  </si>
  <si>
    <t>La oficina de promoción Social registra cumplimiento en la meta fisica, pero no registra avance de la meta  financiera, argumenta retrasos en la parte contractual. Se requiere realizar una reprogramción de los recursos en los siguientes trimestres.</t>
  </si>
  <si>
    <t>Se avanza en el proceso contractual de talento humano que apoyen los procesos de: servicios socio-sanitarios, Registro de entidades prestadoras de servicios socio-sanitarios-REPSSO, construcción de estándares para la prestación de servicios socio-sanitarios, seguimiento a los recursos de la estampilla para el bienestar de la personas mayores, diagnóstico de guías de práctica clínica para perosnas mayores, y Observatorio Nacional de envejecimiento y vejez - ONEV.</t>
  </si>
  <si>
    <t xml:space="preserve">El Ministerio de Salud y Protección Social a través del Equipo de Habitanza en Calle del Grupo de Gestión Integral de la Promoción Social (GGIPS), y los equipos contractual, jurídico y financiero de la Oficina de Promoción Social (OPS), ha avanzado en el proceso de gestión precontractual para la realización de un convenio cuyo propósito es concertar el Plan Sectorial de Atención Integral en Salud a las Personas Habitantes de Calle (PSAISPHC) como contribución a la formulación, implementación y seguimiento del Plan de Acción Nacional de la Política Pública Social para Habitantes de la Calle 2022 – 2031, a cargo del Ministerio de Igualdad y Equidad (Ley 2281 de 2023). Las actividades puntuales realizadas a la fecha son las siguientes: 
•	Diseño y aprobación del proceso de concertación del PSAISPHC a nivel nacional y territorial, 
•	Cronograma de trabajo del proceso precontractual, 
•	Solicitud del Certificado de Disponibilidad Presupuestal (CDP), 
•	Desarrollo del Cuestionario de Oferentes, 
•	Avances en la elaboración del Anexo de Especificaciones Técnicas.
</t>
  </si>
  <si>
    <t>La dependencia Para el trimestre no se programó metas física ni financieras, pero se registran acciones realizadas para dar cumplimiento a lo estipulado en los siguientes trimestres, ajustar la acción de mejora por lo mencionado anteriormente.</t>
  </si>
  <si>
    <t xml:space="preserve">Se avanza en la etapa precontractual en el trimestre , se avanzó con la contratación del equipo técnico del MSPS que liderará el proceso precontractual, contractual y poscontractual. 
Se concertó con la organización ACICAL el monto a destinar para el presente año. 
Se recibió la propuesta técnica por parte del CRIC.  </t>
  </si>
  <si>
    <t xml:space="preserve">Articulacion y participacion de las organizaciones </t>
  </si>
  <si>
    <t xml:space="preserve">Agilizar los procesos contractuales de los profesionales </t>
  </si>
  <si>
    <t>C-1905-0300-10-20106A1-1905014-02</t>
  </si>
  <si>
    <t>La oficina de promoción Social no registra cumplimiento en la meta fisica a pesar de colocar en la columna AG un 25%, y no programo recursos para este trimestre, se debe argumentar el por que de este incumplimiento, Se requiere realizar una reprogramción de las metas en los siguientes trimestres.</t>
  </si>
  <si>
    <t xml:space="preserve">En colaboración con la Dirección de Epidemiología y Demografía, se elaboró la respuesta a los proponentes para la cotización de la encuesta SABE en su fase I. Siguiendo el procedimiento establecido, se proporcionaron respuestas a cada una de las preguntas y observaciones formuladas por los 4 proponentes, a saber: Universidad Javeriana, Universidad de Antioquia, Soluciones Estratégicas e Información Localizada SAS. 
Una vez completado este proceso, el equipo de la Dirección de Epidemiología y Demografía realizó los ajustes correspondientes en el Anexo Técnico y en el formato de cotización.
De igual manera, se avanzó en la elaboración de los insumos necesarios para llevar a cabo el estudio previo que pueda dar inicio al respectivo proceso de contratación. En este sentido, se definió la competencia por parte de la Oficina de Promoción Social conforme al marco establecido en el Decreto 4107 de 2011. Se identificó la necesidad específica de la celebración del contrato y se brindó orientación sobre la población sujeto de estudio.
</t>
  </si>
  <si>
    <t>La oficina de promoción Social no programo meta fisica  ni ecursos para este trimestre, Se requiere dar cumplimiento de las metas en los siguientes trimestres.</t>
  </si>
  <si>
    <t xml:space="preserve">Gestión de asignación de recursos para las ESEs en lo relacionado con el fortalecimiento del proceso de Rehabilitación para las personas firmantes de paz y aprobación de los mismos por parte del área financiera de la Oficina de Promoción Social y de Planeación Nacional por valor de: $ 2.137.905.650 pesos m/cte. Estos recursos provienen del Presupuesto General de la Nación del Proyecto de Inversión de la Oficina de Promoción Social.
Elaboración de la propuesta de Resolución de criterios para la selección de ESE beneficiarias de recursos de la vigencia 2024 para la atención de PCD en proceso de reincorporación, elaboración de cronograma de acciones y análisis de necesidades de rehabilitación, con revisión por parte del área jurídica de la Oficina y actualmente cursa con trámite en la revisión técnica, se realizó revisión con la coordinadora del GGD, Posteriormente con el área jurídica, se solicitaron datos actualizados de ARN al área de gestión del conocimiento, se realizó enlace con la Dirección de beneficios, costos y tarifas además de prestación de servicios e infraestructura para lo cual se determinó ajustar resolución según modelo PAPSIVI, elaborar memorandos de solicitud de información y apoyo de las demás áreas.
Respecto a los documentos que apoyan el Proyecto de acto administrativo de asignación de recursos, con corte al primer trimestre de 2024 se cuenta con:
•	Elaboración y proyecto de Resolución “Por la cual se determinan los criterios para la distribución y asignación de recursos para el fortalecimiento en la implementación y la prestación de los servicios de rehabilitación dirigidos a población con discapacidad en proceso de reincorporación”
•	Matriz análisis selección territorios, servicios de Rehabilitación para personas firmantes de paz.
</t>
  </si>
  <si>
    <t>La oficina de Promoción social, adelanto acciones para dar cumplimiento a la meta fisica pero no cumple el avance financiero de $427.581.130,  es necesario reprogramar los recursos en los trimestres siguientes.</t>
  </si>
  <si>
    <t>C-1905-0300-10-20106A1-1905050-02</t>
  </si>
  <si>
    <t>Durante los procesos de planeación técnica, financiera y contractual la Oficina de Promoción Social tenía contemplado la contratación del 95% de profesionales para dar cumplimiento a esta actividad, pero debido a demoras en los procesos contractuales del MSPS con corte al 31 de marzo de 2024 esta solo alcanzaba el 65% de la contratación proyectada.</t>
  </si>
  <si>
    <t>La oficina de Promoción Social cumple la meta fisica pero no la financiera, argumenta demoras en la parte contractual, se hace necesario distribuir los recursos en los próximos trimestres.</t>
  </si>
  <si>
    <t>Se expidieron los CDP por parte de la Oficina de Promoción Social, actualmente la subdirección administrativa del MSPS como área encargada del proceso macro del MSPS se encuentra avanzando en la elaboración del proceso contractual, lo anterior con el fin de evitar fraccionamiento de contrato.</t>
  </si>
  <si>
    <t xml:space="preserve">Demora en el proceso contractual que debe adelantar la subdirección administrativa </t>
  </si>
  <si>
    <t>Redistribuir los recursos de acuerdo a los tiempos establecidos para la adquisición de tiquetes</t>
  </si>
  <si>
    <t>Se expidieron los CDP por parte de la Oficina de Promoción Social, actualmente la subdirección administrativa del MSPS como área encargada del proceso macro del MSPS se encuentra avanzando en la elaboración del proceso contractual, lo anterior con el fin de evitar fraccionamiento de contrato. Esta actividad del plan de acción se articula con 3 productos del proyecto de inversión C-1905-0300-10-20106A1-1905050-02  C-1905-0300-10-20106A1-1905054-02  C-1905-0300-10-20106A1-1905049-02</t>
  </si>
  <si>
    <t>Redistribuir los recursos de acuerdo a los tiempos establecidos para la realización de eventos</t>
  </si>
  <si>
    <t>La oficina de Promoción social, adelanto acciones para dar cumplimiento a la meta fisica pero no cumple el avance financiero,  es necesario reprogramar los recursos en los trimestres siguientes.</t>
  </si>
  <si>
    <t>C-1905-0300-10-20106A1-1905054-02</t>
  </si>
  <si>
    <t xml:space="preserve">Se llevó a cabo una reunión virtual con los delegados indígenas de la Subcomisión con el fin de avanzar en la formulación del plan de trabajo para el año 2024, en dicho plan se establecerán las acciones para la implementación de este compromiso. 
</t>
  </si>
  <si>
    <t>Falta de profesionales para adelantar los  procesos de las organizaciones ,por la demora de la contratacion de personal.</t>
  </si>
  <si>
    <t xml:space="preserve">Articulacion y participacion de la instancia representativa </t>
  </si>
  <si>
    <t>Agilizar los procesos de contratacion internos</t>
  </si>
  <si>
    <t>La oficina de Promoción social, adelanto acciones para dar cumplimiento a la meta fisica y no programo recursos para este trimestre,  es necesario dar cumplimiento a lo establecido en los trimestres siguientes.</t>
  </si>
  <si>
    <t>Para el trimestre, el equipo de Migración y salud adelantó los ajustes al proyecto de resolución de la estrategia de acompañamiento psicosocial a población migrante, refugiada, retornada y comunidades de acogida, según las observaciones recibidas producto de la consulta ciudadana realizada en los meses de diciembre 2023 – enero 2024; de otra parte, se elaboraron insumos técnicos requeridos para llevar a cabo la contratación para la implementación de la misma, como es el costeo, la territorialización y focalización donde se priorizaron catorce departamentos.</t>
  </si>
  <si>
    <t>Teniendo en cuenta la actualización en la norma respecto al decreto 075 en la cual se genera mayor cobertura pasando de entidades de nivel departamental y distrital a nivel municipal, y sabiendo que cada municipio es autónomo en solicitar recursos para sus jurisdicciones, hubo un elevado incremento en la solicitud de asignación de recursos por parte de las diferentes entidades.</t>
  </si>
  <si>
    <t>Establecer mecanismos de priorización para asignación de transferencias a las entidades solicitantes de manera oportuna, el cual sea atendido por la vinculación de un equipo humano que adelante las labores contractuales que permitan el cumplimiento de la actividad</t>
  </si>
  <si>
    <t xml:space="preserve">Con corte al 31 de marzo de 2024 se cuenta con los siguientes documentos:
•	Elaboración y proyección documento viabilidad técnica para la asignación de recursos vigencia fiscal 2024 para la atención integral en salud mental para la rehabilitación funcional de las personas declaradas jurídicamente inimputables, con medida de seguridad consistente en la internación en establecimiento psiquiátrico 
•	Elaboración y proyección de Lineamientos para la ejecución de recursos destinados a garantizar la atención psiquiátrica integral y asistencia social a población declarada jurídicamente inimputable por trastorno mental con medida de seguridad consistente en la internación en establecimiento psiquiátrico.
•	Elaboración y proyección de resolución de asignación de recursos del Presupuesto de Gastos de Funcionamiento del Ministerio de Salud y Protección Social de la población inimputable con medida de seguridad consistente en internación en establecimiento psiquiátrico.
</t>
  </si>
  <si>
    <t>La oficina de Promoción social, adelanto acciones para dar cumplimiento a la meta fisica y no cumple la programación recursos establecida en este trimestre,  es necesario estipular la acción de mejora y reprogramar los recursos en los trimestres siguientes y justificar por que se da este incumplimiento.</t>
  </si>
  <si>
    <t>Se realizaron modificaciones al proyecto de resolución " Por la cual se determinan los criterios para la asignación y distribución de recursos para la identificación y caracterización de personas habitantes de la calle y el levantamiento de información de servicios socio-sanitarios y de salud, disponibles para la población habitante de la calle" La cual se remitió para estructuración, revisión y  análisis de viabilidad jurídica.</t>
  </si>
  <si>
    <t>En el proceso de elaboración técnica del proyecto de resolución adelantado por el GGIPS, hubo algunos retrasos en los tramites requeridos para remitir a la instancia de estructuración, revisión y análisis de viabilidad jurídica que permitieran determinar los criterios para la asignación y distribución de recursos de manera oportuna</t>
  </si>
  <si>
    <t xml:space="preserve">Tener mayor apoyo humano en los procesos tecnicos del grupo, tanto como en la  de revisión, estructuración y viabilidad jurídica a las resoluciones que se produzcan para la asignación y distribución de recursos de manera oportuna </t>
  </si>
  <si>
    <t>Es necesario diligenciar la columna P, código ccp, la Oficina de Promoción Social cumple la meta fisica pero no la financiera, es necesario reprogramar los recursos en los siguientes trimestres.</t>
  </si>
  <si>
    <t xml:space="preserve">La Oficina de Promoción Social a través del Grupo de gestión Integral en Promoción Social, equipo de Género y salud envío comunicación a 56 entidades territoriales entre ellos Departamentos, distritos y municipios con el fin de  solicitar certificación para la asignación de recursos de cofinanciación para la implementación de las medidas de atención a mujeres víctimas de violencia de género para la vigencia 2923 en el marco de la Resolución 1884 de 2023 " por la cual se determinan los criterios para la distribución y asignación de recursos a las entidades territoriales para la implementación y prestación de las medidas de atención dirigidas a mujeres víctimas de violencia, sus hijos e hijas y personas dependientes".
Así mismo, se realizó asistencia técnica nacional virtual el 21 de febrero de 2024 con el fin de dar asistencia sobre la nueva legislación en el tema de medidas de atención y orientaciones hacia el diligenciamiento de la certificación y los soportes respectivos, con una asistencia de 282 asistentes. 
Finalmente en dicho trimestre, se llevó a cabo  asistencia técnica Nacional el 5 de marzo, solicitada por los territorios con reporte de 129 asistentes y asistencias virtuales a demanda para el desarrollo en los formatos a diligenciar
</t>
  </si>
  <si>
    <t xml:space="preserve">No se logró el cumplimiento de la meta financiera  debido las dinámicas contractuales, donde se  presupuestaba contar con el  equipo tecnico y humano que permitiera  adelantar las  actividades establecidas inicialmente, sin poder contar con dicho equipo </t>
  </si>
  <si>
    <t>Es necesario diligenciar la columna P, código ccp, la Oficina de Promoción Social cumple la meta fisica pero no la financiera, es necesario especificar la acción de mejora y  reprogramar los recursos en los siguientes trimestres.</t>
  </si>
  <si>
    <t xml:space="preserve">El 18 de enero de 202, bajo el radicado 202416000031993 la Oficina de Promoción Social solicitó a la Subdirección Financiera hacer el levantamiento de concepto previo del rubro “A-03-03-01-999 Otras transferencias distribución previo concepto – DGPPN” por valor $ 7.000.000.000. Con el fin de garantizar el presupuesto asignado para la atención de víctimas reconocidas en el marco de las 9 sentencias de supervición conjunta de la Corte Interamericana de Derechos Humanos.
El 05 de febrero de 2023, bajo el radicado 202416000054123 la Oficina de Promoción Social solicitó a la Subdirección financiera hacer el “Traslado del rubro A-03-03-01-999 Otras transferencias - distribución previo concepto - DGPPN por el monto de $ 7.000.000.000 al Rubro A-03-10-02-001 denominado Fallo judiciales, decisiones cuasi judiciales y soluciones amistosas Sistema Interamericano de Derechos Humanos.”
El 15 de febrero de 2024 bajo el radicado 202440000293181, se expidió la resolución No.218 del MSPS, en la cual se indica “Efectuar la siguiente modificación al anexo del Decreto de Liquidación, en el Presupuesto de Gastos de Funcionamiento del Ministerio de Salud y Protección Social, para la vigencia fiscal de 2024.
El 26 de marzo de 2024 el Ministerio de Hacienda, bajo el radicado 2-2024-014872 realizó la Aprobación de la Resolución 500 del 20 de marzo de 2024 la cual indica que” La aprobación a esta modificación presupuestal tiene como objeto, dar cumplimiento a las medidas que ordene el   Sistema Interamericano  de  Derechos Humanos a ese Ministerio y que contribuyan a la reparación de las víctimas de  graves violaciones a los derechos humanos e infracciones al Derecho Internacional Humanitario, a las obligaciones  derivadas de las sentencias de la Corte IDH y en Acuerdos de Solución  Amistosa  o  Informes  de  Fondo  en  lo  correspondiente  a  la  medida  de  reparación  en  salud,  de  acuerdo  con  el  levantamiento autorizado por esta Dirección mediante oficio 2-2024-004491 del 5 de febrero de 2024.”. en respuesta a la comunicación envida por el MSPS el 21 de marzo de 2024 con radicado 20244000067507.
</t>
  </si>
  <si>
    <t>Demoras en respuestas frente a la solicitud de traslado presupuestal para la atención de las víctimas reconocidas en las nueve sentencias de supervisión  conjunta de la Corte IDH.
Demoras en contratación del Talento Humano que lidera los procesos.</t>
  </si>
  <si>
    <t>Se espera avanzar a inicios de abril con la publicación de la convocatoria del 30%. En caso de no haber oferentes, se procederá a publicar proceso competitivo. Se proyecta iniciar con la implementación del convenio desde el mes de mayo hasta el mes de diciembre de 2024.</t>
  </si>
  <si>
    <t>Es necesario diligenciar la columna P, código ccp, la Oficina de Promoción Social cumple aaciones para cumplir la meta fisica pero no  la financiera, es necesario reprogramar los recursos en los siguientes trimestres.</t>
  </si>
  <si>
    <t>C-1999-0300-15-20201C2-1999072-02</t>
  </si>
  <si>
    <t xml:space="preserve">
Para este trimestre, se llevaron a cabo dos (2) informes de acompañamientos a diferecntes actores en la implementación de la política pública de participación social en salud. El objetivo principal fue proporcionar orientaciones y evaluar el avance del reporte del plan de acción 2023, así como la formulación del plan de acción 2024.
El primer informe de asistencia se realizó para evaluar el progreso de las siguientes entidades territoriales: Amazonas, Caquetá, Guaviare y Vaupés.
El segundo informe de asistencia técnica sobre la política de participación social en salud se enfocó en los departamentos de Valle del Cauca, Bolívar y Chocó.
Durante el I trimestre de 2024, se comprometieron  $ 342.833.334 que correponde al 92% del total de recursos asignados a esta actividad. Sin embargo,  dado que dichos recursos corresponden a contratos de prestación de servicios suscritos en febrero y  marzo, solo hasta el mes de abril se evidenciara avance en la obligación.</t>
  </si>
  <si>
    <t>describir factores o causas</t>
  </si>
  <si>
    <t xml:space="preserve">   </t>
  </si>
  <si>
    <t>segun la informacion reportada por la dependencia se evidencia que tiene un avance de cumplimiento fisico de la meta  del 100% y avance fianciero del 20,87, se recomienda que el proximo trimestre el avance fianciero sea en su totalidad segun la programacion hecha.</t>
  </si>
  <si>
    <t xml:space="preserve">
Durante el I trimestre de 2024, se comprometieron $ 172.550.000 que corresponden a dos contratos de prestación de servicios. $ 71.832.365,00 serán comprometidos en el proceso de licitación para tiquetes aéreos que inicia en junio 2024 a cargo de la Subdirección Financiera, $ 200.000.000 se programaron para proceso de operador logístico a cargo de la Subdirección Administrativa y serán ejecutados en el II semestre 2024 y $ 60.00.000 corresponde a viáticos. 
</t>
  </si>
  <si>
    <t>Reprocesos en la etapa precontractual de los profesionales que ejecutarán dichas actividades. Se estimada, inicio de actividades apartir del 1 de febrero, pero solo hasta el mes de marzo se realizo la suscripción de los contratos.</t>
  </si>
  <si>
    <t xml:space="preserve">Demoras en por parte de los contratistas para solventar observaciones realizadas por los abogados de la OGTED y Gestión Contractual, situación que demoro la suscripción de los contratos, </t>
  </si>
  <si>
    <t>Se requiere realizar reprogramación de recursos dado que la obligación del 54% de los mismos, dependera de los procesos precontractuales que adelantan otras dependencias del Ministerio. los cuales se estiman iniciar ejecución en el segundo semestre del año.</t>
  </si>
  <si>
    <t>Teniendo en cuenta la informacion suministrada por la dependencia se recomienda hacer la reprogramacion de la meta correspondiente al trimestre 1 para su cumplimiento total.</t>
  </si>
  <si>
    <t>Para el I trimestre 2024, se llevo a cabo sesión del Comité Asesor para la Asignación de Recursos — CAAR, en el cual se aprobo la propuesta de asignación de recursos a las ESE Nazareth de Uribia, Nuestra Señora del Perpetuo Socorro de Uribia, Nuestra Señora de Los Remedios de Riohacha, Armando Pabón López de Manaure y San José de Maicao, para la cofinanciación de equipos interdisciplinarios de salud para la atención a personas, familias y comunidades Wayúu en los municipios de Uribia, Manaure, Maicao y el Distrito de Riohacha del departamento de La Guajira, por valor de $ 29.643.307.515. Posterior al comite se elabora Resolución para la  asignación de recursos y finalmente se tramita proceso para transferencia. Dado que este proceso requiere validación y gestión de otras dependencias de la oficina se espera que el II semestre se vea reflejado el avance en la obligación. 
Los recursos programados en esta actividad son de funcionamiento.</t>
  </si>
  <si>
    <t>No se evidencia programacion de meta para el primer trimestre 2024.</t>
  </si>
  <si>
    <t>Los recursos programados en esta actividad son de funcionamiento</t>
  </si>
  <si>
    <t xml:space="preserve">
El incumplimiento a lo programado no fue originado por factores internos de la OGTED, toda vez que la asignación de los recursos programados dependen de la sesión del Consejo Nacional de Reincorporación.
</t>
  </si>
  <si>
    <t xml:space="preserve">No fue posible la expedición del acto administrativo para el apoyo a esquemas de salud en los Espacios Territoriales de Capacitación y Reincorporación – ETCR, debido a que de acuerdo al Decreto 2027 de 2016, el Consejo Nacional de Reincorporación - NCR, definirá actividades, establecerá el cronograma y adelantará el seguimiento del proceso de reincorporación a la vida civil de los miembros de las FARC – EP en lo económico y social según sus intereses, conforme a lo establecido en el Acuerdo Final para la terminación del conflicto y la construcción de una Paz Estable y Duradera. 
Por lo anterior, fuimos convocados en sesión del CNR, el pasado 21 de marzo de 2024, con el objeto de presentar la propuesta de los esquemas de salud, siendo aprobadas en la referida sesión.
Se proyecta para el mes de abril reunir los documentos que soportan el acto administrativo y realizar la asignación y giro de los recursos a las ESE que tienen a cargo estos ETCR.
</t>
  </si>
  <si>
    <t>Reprogramar ejecución  para el segundo trimestre del año.</t>
  </si>
  <si>
    <t>Reliazar la reprogracion de la meta para que sea ejecutada en el degundo trimestre 2024.</t>
  </si>
  <si>
    <t>Para el I trimestre 2024, el Grupo de trabajo de Gestión del Riesgo, ha realizado asistencia técnica y viabilizado proyectos presentados por las ESES para cofinanciación de transporte asistencial. Los cuáles serán asignados a través de sesión del CAAR 
Los recursos programados en esta actividad son de funcionamiento</t>
  </si>
  <si>
    <t>Para el primer trimestre no hubo programacion en esta meta.</t>
  </si>
  <si>
    <t>C-1905-0300-12-20201A2-1905014-02</t>
  </si>
  <si>
    <t>Los recursos programados en esta actividad son de inversión y estan asociados al C-1905-0300-12-20201A2-1905014-02
Durante el I trimestre de 2024, se comprometieron $508,348,554 que corresponden al 48 % del presupuesto asignado a esta  actividad. Sin embargo,  dado que dichos recursos corresponden en su mayoria a contratos de prestación de servicios suscritos en el mes de marzo, solo hasta el mes de abril se evidencia avance en la obligación.</t>
  </si>
  <si>
    <t>teniendo en cuenta la informacion  suministrada por la dependencia, donde se evidencia un avance financiero del 14,04%, pero aun en el avance fisico no se evidencia ya  que se deriban de tramites contraactules los cuales se veran reflejados en el proximo trimestre.</t>
  </si>
  <si>
    <t>C-1905-0300-12-20201A2-1905050-02</t>
  </si>
  <si>
    <t>Durante el primer trimestre del 2024, se dio cumplimiento a las 10 asistencia tecnicas realizadas en los  Departamentos de: 
1) Departamento de la Guajira - Feb
Asistencia técnica para el Seguimiento a la ejecución de los recursos conforme a la Resolución 2285 de 2023
2) Departamento de Nariño - Feb
Acompañamiento a la visita técnica a la subregión de Los Abades, Nariño; con FONDO PAZ en el marco de los acuerdos de paz con el ELN en los municipios de Samaniego, La Llanada y Santa Cruz de Guachaves que hacen parte de esta subregión.
3) Departamento de Santander - Feb
Seguimiento entrega ambulancias en el marco del fortalecimiento a la red nacional de urgencias. 
4) Departamento Valle del Cauca - Feb
Se desarrolló la mesa de diálogo y concertación de la consulta previa con las comunidades negras, afrocolombianas, raizales y palenqueras, conforme a la ruta metodológica concertada con la Comisión III del Espacio Nacional de la Consulta Previa – ENCP. Componetne SALUD -
5) Departamento del Choco - Mar 
Reunión con la Gobernación del chocó para definir el plan de acción, ante el aumento de mortalidad en la población infantil
6) Departamento del Choco - Mar 
Y se prestó asistencia técnica, para atender la emergencia por defunciones en menores de cinco años, asociado a brote por enfermedad diarreica aguda en el municipio de Bojayá.
7) Departamento de Guajira – Mar
Asistencia técnica a la mesa departamental de Misión Médica de La Guajira para la construcción de una ruta de protección a la misión médica
8) Departamento Risaralda - mar 
Se realizo asistencia técnica y seguimiento a la Resolución 1622 de 2023 “Por la cual se efectúa asignación de recursos del rubro apoyó a programas de la ley 100 y plan nacional de salud, rural” en Pueblo Rico Hospital San Rafael y Alcaldía Municipal.
9) Departamento del Meta - mar
CRUE del departamento de Meta, por diversas situaciones de violencia contra la Misión Medica del departamento
10) CRUE Departamentales y Distritales – mar
Asistencia Técnica: Formulario para el reporte de capacidades en el caso de una emergencia
Los recursos programados en esta actividad son de inversión y estan asociados al C-1905-0300-12-20201A2-1905050-02
Durante el I trimestre de 2024, se comprometieron $ 1.304.086.636 que corresponde al 74% del presupuesto total asignado a esta actividad. Sin embargo, dado que dichos recursos corresponden a contratos de prestación de servicios suscritos en el mes de febrero y marzo, solo hasta el mes de abril se evidencia avance en la obligación.</t>
  </si>
  <si>
    <t>segun la informacion reportada por la dependencia se evidencia que tiene un avance de cumplimiento fisico de la meta  del 100% y avance fianciero del 46,48, se recomienda que el proximo trimestre el avance fianciero sea en su totalidad segun la programacion hecha.</t>
  </si>
  <si>
    <t>C-1905-0300-12-20201A2-1905055-02</t>
  </si>
  <si>
    <t xml:space="preserve">Durante el primer trimestre del 2024, se realizaron dos actos administrativos:
1) Circular Externa No 002 de 2024, por medio de la cual se establecen “Directrices para la preparación y respuesta sectorial, frente a los efectos en salud, ante la temporada seca y la actual ocurrencia del Fenómeno de "El Niño" 2023-2024.”
2) Circular Externa No 005 de 2024, por medio de la cual se establecen “Instrucciones para mitigar los riesgos en la salud pública con ocasión de la temporada de Semana Santa 2024. Publicada en el Diario Oficial No. 52.706 del 22 de marzo de 2024” 
Los recursos programados en esta actividad son de inversión y estan asociados al C-1905-0300-12-20201A2-1905055-02
Durante el I trimestre 2024, se realizo la suscripcion de un contrato de prestación de servicios que correponde a $130,378,500, es decir el 67%  comprometido del total de recursos asignados a esta actividad. 
Se habia proyectado la contratación de dos profesionales mas, los cuales desistieron del proceso en febrero y marzo. </t>
  </si>
  <si>
    <t>Segun la informacion reportada por la dependencia se evidencia que tiene un avance de cumplimiento fisico de la meta  del 100% y avance fianciero del 38,89, se recomienda que el proximo trimestre el avance fianciero sera en su totalidad segun la programacion hecha.</t>
  </si>
  <si>
    <t>C-1905-0300-12-20201A2-1905052-02</t>
  </si>
  <si>
    <t xml:space="preserve">Respecto al avance físico de la actividad, el Grupo de Gestión del Riesgo se encuentra realizando diagnóstico de las fuentes de información disponibles en la OGTED, e identificación y priorización del sistema de información a implementar para la vigencia 2024
Los recursos programados en esta actividad son de inversión y estan asociados al C-1905-0300-12-20201A2-1905052-02
Durante el I trimestre de 2024, se comprometieron $ 157.711.220 que corresponde al 30% del presupuesto total asignado a esta actividad. Sin embargo, dado que dichos recursos corresponden a contratos de prestación de servicios suscritos en marzo, solo hasta el mes de abril se evidencia avance en la obligación.
</t>
  </si>
  <si>
    <t>C-1905-0300-12-20201A2-1905015-02</t>
  </si>
  <si>
    <t xml:space="preserve">Los recursos programados en esta actividad son de inversión y están asociados al C-1905-0300-12-20201A2-1905015-02
Para finales de marzo, se está realizando proceso contractual de dos (2) profesionales que apoyarán la ejecución de esta actividad.
</t>
  </si>
  <si>
    <t>Se avanzo en la solicitud del CDP y construcción del Estudio Previo para  un protocolo de atención en salud informado en la evidencia científica para la atención de personas con enfermedades relacionadas con la actividad minera en los municipios aledaños a las operaciones de Carbones del Cerrejón Limited</t>
  </si>
  <si>
    <t>Demora en la obtención del Estudio de mercado para la contratación</t>
  </si>
  <si>
    <t>La dirección de P y P no registra avance de la meta física y financiera, argumenta retraso en el proceso de contratación.
Se requiere realizar una reprogramción de las metas y de los recursos en los siguientes trimestres.</t>
  </si>
  <si>
    <t xml:space="preserve">Ajuste y actualización del acto normativo “ Por la cual se establecen los parámetros técnicos para la operación de la estrategia Salas Amigas de la Familia Lactante del Entorno Laboral y se dictan otras disposiciones”
</t>
  </si>
  <si>
    <t>La dirección de P y P registra el logro de la meta en un 100% mientras que el avance financiero llega al 146% siendo necesario realizar la reprogramación de recursos en los siguientes trimestres.</t>
  </si>
  <si>
    <t>Informe presentado a organismos de control relacionados con el seguimiento técnico y de ejecución de recursos de los Equipos Básicos en Salud</t>
  </si>
  <si>
    <t>La dirección de P y P registra el logro de la meta en un 100% mientras que el avance financiero llega al 120% siendo necesario realizar la reprogramación de recursos en los siguientes trimestres.</t>
  </si>
  <si>
    <t>Revisión, ajuste del Proyecto de Decreto de la Política Integral de Salud Ambiental - PISA, la cual se encuentra en observaciones de Mincomercio, Mintrabajo y Minambiente</t>
  </si>
  <si>
    <t>El avance finaciero mayor corresponde a cuentas de contratos de prestación de servicios más de las programadas</t>
  </si>
  <si>
    <t>Mejorar la programación de pagos</t>
  </si>
  <si>
    <t>La dirección de P y P cumplió el 100% de la meta física, sin embargo, la meta financiera tuvo una sobreejecución del 647% argumentan que hubo pago de contratos no programados, tal resultado requeire que se reprograme la programación de recursos de los trimestres siguientes.</t>
  </si>
  <si>
    <t>Se emitió Boletin de Sarampión, fiebre amarilla      
   Piezas comunicativas de fiebre amarilla y plan de crisis.</t>
  </si>
  <si>
    <t>Para el trimestre no se programaron metas física ni fienanciera, pero se registran acciones realizadas.</t>
  </si>
  <si>
    <t xml:space="preserve">Reunión nacional socialización de lineamientos técnicos y operativos para la segunda jornada nacional de vacunación - 22ª semana de vacunación en las américas (SVA) y 13ª semana mundial de inmunización (SMI); lineamientos de fiebre amarilla, COVID-19, VPH niños vacunación de 9 a 14 años, Influenza y la gestión del PAI.
Se realizaron 6 asistencias técnicas presenciales y 18 virtuales  en las entidades territoriales para el fortalecimiento en los procesos del PAI en el marco del monitorio de las coberturas de vacunación y seguimiento a la situación del PAI en cada territorio 
La vacunación contra la COVID- consolidación y análisis de dosis aplicadas contra la COVID-19 en las 38 entidades territoriales. Actualmente se maneja la información acumulada para esquema completo el país alcanza una cobertura de 74,8%, 1er refuerzo 40,2% y 2do refuerzo 16,6%, en el mes de enero y febrero se aplicaron 193.314 dosis, el dato de marzo está en proceso de reporte y posterior consolidación.
Proyecto de resolución actualización de lineamientos contra la COVID-19 
Realización resolución asignación de vacunas contra la COVID-19:  Resolución 540 de 22 marzo 2024 y 161 de 31 de enero 2024
Alistamiento lanzamiento semana de vacunación de las Américas y segunda jornada nacional de vacunación en Guainía
</t>
  </si>
  <si>
    <t>La dirección de P y P cumplió el 100% de la meta física, sin embargo, la meta financiera tuvo una sobreejecución del 237,66% argumentan que hubo pago de contratos no programados, tal resultado requeire que se reprograme la programación de recursos de los trimestres siguientes.</t>
  </si>
  <si>
    <t xml:space="preserve">Se realizó comité de contratación para la aprobación de la compra de vacunas e insumos No 991 de 2024 con el Fondo Rotatorio (FR) de la OPS vigencia 2024, con su aprobación y un primer giro a la Organización Panamericana de la Salud por el 60% del total de la compra de  USD 70.081.176,40.
Se avanzo con la gestión contractual para la adición al contrato No. 1073 y No. 1074 de transporte y nacionalización de los biológicos. De igual forma,  la nueva licitación fue aprobada en comité de contratación el día 21 de marzo del año en curso.
Se realizó la gestión en el envío oportuno de biológicos de las urgencias declaradas por las ET y aprobadas por la Coordinación Nacional del PAI. Aprobación de proformas de vacunas a OPS correspondientes a la proyección o vigencia 2024 con los recursos disponibles girados el 27/03/2024. Consolidación de Movimiento de biológicos del mes de febrero en el nuevo formato enviado a las ET para el análisis de las variables asociados a la metodología de asignación de vacuna a las ET. Se realiza asistencias técnicas a algunas ET en compañía y apoyo de la referente técnica por parte del MSPS en el tema de insumos y estimación de necesidades. </t>
  </si>
  <si>
    <t>La dirección de P y P registra el cumplimiento de la meta física y financiera en un 100%</t>
  </si>
  <si>
    <t xml:space="preserve">Se avanzó en la creacion y validacion de metodologia de trabajo del eje 4 de la politica Nacional de Drogas, donde se ha logrado encuentro intersectorial en los aspectos innovadores de la politica, asi mismo la construcción de matriz de las acciones que se han venido desarrollando en vigencias anteriores, con el fin de discutir con los diferentes actores intersectoriales las acciones que se pueden seguir desarrollando. 
</t>
  </si>
  <si>
    <t>No se programó meta física, la financiera presenta una sobreejecución del 260,72%, por tal razón se requiere reprogramar los recursos de los siguientes trimestres</t>
  </si>
  <si>
    <t>Se avanzó con la solicitud del CDP para la actualización de la Política Nacional de Sexualidad, Derechos Sexuales y Derechos Reproductivos – PNDSDR</t>
  </si>
  <si>
    <t>La dirección de P y P no programó meta física, la financiera se cumple en un 100%</t>
  </si>
  <si>
    <t>Actualización del directorio de las líneas territoriales de teleorientación en salud mental, reuniones técnicas con OTICc para la entrega de la base de datos de la lnto. Proceso de inducción en la estrategia nacional para la prevención de la conducta suicida en Colombia, construcción del plan de implementación de la estrategia y análisis de las tasa de mortalidad por suicidio y casos de intento suicida para priorización de territorios.</t>
  </si>
  <si>
    <t>La dirección de P y P no programó meta física, la financiera se cumple en un 186% por lo cual es necesario realizar la reprogramación de recursos.</t>
  </si>
  <si>
    <t xml:space="preserve"> Actualización del Tablero de control con vinculo a ODS y elementos de no transmisibles y salud mental. Participación en la estrategia DNP Juntos por el Territorio fase III, en Santander, Antioquia, Cundinamarca y Córdoba.
Se publicó en el RID del MSPS documento: “ Recomendaciones para el fortalecimiento de acciones promocionales de alimentación saludable en las enfermedades no transmisibles”.
https://www.minsalud.gov.co/sites/rid/Lists/BibliotecaDigital/RIDE/VS/PP/ENT/recomendaciones-alimentacion-saludable-ent-talento-humano-salud.pdf 
</t>
  </si>
  <si>
    <t>La dirección de P y P cumple con la meta física en un 100%, pero la meta financiera no había programado recursos y se registra un pago realizado por lo que es necesario reprogramar la distribución de recursos.</t>
  </si>
  <si>
    <t xml:space="preserve">Avance en la identificación de información disponible gestión del conocimiento de los componentes de seguridad química y plaguicidas y construcción proyecto prohibición bromuro de metilo. Informe gestión del mercurio a procuraduría, apoyo resolución observaciones reglamento técnico juguetes. </t>
  </si>
  <si>
    <t>Asistencia técnica del plan de choque ante un brote de fiebre amarilla, leishmaniasis presentado en los territorios de: Mocoa, Villagarzon, Orito, San Miguel, Valle de Guamuez, La Hormiga, Puerto Asis - Putumayo.
Se avanzó en la construcción de la actualización de los lineamientos técnicos para la prevención y control de las enfermedades transmitidas por vectores - ETV</t>
  </si>
  <si>
    <t>La dirección de P y P registra el cumplimiento de la meta física en 100%, la meta financiera avanza el 109%</t>
  </si>
  <si>
    <t>Se avanzó en la elaboración de las fichas técnicas de los eventos transmisibles (lepra, geohelmintiasis y pian) para el plan el plan nacional de choque de las enfermedades con potecial de eliminación y erradicación, identificando grupos, poblaciones en riesgo, carga y distribución  de enfermedad, entre otras</t>
  </si>
  <si>
    <t>La dirección de P y P registra el cumplimiento de la meta física en 100%, la meta financiera avanza el 116% por lo cual es necesario reprogramar recursos en los trimestres siguientes.</t>
  </si>
  <si>
    <t xml:space="preserve">En cordinacion con las  dirección territorial de salud del Vichada y choco se realizó reunión para analizar  asuntos críticos de incumplimiento por parte de las EAPBs en el seguimeinto y atencion de los niños con desnutricion aguda y se define realizar una reunión con el despacho del viceministro de Salud Pública y Prestación de serviciosy directivos de las EAPBS para definir plan de trabajo.
</t>
  </si>
  <si>
    <t>La dirección de P y P no programó meta física para el trimestre, sin embargo, registra avance de acciones realizadas, respecto a la meta financiera avanza el 642,7%, por lo cual es necesario reprogramar recursos en los trimestres siguientes.</t>
  </si>
  <si>
    <t>Asistencia Técnica virtual para el fortalecimiento de capacidades en la planeación de los territorios e inclusión de CERSS en Plan de Desarrollo y Plan Territorial de Salud a 28 Departamentos con una asistencia de 760 personas.</t>
  </si>
  <si>
    <t>Se registra cumplimiento del 100% de la meta física y el 106% de la meta financiera</t>
  </si>
  <si>
    <t xml:space="preserve">Gestión para la distribución de medicamentos antituberculosis, para IRA, Lepra y Tracoma, de acuerdo con el consumo territorial y la estimación de casos trimestrales.
Se realizaron las estimaciones para la compra de medicamentos para TB, lepra, tracoma, IRA de la vigencia 2024, y se solictó estudio de mercado a la Subdirección de Gestión de Operaciones. Se avanzó en la elaboración de los estudios previos para aquellos que no tienen registro sanitario y se adquieren a través del Fondo Estratégico de la OPS/OMS.
</t>
  </si>
  <si>
    <t>La dirección de P y P no registra avance en la meta física, describe la acciones realizadas para la compra de los medicamentos, no se programó meta financiera.</t>
  </si>
  <si>
    <t>Expedición de la Resolución No. 485 de 2024 de transferencias de recursos para acciones de prevención y control de la Enfermedade de Hansen.
Expedición de la Resolución No. 486 de 2024 de transferencias de recursos para campañas de prevención y control antituberculosis.
Avances en la elaboración de la resolución de aportes a campañas de prevención y control de las ETV.</t>
  </si>
  <si>
    <t>Demora en el reporte de las Entidades Territoriales de la información de la conformación d ela planta de personal actualizada para proyectar los recursos a transferiri del programa de prevención y control de la ETV</t>
  </si>
  <si>
    <t>La dirección de P y P registra el cumplimiento del 66,6% de la meta física, la meta financiera llega al 95% por lo cual es necesario realizar reprogramación en los trimestres siguientes.</t>
  </si>
  <si>
    <t>C-1905-0300-9-20201B1-1905055-02</t>
  </si>
  <si>
    <t xml:space="preserve">Se publica resolución 100 de 2024
https://www.minsalud.gov.co/Normatividad_Nuevo/Resoluci%C3%B3n%20No%20100%20de%202024.pdf
</t>
  </si>
  <si>
    <t xml:space="preserve">No se logró el cumplimiento de la meta financiera al 100% debido a las demoras en la contratación,  las cuales estaban programadas desde el mes de enero. estas se han realizando de manera gradual durante el primer trimestre afectando la ejecución financiera.
</t>
  </si>
  <si>
    <t>Se liberan los recursos para dar una nueva destinación de acuerdo a las necesidades de la Dirección.</t>
  </si>
  <si>
    <t>Teniendo en cuenta el cumplimiento de  las metas fisicas y el excedentes de recursos se recomienda mejorar los procesos de planeación.</t>
  </si>
  <si>
    <t>C-1905-0300-9-20201B1-1905037-02</t>
  </si>
  <si>
    <t xml:space="preserve"> Se adjudicó la ENDS  con la Universidad de Antioquia  contrato N° 881 de 2024  por modalidad directa . La meta propuesta era de  0 dado que se tenia inicialmente un proceso público y se modificó la forma  a contratación Directa. De igual forma se avanzó en los siguientes documentos  de otras encuestas:
1. Anexo técnico actualizado para estudio de mercado ENSM Fase I OK
2. Anexo técnico actualizado para estudio de mercado SABE Fase I
3. Estudio previo ENSM Fase I OK 
4. Estudio previo ENSIN Fase I OK 
5. Estudio previo SABE Fase I OK
6. ANEXO TECNICO Estudio previo ENSAB Fase I ; 
7.Se elabora,se  publica y se socializa documento metodologico de Analisis de Situación de Salud https://www.minsalud.gov.co/sites/rid/Lists/BibliotecaDigital/RIDE/VS/ED/PSP/guia-conceptual-construcion-asis-territorios.pdf
8.Se elabora,se  publica y se socializa documento metodologico de Analisis de las condiciones de salud de la población afiliadas a las EAPB.
https://www.minsalud.gov.co/sites/rid/Lists/BibliotecaDigital/RIDE/VS/ED/PSP/lineamiento-analisis-condiciones-salud-eapb.pdf 
9.Se elabora y se socializa documento metodologico de Planeación territorial en salud.</t>
  </si>
  <si>
    <t>El incremento en la meta se debe a que internamente la Dirección de Epidemiología y Demografía realizó un ejercicio de planeación estrategica lo que dió como resultado un ajuste a las mismas</t>
  </si>
  <si>
    <t>En el siguiente trimestre se hará la modificación de las metas</t>
  </si>
  <si>
    <t>Se sugiere mejorar los procesos de planeación de ejecución de actividades y programación de recursos.</t>
  </si>
  <si>
    <t>C-1905-0300-9-20201B1-1905014-02</t>
  </si>
  <si>
    <t xml:space="preserve">
1. Estudio previo ENDS Fase II-III ok</t>
  </si>
  <si>
    <t>Alistamiento del 25% del total de los documentos en el RID actual para la migración.  OK  se cumplio con el 88,50% del total 20568/23240</t>
  </si>
  <si>
    <t>Se da cumplimiento a la meta fisica establecida, se recomienda realizar de manera oportuna los ajustes descritos por la dirección</t>
  </si>
  <si>
    <t>C-1905-0300-9-20201B1-1905051-02</t>
  </si>
  <si>
    <t xml:space="preserve">1.Se desarrollo y socializo aplicativo de  Analisis Cualitativo, el cuál se encuentra en ajuste de acuerdo las observaciones recibidas. 
http://ceopruebas.sispropreprod.gov.co/
2. Se desarrollo y socializo infografía de ASIS , la  cuál se encuentra en ajuste de acuerdo las observaciones recibidas. 
2.Se construyo documento para el desarrollo de la plataforma  que incluye la  definición de requerimientos, Diagrama entidad relación y Diccionario de Datos. </t>
  </si>
  <si>
    <t xml:space="preserve">
1.Se válida manual de Administración, Manual de usuario, identificando que el actual en este momento no requiere modificaciones.
Se contruyo documento de Arquitectura de modulo PDSP 2022-2031 Plataforma CEO. 
2. Se construyo manual de usuario  de consulta para el componente cualitativo y cuantitativo del ASIS, se están realizando ajustes por las observaciones recibidas. </t>
  </si>
  <si>
    <t xml:space="preserve">No se logró el cumplimiento de la meta financiera al 100% debido a las demoras en la contratación,  las cuales estaban programadas desde el mes de enero. estas se han realizando de manera gradual durante el primer trimestre afectando la ejecución financiera .
</t>
  </si>
  <si>
    <t>Se realizaron 
1.Informe de análisis de Infecciones de transmisión sexual ITS
2.Informe de análisis Tuberculosis</t>
  </si>
  <si>
    <t>Se da cumplimiento a la meta fisica establecida, se recomienda optiimizar los procesos de planeación de la dirección, basado en las diferentes etapas de los procesos contractuales.</t>
  </si>
  <si>
    <t>Se realizaron las siguietnes  asistencias tecnicas  por el grupo de gestion del conocimiento y fuentes de informacion 
Reunión virtual nacional de estadísticas vitales con asistencia de 85 personas; Se realizaron 50  asistencias técnicas entre presenciales y virtuales para la para la planeación integral terriotial en salud. 
Reunión de capacitación con la entidad territorial de Santa Marta
Participación en mesa de trabajo con tema de enmiendas en Bogotá.
Se realizo el apoyo a  la mesa técnica relacionada con el componente de identificación del problema y diagnóstico situacional para la resolución de rehabilitacion
Se realizo el apoyo a  las siguientes  mesas técnicas 
	Indicadores Caracterizacion poblacional
	Indicadores para la exposición de motivos de la reforma a la salud
	Indicadores trazadores históricos
	Indicadores de Sinergia
	Indicadores del Plan Nacionald e Desarrollo
Se realizo el apoyo a  las siguientes  mesas técnicas 
	Indicadores del Plan Nacional  de Desarrollo, se entregaron 6 indicadores con desagragacion Nacional, departamento para el periodo 2018 – 2023*; Al 31 de marzo se han realizado
1. (21) Asistencia Técnica Sanidad Portuaria (incluído el Comité Nacionalde Sanidad Portuaria que tuvo a 15 asistentes)
2. (4) Asistencia Técnica Red Nacional de Laboratorios</t>
  </si>
  <si>
    <t>Se realizaron asistencias tecnicas de manera virtual</t>
  </si>
  <si>
    <t>Estos recursos seran  utilizados  en los proximos meses de acuerdo a las necesidades de la Dirección.</t>
  </si>
  <si>
    <t xml:space="preserve">Se realizo el día 26 y 27 de Febrero Reunión socialización de orientaciones para la implementación del PDSP 2022-2031 y planeación territorial en salud.  Se realizó el primer Comité Nacional de Sanidad Portuaria el 20 de marzo de 2024
https://www.minsalud.gov.co/sites/rid/Lists/BibliotecaDigital/RIDE/VS/ED/PSP/registro-evento-msps-feb2024.zip ; 
</t>
  </si>
  <si>
    <t>No se tenia programado ni meta ni recursos programados.</t>
  </si>
  <si>
    <t>C-1906-0300-7-20201A4-1906039-02</t>
  </si>
  <si>
    <t xml:space="preserve">Para el primer triemstre se adelantaron las siguientes actividades:
•	Se realizó la validación del contenido de las fichas técnicas por servicios generadas por la aplicación tecnológica para realizar autoevaluación y recibir nominaciones para los ajustes de la norma frente al contenido de la Resolución 3100 de 2019. Avance del 23% de las fichas revisadas.
•	Se inicia la segunda fase del desarrollo de la plataforma tecnológica, consistente en disponer espacios de texto para recibir las nominaciones para ajustes de la norma.
•	Se adelanta la gestión con la OTIC para disponer la aplicación tecnológica en el Registro Especial de Prestadores de Servicios de Salud
- REPS, para acceso de todo el equipo de habilitación. 20% avance. Posteriormente, se iniciará con las Pruebas técnicas a la funcionalidad de la aplicación tecnológica.
•	Se recibieron observaciones de la Oficina de Calidad a la propuesta de Decreto para actualizar el SOGCS en el cual se incluye el SUH. Se realizó mesa de trabajo interna para analizar la pertinencia de las observaciones recibidas.
Se realizó una (1) asistencia técnica
</t>
  </si>
  <si>
    <t xml:space="preserve">1. Herramientas para mejorar el control de las acciones integrales. </t>
  </si>
  <si>
    <t>Ninguna</t>
  </si>
  <si>
    <t>1, Definir las herramientas para mejorar el seguimiento de las actividades del Plan de Acción. 
2. Aprobar y puesta en mracha de las herramientas de seguimiento y control de actividades del proceso.</t>
  </si>
  <si>
    <t xml:space="preserve">Se solicita a la dirección para el segundo trimestrey siguientes mejora a la estrucutura de las actividades </t>
  </si>
  <si>
    <t xml:space="preserve">Para el trimestre,. en el marco de lograr la implementaci{on y seguimiento del marco normativo, lineamientos tecnicos y metodologias para la prestación de servicios en redes integrales se adelantaron las siguientes acciones:	
Participación en la elaboración del lineamiento técnico de equipos básicos de salud.
•	Realización de Mesas técnicas interdependencias y con la OPS para la actualización del acto administrativo de conformación, organización y seguimiento de las redes integrales e integradas territoriales de salud.
•	Participación en la elaboración del proyecto de acto administrativo de equipos básicos de salud con cargo a las UPC.
•	Orientación a las Entidades Territoriales para la inclusión de compromisos de paz en el PTS basado en el PNSR.
•	Participación en la consulta previa con población NARP en relación a modelo de atención en la reforma.
•	Participación en el I encuentro departamental de campesinado, Caquetá en el marco de la RRI.
•	Revisión de productos finales de IETS respecto a recomendaciones para la formulación de medicamentos desde enfermería.
•	Diseño de un plan de choque para la descongestión del servicio de urgencias oncológicas en el Instituto Nacional de Cancerología, que incluye el reordenamiento de los servicios, la ampliación de camas, la referencia de pacientes con urgencias no oncológicas a las 4 subredes integradas de servicios de salud de Bogotá, el diseño de un modelo de atención primaria, la capacitación al talento humano, la telesalud como un elemento clave para una atención oportuna del paciente con cáncer.
</t>
  </si>
  <si>
    <t>1. Dada la premura de dar respuesta oportuna e inmediata a acciones determinadas como prioritarias, se mejoraron algunas actividades de acuerdo a la repuesta inmediada de las necesidades y solicitudes, en este orden de ideas de idenifica la necesidad de realizar una reprogramación de actividades para el segundo trimestre donde de identifique claramente las acciones planeadas y acciones inmediatas para dar respuesta a necesidades .</t>
  </si>
  <si>
    <t>1. Se realizara la prrogramación de una mesa tecnica para idetificar y reprogramar acciones, y definir las acciones planeadas y prioritarias en un esquema de semaforización</t>
  </si>
  <si>
    <t>Se solicita a la dirección para el segundo trimestrey siguientes mejora a la estrucutura de las actividades, poder dar cumplimiento a lo programado.</t>
  </si>
  <si>
    <t xml:space="preserve">Se adelantaron las siguientes actividades:
•	Se realizó una (1) asistencia técnica general para las Secretarías de Salud Departamentales y Distritales para el proceso de presentación del Plan Bienal de Inversiones Públicas en Salud. periodo 2024-2025.
•	Se realizó apoyo técnico para la aplicación del Sistema de Información Hospitalaria - SIHO, en el reporte de la información del cuarto trimestre del año 2023.
•	Se actualizó el Sistema de Información Hospitalaria - SIHO para disponer la información de categorización del riesgo para el año 2023 y actualizar la ficha técnica para generación con información trimestral.
Para aspectos de infraestructura física y tecnológica de la ESE, se incluían hasta 2022, datos de las sedes inscritas en el Registro Especial de Prestadores de Servicios de Salud; se identificó, sin embargo, inconsistencias en los reportes, falta de inclusión de elementos de importancia y limitaciones de calidad del dato, llevando ello a ajustar y fortalecer la herramienta, así como a reducir la periodicidad en el reporte (pasando de anual a trimestral), facilitando la identificación de variaciones y novedades.
Adicionalmente se incluyen dos nuevos módulos: uno para inclusión de infraestructura no habilitada (no incluida en el REPS), y un segundo módulo de información de ofertas de inmuebles (predios o edificaciones) para la prestación de servicios por parte de entes gubernamentales los cuales pueden ser consideradas para desarrollar proyectos.
A la fecha, se ha realizado diligenciamiento de cuatro (4) trimestres de la vigencia 2023 y está en proceso de diligenciamiento el reporte anual de dicha vigencia, para lo cual se ha brindado asistencia técnica a todos los responsables del diligenciamiento.
•	Se realizaron 9 asistencias técnicas a los Entes territoriales. Tema: SIHO
•	Se acompañó la realización de la Misión Corea en colaboración con el BID y bajo el liderazgo de Cooperación Internacional, donde se adelantó una transferencia bidireccional de conocimiento en los temas de salud digital.
•	Se retroalimentó el proyecto de PATH (Programa de Tecnología Apropiada en Salud) sobre la formulación de una hoja de ruta de herramientas de salud digital en APS que se llevará a cabo con la Universidad de Antioquia.
•	Se adelantaron las pruebas sobre la herramienta para la actualización de la Resolución 3100 de 2019.
•	Se construyó el reporte del indicador Sinergia de Telemedicina definido por el PND para 2023. Se orientó al departamento de Nariño para el ajuste del proyecto de implementación de telesalud en municipios PDET.
•	Se acompañó a la OTIC en el proyecto que tiene como objeto contratar el diagnóstico de la telesalud, el diseño del modelo de telesalud y los documentos de apoyo para la adquisición de la solución tecnológica necesaria para la implementación del modelo de telesalud en Colombia.
•	Se acompañó al Comité Interinstucional SIIFA. Se inició el análisis de costos de actividades de telesalud en mesas de trabajo con actores y expertos, empezando con el Hospital Universitario Nacional.
•	Se inició en el apoyo a la Coordinación Asistencial desde la telesalud en doble vía y a nivel primario y complementario, con enfoque de cuidado y el apoyo a la implementación de servicios de Rehabilitación y Telerehabilitación con el grupo de APS.
</t>
  </si>
  <si>
    <t>1. Dada la premura de dar respuesta oportuna e inmediata a acciones determinadas como prioritarias, se mejoraron algunas actividades de acuerdo a la repuesta inmediada de las necesidades y solicitudes, en este orden de ideas de idenifica la necesidad de realizar una reprogramación de actividades para el segundo trimestre donde de identifique claramente las acciones planeadas y acciones inmediatas para dar respuesta a necesidades 2. Es importante resaltar en este infofme que se cuenta con un seguimiento de la actividad de telemedicina que identificá y semaforiza la meta asociada, sin embargo para el primer trimestre no se logró culminar, se proyecta estar lista para el segundo trimestre delm presente año</t>
  </si>
  <si>
    <t>1. Se realizara la prrogramación de una mesa tecnica para idetificar y reprogramar acciones, y definir las acciones planeadas y prioritarias en un esquema de semaforización.
2. Realizar reunión o mesa tecnica para aprobar herramienta de monotoreo de acciones de la MACROMETA de teñemedicina.</t>
  </si>
  <si>
    <t>Se solicita a la dirección para el segundo trimestrey siguientes mejora a la estrucutura de las actividades, poder dar cumplimiento a lo programado, adicionalmente se solicita revisar por la DPSAP, las razones por las cuales se supera lo establecido financieramente, pero no se cumple la meta, esta actividad se considera CRITICA en su resultado.</t>
  </si>
  <si>
    <t>C-1906-0300-7-20201A4-1906050-02</t>
  </si>
  <si>
    <t>En el primer trimestre se realizarón 88 asistencias ténicas, lo que corresponde al, 90% de las asistencias planeadas, es importante aclarar que estas asistencias estan sujetas a necesidades y priorización de los territorios, ocasionando movimiento en la gestión planeada, sin embargo se deja claridad que se brinda asistencia telefonica y virtual que en el marco de los gestión de tiempos y responsabilidades tambien se sugiere dejar registro dado que se por este medio se brinda solucion y acompañamiento a las regiones.</t>
  </si>
  <si>
    <t>1. Herramientas para mejorar el control de las acciones integrales.
2. Reprogramación de asistencias planeadas por estado de incapacidad de una profesional en el area.</t>
  </si>
  <si>
    <t>Se adelantaron las siguientes actividades:
•	De conformidad con el Acuerdo de Paz se está elaborando documento técnico para la adopción mediante Acto Administrativo del Plan Nacional de Salud Rural
•	Se apoyó en orientaciones para la inclusión de compromisos de paz en el PTS (Plan Territorial de Salud) basado en el PNSR (Plan Nacional de Salud Rural).
•	Participación en la consulta previa con población NARP (comunidades afrocolombianas) en relación a modelo de atención en la reforma de salud
Para el primer trimestre se tiene establecido contar con documento preliminar del Plan Nacional de Salud Rural, realizar acciones de  revisiones preventivas y revisión de la gestión estrategica, en este orden de ideas para el primer semestre se proyecta contar con el documento final y para el segundo semestre iniciar la gestión de acompañamiento y divulgación.</t>
  </si>
  <si>
    <t xml:space="preserve">Para esta actividad no es estableceran mejoras dado que internamente se tiene establecido el documento final para el primer semestre, en este orden de ideas y mostrando un resultado del 70% de avance para el mes de marzo se cuenta con un resultado por encima de la meta (50%). </t>
  </si>
  <si>
    <t>No se establece mejoras</t>
  </si>
  <si>
    <t>Meta de documentos esta asociada al resultado de medición del primer semestre de 2024, sin embargo Se solicita a la dirección para el segundo trimestrey siguientes mejora a la estrucutura de las actividades, poder dar cumplimiento a lo programado.</t>
  </si>
  <si>
    <t>En el periodo evaluado se realizaron 47 asistencias tecnicas, 70% de las planeadas, para este primer trimestre se realiza un ejercicio de verificación de asistencias, buscando asi establecer como se ha mencionado una herramienta de control a parte de las herramientas de asistencias en territorios, sin embargo se sugiere establecer monitoreo y registro de las asistencias realizada por medios digitales telefonicos, para asi contar con un registro de apoyo a las regiones y de respuesta de neceidades y seguimiento.</t>
  </si>
  <si>
    <t>C-1901-0300-38-20201A1-1901018-02</t>
  </si>
  <si>
    <t>Se adelantaron las siguientes actividades:
• Asistencias técnicas brindadas en el mes de Febrero se informa que se han brindado 45 asistencias.
• Plan Maestro de inversiones de infraestructura, equipamiento y dotación en Salud, "En relación a la formulación del ejecución del Plan Maestro de inversiones de infraestructura, equipamiento y dotación en Salud:
* Documento preliminar de formulación de lineamientos para distritos y departamentos
* Se está avanzando en la construcción de indicadores para el análisis interno y en nueva versión de metodología, en concordancia con los lineamientos
• En el mes de marzo se realizaron 80 asistencias técnicas a los entes territoriales
• Plan Maestro de inversiones de infraestructura, equipamiento y dotación en Salud:
* Se reglamentan los procedimientos para la formulación, presentación, aprobación, ajuste, seguimiento, ejecución y control de los Planes Bienales de Inversiones Públicas en Salud, que deberán incluir la proyección de inversiones en infraestructura física de todos los niveles de complejidad y las de dotación en equipamiento y tecnología biomédica que son necesarios en la prestación de los servicios considerados y definidos como de control especial dentro de la misma resolución.
* Se culmina la metodología y se estructura el plan de análisis para la construcción del diagnóstico considerando dos grupos de análisis: el componente técnico de cálculo de necesidades en función a los cuatro (4) ejes de inversión predefinidos, y el componente de gobernanza correspondiente al análisis de las formas y capacidades de gestión de proyectos de infraestructura y dotación.</t>
  </si>
  <si>
    <t>Evaluar la herramienta de medición de las asistencias tecnicas, con el fin de  realizar un control mas acertivo en el ejercicio de seguimiento.</t>
  </si>
  <si>
    <t>Ningun</t>
  </si>
  <si>
    <t>1. Unificar Herramientas para mejorar el control de las acciones  y asistencias tecnicas.</t>
  </si>
  <si>
    <t>C-1901-0300-38-20201A1-1901013-03</t>
  </si>
  <si>
    <t xml:space="preserve">
Dentro del Plan de Trabajo del proceso, se estable el ejercicio de gestión de cofinanciación de 10 aproximadamente en el mes, es decir 30 acciones para el primer trimestre: para el este perido se realizan 23, asi mismo es importante indicar que se hacen acciones y actividades previas al proceso de cofinanciación.
Se publicó el proyecto de acto administrativo que modifica la Resolución 2053 de 2019, para incluir estudios y diseños, mobiliario, TIC, adecuaciones, infraestructura móvil para prestación de servicios, entre otros.
Se encuentran en evaluación 44 proyectos de inversión de infraestructura física en salud y dotación hospitalaria presentados por los entes territoriales
Se expide la resolución 400 del 2024 del Ministerio de Salud y Protección Social, donde se incluye estudios y diseños, mobiliario, TIC, adecuaciones, infraestructura móvil para prestación de servicios, telesalud, entre otros.
Se encuentran en evaluación 41 proyectos y en ejecución 174 proyectos de inversión de infraestructura física en salud y dotación hospitalaria presentados por los entes territoriales</t>
  </si>
  <si>
    <t xml:space="preserve">Ninguno </t>
  </si>
  <si>
    <t>1. Formulación de proyectos de forma incompleta por direcciones territoriales en salud, que dificulta la gestión y operación efectiva de los proyectos.</t>
  </si>
  <si>
    <t>Mejorar la estructura de la asistencias tecnicas, focalizada en la identificación de lineas o brechas que presentan dificultad.</t>
  </si>
  <si>
    <t>Se solicita a la dirección para el segundo trimestrey siguientes mejora a la estrucutura de las actividades, poder dar cumplimiento a lo programado, revisar y de requerir ajustes al plan de acción realizar la justificación tecnica correspondiente y solicitarlo de ser necesario.</t>
  </si>
  <si>
    <t>Diligenciar siempre el avance cualitativo en la columna “observaciones al cumplimiento”.
Independientemente de que se tengan o no metas programadas en el trimestre, se debe
registrar la gestión realizada para alcanzar las metas anuales, en este caso registrar cuales fueron las razones para no cumplir con la meta propuesta, en la columna AB registrar que factores internos se presentaron y la acción de mejora que prmita cumplir lo estipulado en el primer trsimestre,  colocar el código ccp en la columna P. 
Se sugiere revisar la fórmula del indicador, teniendo en cuenta que  permita medir de manera concreta y generar un resultado en la medición.
la dependencia no reporta cumplimiento de meta fisica ni financiera, por este motivo es necesario reprogramar la meta y los recursos en los próximos trimestres.</t>
  </si>
  <si>
    <t>C-1905-0300-8-20201E2-1905055-02</t>
  </si>
  <si>
    <t xml:space="preserve">Generación de Normatividad donde se decreta el medicamento Dolutegravir como interes Nacional 
Se suscribió convenio interadministrativo con Vecol con el objetivo de aunar esfuerzos para evaluar alternativas para la producción y distribución de vacunas para uso humano, en el marco de la política de soberanía en la producción para la seguridad sanitaria y para la innovación tecnológica.
Se formularon las acciones del Conpes de reindustrialización, incluyendo proyectos estratégicos que permitan fortalecer la cadena de suministro.
Se promulgó el CONPES 4129 POLÍTICA NACIONAL DE REINDUSTRIALIZACIÓN con los componentes de la reindustrialización en el sector salud.                                                   
Se realizó seguimiento al cumplimiento de lo establecido en el convenio interadministrativo con Vecol.         </t>
  </si>
  <si>
    <t>En base a la información reportada por la Dependencia, es importante mencionar el Decreto que decreta el medicamento Dolutegravir como interes Nacional.
Es necesario revisar que un documento normativo es una resolución, decreto u otro que permita evidenciar el cumplimiento en la actividad y su indicador correspondiente, por ende un convenio es la gestión más no el resultado final a documentos normativos, se sugiere colocar el avance que permita identificar el cumplimiento de la actividad y del indicador propuesto.
Revisado el reporte de avance financiero con respecto a los valores reportados en
SIIF (corte a 31 de marzo de 2024), no coincide con el valor registrado en la matriz en la columna AH, este valor corresponde a $174.729.889, cifra que es menor a la programada, por ende se deben tener en cuenta acciones de mejora para el próximo trimestre, con el fin de dar cumplimiento a lo estipulado en el primer trimestre, es necesario reprogramar la meta y los recursos.
se debe diligenciar  cuales fueron las razones para no cumplir con la meta propuesta y registrar que factores internosy/o externos se presentaron y la acción de mejora.
En el plan de acción publicado, se observa que al código ccp le hace falta la letra C-,  corregir.</t>
  </si>
  <si>
    <t>C-1905-0300-8-20201E2-1905014-02</t>
  </si>
  <si>
    <t>1. Implementación de la vigencia indefinida del registro sanitario establecida en el Decreto 1474 de 2023, lo cual está en seguimiento a la fecha.
2. Implementación de las guías para modificaciones al Registro Sanitario, lo cual se encuentra en seguimiento para estimar el impacto de estos documentos técnicos frente al trámite de modificaciones.</t>
  </si>
  <si>
    <t xml:space="preserve">En base a la información reportada por la Dependencia y revisado el reporte financiero con respeto a los valores reportados en SIIF (corte 31 de marzo de 2024), no coincide con el valor registrado en la matriz en la columna AH, este valor corresponde a $393.776.173 por columna "obligado", en ese orden de ideas el % de avance financiero sería mayor, igualmente es oportuno colocar la observación que permita evidenciar por que el cumplimiento.
En el plan de acción publicado, se observa que al código ccp le hace falta la letra C-,  se debe corregir.
</t>
  </si>
  <si>
    <t>C-1905-0300-8-20201E2-1905037-02</t>
  </si>
  <si>
    <t xml:space="preserve">Se implementó la campaña de comunicación #conocetumedicamento desde el ministerio de salud, con el fin de promover en el público en general el uso de medicamentos genéricos. </t>
  </si>
  <si>
    <t>teniendo en cuenta la información registrada por la Dependencia y revisado con la meta establecida (avance del documento de investigación), el indicador propuesto y la actividad a desarrollar; es necesario identificar y reportar el avance relacionado con la actividad y su indicador los cuales corresponde a documento de investigación; ya que una campaña de comunicación no permite identificar un avance real en el cumplimiento de la actividad. 
revisado el reporte financiero con respeto a los valores reportados en SIIF (corte 31 de marzo de 2024), no coincide con el valor registrado en la matriz en la columna AH, este valor corresponde a $23.332.453,67 por columna "obligado", en ese orden de ideas el avance financiero es menor a lo programado para el primer trimestre, necesario colocar la observación que justifique este avance ya sea por factores externos columna AH y/o factores internos, columna AD; al igual con la acción de mejora correspondiente, se debe reprogramar los recursos y meta fisica.
En el plan de acción publicado, se observa que al código ccp le hace falta la letra C-,  se debe corregir.</t>
  </si>
  <si>
    <t>C-1905-0300-8-20201E2-1905036-02</t>
  </si>
  <si>
    <t>Como parte de la mesa funcional de MTAC del Ministerio, la DMTS participó en reuniones con delegados del Gobierno de la India para intercambio de estrategias de articulación de las MTAC a los Sistemas de Salud y para concertación de actividades que promuevan el fortalecimiento de la medicina ayurvedica, medicina homeopática y la medicina naturopática. 
La DMTS participó en la construcción de la propuesta del plan de acción para primer semestre de 2024, incluyendo actividades  de revisión de procesos de regulación de medicamentos y tecnologías utilizadas en la practica de las MTAC, y de concertación de mecanismos de fortalecimiento, regulación, innovación e investigación, entre los equipos técnicos, académicos y gremiales de los países se Colombia y la India.</t>
  </si>
  <si>
    <t>En base a la información reportada por la Dependencia y revisado el reporte financiero con respeto a los valores reportados en SIIF (corte 31 de marzo de 2024), no coincide con el valor registrado en la matriz en la columna AH, este valor corresponde a $57.008.427,66, según columna de obligación; cifra que es menor a la programada, por ende se deben tener en cuenta acciones de mejora para el próximo trimestre, con el fin de dar cumplimiento a lo estipulado, se debe reprogramar la meta fisica y financiera.
se debe diligenciar  cuales fueron las razones para no cumplir con la meta propuesta y registrar que factores internosy/o externos se presentaron y la acción de mejora.
En el plan de acción publicado, se observa que al código ccp le hace falta la letra C-,  corregir.
Se sugiere revisar la fórmula del indicador propuesto, con el fin de poder una medición más concreta.</t>
  </si>
  <si>
    <t>C-1905-0300-8-20201E2-1905051-02</t>
  </si>
  <si>
    <t>El Ministerio participó en las mesas lideradas por el Organismo Andino de Salud (ORAS) de Perú, para establecer la ruta para la priorización de medicamentos oncológicos y de hepatitis C a nivel de la región andina y las gestiones para la negociación de precios para estos medicamentos.</t>
  </si>
  <si>
    <t>En base a la información reportada por la Dependencia y revisado el reporte financiero con respeto a los valores reportados en SIIF (corte 31 de marzo de 2024), no coincide con el valor registrado en la matriz en la columna AH, este valor corresponde a $0, según columna de obligación, por ende se deben debe diligenciar cuales fueron las razones para no cumplir con la meta propuesta y registrar que factores internosy/o externos se presentaron y la acción de mejora, reporgramar meta y recursos para los proóximos trimestres.
En el plan de acción publicado, se observa que al código ccp le hace falta la letra C-,  corregir.</t>
  </si>
  <si>
    <t>C-1905-0300-8-20201E2-1905050-02</t>
  </si>
  <si>
    <t>Se implementó la campaña de comunicación #conocetumedicamento desde el ministerio de salud, con el fin de promover en el público en general el uso de medicamentos genéricos. 
Se acompañó las reuniones convocadas entre noviembre y diciembre por el Invima para socializar la plataforma de reporte del estándar semántico de dispositivos médicos, en las que participaron los titulares de registro sanitario de los productos objeto de la Resolución 1405 de 2022. La fecha para iniciar con la primera fase de reporte es el 8 de febrero de 2024.</t>
  </si>
  <si>
    <t>Según información reportada por la Dependencia, se debe justificar por que  no se cumplió lo programado, teniendo en cuenta los factores internos y/o externos, al igual que estipular la acción de mejora que permita lograr el cumplimiento de 3 asistencias técnicas, ya que en la descripción no se evidencia claramente cuál fue el avance, es necesario reprogramar la meta fisica y los recursos.</t>
  </si>
  <si>
    <t>C-1905-0300-1-20201E1-1905037-02</t>
  </si>
  <si>
    <t>Diligenciar siempre el avance cualitativo en la columna “observaciones al cumplimiento”.
Independientemente de que se tengan o no metas programadas en el trimestre, se debe
registrar la gestión realizada para alcanzar las metas anuales, en este caso registrar cuales fueron las razones para no cumplir con la meta propuesta, en la columna AB registrar que factores internos se presentaron y la acción de mejora, colocar siempre el código ccp, se de reprogramar meta y recursos para dar cumplimiento en los próximos trimestres.</t>
  </si>
  <si>
    <t>C-1905-0300-1-20201E1-1905053-02</t>
  </si>
  <si>
    <t>Diligenciar siempre el avance cualitativo en la columna “observaciones al cumplimiento”.
Independientemente de que se tengan o no metas programadas en el trimestre, se debe
registrar la gestión realizada para alcanzar las metas anuales, en este caso registrar cuales fueron las razones para no cumplir con la meta propuesta, en la columna AB registrar que factores internos se presentaron y la acción de mejora, colocar siempre el código ccp,se debe reprogramar meta y recursos para dar cumplimiento en los próximos trimestres.</t>
  </si>
  <si>
    <t>C-1905-0300-1-20201E1-1905036-02</t>
  </si>
  <si>
    <t>n.a</t>
  </si>
  <si>
    <t>Para el presente trimestre no se programaron acompañamientos técnicos, por cuanto se esta adelantando el proceso precontratual de los Entes Territoriales a los cuales se les asignó cofinanciación.</t>
  </si>
  <si>
    <t>Durante el primer trimestre, se realizaron actividades de capacitación y socialización a  usuarios inscritos ante el FNE y usuarios de interés como son la secretaría de Salud de Bogotá y Cundinamarca.Logrando capacitar a 135 usuarios, con el fin de dar a conocer el marco normativo respecto a las sustancias y medicamentos fiscalizados o de control especial; con lo cual se logró tener un mayor número de usuarios capacitados.</t>
  </si>
  <si>
    <t xml:space="preserve">Durante el primer trimestre, se realizaron actividades de capacitación, socialización y asistencia técnica a usuarios de interés, licenciatarios de fabricación de derivados de cannabis y licenciatarios de cultivo de cannabis y partes interesadas como son la DIRAN, DIAN, Agencias de Aduanas. Logrando capacitar a 114 usuarios, en temas relacionados con el marco normativo del Decreto 811, Resolución Conjunta 227 y 539 de 2022. </t>
  </si>
  <si>
    <t>Se realiza asistencia técnica virtual al FRE Guaviare en cuanto a la gestión de MME a nivel departamental y el uso de estos medicamentos por parte de los establecimientos inscritos, según la normatividad asociada a los FRE.</t>
  </si>
  <si>
    <t>Recurso humano limitado durante los primeros meses del año para desarrollar todas las actividades del grupo de trabajo.</t>
  </si>
  <si>
    <t>Se espera realizar una (1) asistencia técnica adicional en el siguiente trimestre para dar cumplimiento a la meta del primer trimestre.</t>
  </si>
  <si>
    <t>Para el presente trimestre no se programó meta física.</t>
  </si>
  <si>
    <t>Para el presente trimestre no se programó meta física. Se realizó documento con el resumen de la reunión de la planeación de las rutas para la vigencia 2024.</t>
  </si>
  <si>
    <t>Para el primer trimestre no se programó meta física y se cumple con el avance financiero de acuerdo con la ejecución del proyecto de inversión y el inicio de las actividades de contratación el 28 de febrero de 2024.</t>
  </si>
  <si>
    <t>C-1906-0300-5-20201A3-1906042-02</t>
  </si>
  <si>
    <t xml:space="preserve">Avance Físico: Durante el primer trimestre de 2024 se atendieron los 4 requerimientos generados del análisis de la información reportada en el Registro Único Nacional del Talento Humano en Salud (Rethus) y en el Observatorio de Talento Humano en Salud, dando cumplimiento a la meta establecida para el primer trimestre, así: 
1. Información de posible distribución de plazas de SSO para la totalidad de graduados de programas de formación de medicina, enfermería, odontología y bacteriología y estimación de costos unitarios y totales.
2. Estimación preliminar de costo total de formalizar el THS vinculado a ESES mediante contratación por prestación de servicios con corte 2022 a valores 2023.
3. Talento Humano en Salud disponible para la política de Salud Mental. 
4. Indicador Densidad de Profesionales de salud (médicos más enfermeras) por cada 1000 habitantes (Municipios de la resolución 2809 de 2022)
Avance Financiero: Debido a demoras en uno de los procesos de contratación, durante el primer trimestre de 2024 se obligaron recursos por 9 millones de pesos, correspondientes al 40,91% de los recursos proyectados para este trimestre; sin embargo, teniendo en cuenta que los recursos asignados se proyectaron para el financiamiento de 11 meses, el rezago en la ejecución de recursos financieros se ejecutará al final de la vigencia. </t>
  </si>
  <si>
    <t>Demoras en uno de los procesos de contratación.</t>
  </si>
  <si>
    <t xml:space="preserve">El rezago en la ejecución de recursos financieros se ejecutará al final de la vigencia. </t>
  </si>
  <si>
    <t xml:space="preserve">Avance Físico: 
SISTEMA NACIONAL DE RESIDENCIAS MÉDICAS (SNRM): Durante el primer trimestre de 2024, y teniendo en cuenta que el reporte de novedades se recibe mes vencido, se validó y analizó información correspondiente a los periodos diciembre de 2023, enero y febrero de 2024; se emitieron 11 órdenes de giro a la Adres para el pago a los residentes, por un total de $68.783.440.515. 
Por otro lado, se llevó a cabo la inclusión de los residentes en cirugía oral y maxilofacial según lo establecido  en la Ley 2315 del 17 de agosto de 2023, resaltando que en esta no se incluyó entre sus articulados la disposición de los recursos que permitieran el inicio de la operación del programa de especialización médico quirúrgica en cirugía oral y maxilofacial de forma inmediata, sin embargo este Ministerio realizó todas las gestiones necesarias  para la consecución de los recursos económicos para la financiación del apoyo de sostenimiento educativo mensual, así como la adecuación de la plataforma Pisis Neo y Rethus – SNRM, la inscripción de los mismos y demás acciones de carácter operativo que permitan hacer efectivo el reconocimiento del apoyo educativo a los residentes  que señala la Ley 2315 de 2023.
PROGRAMA BECAS CRÉDITO: Durante el primer trimestre del año 2024 se han llevado a cabo dos Comités Administrativos cuyo fin fue crear compromisos con Icetex para la depuración de inconsistencias en la cartera, depuración de partidas conciliatorias en la contabilidad y creación de campañas de acercamiento a beneficiario para reclamar saldos a favor o condonar su crédito. De este compromiso ya se han celebrado tres Comités Operativos e identificado 8 inconsistencias a corregir en cartera, se han creado dos campañas de acercamiento con beneficiarios segmentados y depurado 36 beneficiaros que cumplen para condonación. Igualmente se recibió respuesta del Icetex sobre el análisis de la partida conciliatoria existente en la contabilidad y que corresponde a valores sin identificar producto de la migración de software de la entidad.
El seguimiento a la cartera pendiente de condonar para el mes de febrero de 2024 arrojo un total de 458 beneficiarios pendientes de condonar por un valor en cartera de $10.945.811817,41 y 211 beneficiarios con saldo a su favor por valor de $141.443.794,55.
Igualmente, de esta cartera 208 beneficiarios están en cobro administrativo y pre jurídico y 17 en retenciones salariales efectivas
Avance Financiero: Debido a demoras en los procesos de contratación, durante el primer trimestre de 2024 se obligaron recursos por $25.522.668 correspondientes al 92,96% de los recursos proyectados para el primer trimestre.
</t>
  </si>
  <si>
    <t>A-03-11-01-009</t>
  </si>
  <si>
    <t>Durante el primer trimestre de 2024 se gestionaron dos solicitudes de transferencias a la ADRES, cada una por valor de 29 mil millones de pesos, mediante memorandos dirigidos al Grupo de Presupuesto para el registro y trámite de las transferencias con radicados 202425100060063 y 202425100451821. Dando cumplimiento al 100% en las metas física y financiera establecidas para este trimestre.</t>
  </si>
  <si>
    <t>Avance Físico: Durante el primer trimestre de 2024, se brindó apoyo a las Direcciones Territoriales de Salud, en: la depuración de la información de las plazas de SSO, en la revisión y actualización de estas en el aplicativo de Servicio Social Obligatorio (SSO) y en cuanto a los profesionales asignados; adicionalmente, se realizó capacitaciones virtuales en relación con el aplicativo de SSO.
Se dispusieron 1.407 plazas de Servicio Social Obligatorio dispuestas para el primer proceso 2024, que se realizó el 23 de enero 2024, distribuidas así: bacteriología 56, enfermería 135, medicina 1.126 y odontología 90; se inscribieron 5.792 profesionales de bacteriología 193, enfermería 1.640, medicina 3.288 y odontología 671. Se exoneraron 4.385 profesionales (Bacteriología 137, enfermería 1.505, medicina 2.162 y odontología 581).
Avance Financiero: Durante el primer trimestre de 2024, se ejecutaron recursos por valor de $7.583.333 equivalentes al 116,67% de los recursos proyectados para el trimestre, esta sobre ejecución en los recursos implicará la asignación de recursos adicionales para cubrir financiera mente el desarrollo de esta actividad durante toda la vigencia 2024.</t>
  </si>
  <si>
    <t>Avance Físico: Durante el primer trimestre de 2023, se recibieron 358 solicitudes de autorización del ejercicio del Talento Humano en Salud, las cuales fueron atendidas en su totalidad. En cuanto al seguimiento a la delegación de funciones públicas a los colegios profesionales, de acuerdo al Cronograma programado en el por el Grupo de Ejercicio y Desempeño para el 2024, se han realizado en el trimestre 4 visitas a los Colegios de Bacteriología, Enfermería, Optometría, odontología de acuerdo a las funciones delegadas.
Avance Financiero:  Durante el primer trimestre de 2024, se ejecutaron recursos por valor de $3.153.733 equivalentes al 103,33% de los recursos proyectados para el trimestre</t>
  </si>
  <si>
    <t>C-1906-0300-5-20201A3-1906039-02</t>
  </si>
  <si>
    <t>Avance Físico: Durante el primer trimestre de 2024, se entregó para incorporar en el documento Marco Orientador de la Política de Talento Humano en Salud, lo siguiente:  
a. Durante el proceso de actualización de la Política de Talento Humano en Salud se incluyó el concepto y compromisos sectoriales e intersectoriales relacionados con el tema de incentivos y dan marco para su implementación, lo cual se refleja en las líneas estratégicas y en el respectivo plan de acción.
b.  Para el Capítulo II definiciones del documento Marco Orientador, se propuso una definición acorde con los lineamientos y la revisión de la literatura efectuada durante la construcción del Modelo de Incentivos-Lineamientos Nacionales.
c. Se incluyó en el Documento Marco Orientador de la Política de Talento Humano en Salud, un acápite con orientaciones para la construcción de los planes de incentivos, se adicionó el punto 9.1 Recomendaciones para la elaboración de planes de incentivos para el talento humano en salud.
Avance Financiero: Durante el primer trimestre de 2024, se ejecutaron recursos por valor de $8.274.667 equivalentes al 96,67% de los recursos proyectados para el trimestre.</t>
  </si>
  <si>
    <t>C-1906-0300-5-20201A3-1906045-02</t>
  </si>
  <si>
    <t>Avance Físico: Durante el primer trimestre de 2024, se recibieron 209 requerimientos en temas jurídicos relacionados con el Talento Humano en Salud (casos en la prestación del Servicio Social Obligatorio y ejercicio profesional del THS, procesos éticos leyes 23 de 1981 y 35 de 1989, tutelas y derechos de petición), de los cuales fueron atendidos 182 requerimientos.
Avance Financiero: Durante el primer trimestre de 2024, se ejecutaron recursos por valor de $6.000.000 equivalentes al 43,48% de los recursos proyectados para el trimestre, debido a demoras en la radicación y devoluciones  de una de las cuentas de cobro.</t>
  </si>
  <si>
    <t>demoras en la radicación y devoluciones  de una de las cuentas de cobro</t>
  </si>
  <si>
    <t>Realizar seguimiento al pago de la cuenta de cobro pendiente.</t>
  </si>
  <si>
    <t>A-03-03-04-018</t>
  </si>
  <si>
    <t>Avance Físico: Durante el primer trimestre de 2024, se tramitó el certificado de disponibilidad Presupuestal ante la Subdirección Financiera el 25 de enero de 2024 por el Valor de $1.695.520.000 y se realizó trámite al proyecto de Resolución de distribución de recursos para los tribunales, la cual pasó para firma al cierre del trimestre. 
Avance Financiero: No fue posible efectuar transferencia de recursos a los Tribunales Nacionales de Ética Médica, Odontología y Enfermería, ya que la Resolución de distribución de recursos para los tribunales fue firmada a comienzos de abril.</t>
  </si>
  <si>
    <t>Demora en la subsanación de observaciones realizadas durante la revisión por parte de la Dirección Jurídica.</t>
  </si>
  <si>
    <t>Demora en el proceso de revisión y observaciones, durante la revisión por parte de la Dirección Jurídica.</t>
  </si>
  <si>
    <t>Realizar las transferencias rezagadas a los Tribunales Nacionales de Ética Médica, Odontología y Enfermería durante el segundo trimestre de 2024.</t>
  </si>
  <si>
    <t>Avance Físico: Durante el primer trimestre de 2024, se emitió la Resolución 182 de 2024, “Por la cual se efectúa transferencia de recursos del presupuesto de funcionamiento del Ministerio de Salud y Protección Social a la Administradora de Recursos del Sistema General de Seguridad Social en Salud — ADRES, para el apoyo de sostenimiento educativo mensual al residente beneficiario del programa Sistema Nacional de Residencias Médicas – SNRM”. 
Mediante memorando 202425300082003, se radicó el Proyecto de Resolución "Por la cual se efectúa una distribución en el presupuesto de gastos de funcionamiento del Ministerio de Salud y Protección Social – Funcionamiento de los Tribunales Nacionales de Ética Médica, Odontología y de Enfermería para la vigencia fiscal 2024”. (Res. 602 de 2024).
Avance Financiero: Durante el primer trimestre de 2024, se ejecutaron recursos por valor de $9.360.000 equivalentes al 120% de los recursos proyectados para el trimestre, esta sobre ejecución en los recursos implicará la asignación de recursos adicionales para cubrir financieramente el desarrollo de esta actividad durante toda la vigencia 2024.</t>
  </si>
  <si>
    <t>C-1906-0300-5-20201A3-1906050-02</t>
  </si>
  <si>
    <t>Avance Físico: Durante el primer trimestre de 2024, se realizaron 4 asistencias técnicas, así:
a. Asistencia técnica al departamento del Huila, con el fin de acompañar el proceso de formalización laboral de la E.S.E Departamental San Antonio de Pitalito y E.S.E Arsenio Repiso Vanegas. 
b. Dos asistencias técnicas a la ciudad de Cali, acompañando el proceso de socialización de la Reforma a la Salud.
c. Asistencia técnica al departamento de guajira, con el fin de realizar revisión y preparación del Proyecto Formativo de los agentes comunitarios del Pueblo Wayuu de la Zona Norte Extrema de la Alta Guajira, como Promotores y Promotoras de los Equipos Básicos de Salud Territorial.
Si bien se superó la meta física del trimestre, el número de asistencias técnicas realizadas es inferior a la meta anual.
Avance Financiero: Durante el primer trimestre de 2024, se ejecutaron recursos por valor de $16.111.291 equivalentes al 146,47% de los recursos proyectados para el trimestre, esta sobre ejecución en los recursos se debe al mayor número de asistencias técnicas realizadas en el trimestre.</t>
  </si>
  <si>
    <t>C-1906-0300-5-20201A3-1906040-02</t>
  </si>
  <si>
    <t>Avance Físico: Durante el primer trimestre de 2024, se recibió solicitud de evaluación de relación docencia servicio de 30 programas de educación superior del área de la salud, con 187 escenarios de prácticas, los cuales fueron evaluados en su totalidad.
Avance Financiero: Se ejecutó el 100% de los recursos proyectados para el primer trimestre.</t>
  </si>
  <si>
    <t>Avance Físico: Durante el primer trimestre de 2024, se emitieron 50 conceptos técnicos de pertinencia de programas de educación superior y 3 conceptos técnicos para el reconocimiento de IPS como hospitales universitarios, dando cumplimiento en la meta establecida. 
Avance Financiero: Durante el primer trimestre de 2024, se ejecutaron recursos por valor de $14.100.000 equivalentes al 78,33% de los recursos proyectados para el trimestre, debido a demoras en uno de los procesos de contratación.</t>
  </si>
  <si>
    <t>Avance Físico: Durante el primer trimestre de 2024, se emitieron 138 conceptos técnicos correspondientes a 269 programas evaluados de Educación para el Trabajo y Desarrollo Humano ETDH.
Avance Financiero: La presente actividad no cuenta con destinación de recursos financiero al ser ejecutada por personal de planta.</t>
  </si>
  <si>
    <t>C-1906-0300-5-20201A3-1906037-02</t>
  </si>
  <si>
    <t>Avance Físico:  Se remitió respuesta a la Encuesta Mundial de Medicinas y Terapías Complementarias e Integrativas de la OMS. Se realizó revisión de literatura para ajustar el marco conceptual de los Lineamientos técnicos de Medicinas y Terapias Alternativas y Complementarias (MTAC). Se realizaron acciones de seguimiento del Memorando de entendimiento con el Ministerio de Ayurveda, Yoga y Naturopatía, Unani, Siddha y Homeopatía - AYUSH del Gobierno de la India y seguimiento con cooperación internacional y revisión de respuestas de universidades interesadas en la formación posgradual en Ayurveda en Colombia. Se realizó convocatoria para reanudar mesas de trabajo para la actualización de perfiles y competencias en relación con las MTAC. Se dio respuesta a requerimientos y consultas relacionados con los procesos de MTAC en el marco del Sistema de Salud.
Se prepararon los insumos para la visita técnica de Corea del Sur, en el marco de la Misión Corea, en coordinación con la oficina de cooperación internacional, se participó en las reuniones convocadas por el Banco Interamericano de Desarrollo, así como, en las reuniones de la  Misión Corea, durante las jornadas del 18 al 22 de marzo, para lo cual se convocaron actores nacionales de Talento Humano en Salud para participar en la jornada del 20 de marzo, la cual fue especifica de recursos humanos en salud, estas jornadas se realizaron con el fin de intercambiar información sobre los sistemas de salud colombiano y coreano, incluyendo las temáticas de formación de Recursos Humanos en Salud y Salud Digital, con el propósito de incluir estos puntos en el memorando de entendimiento entre los dos países.
Participación en reuniones de revisión del plan de acción y cronograma de la Política intersectorial de Talento Humano en Salud.	
Avance Financiero: Durante el primer trimestre de 2024, se ejecutaron recursos por valor de $14.100.000 equivalentes al 78,33% de los recursos proyectados para el trimestre, debido a demoras en uno de los procesos de contratación.</t>
  </si>
  <si>
    <t>Avance Físico:  
POLÍTICA DE TALENTO HUMANO EN SALUD: Para el 2024 la formulación de la Política Pública Intersectorial del Talento Humano en Salud, de acuerdo con el “procedimiento de formulación de las políticas públicas del sector salud y de protección social” del Ministerio de Salud y Protección Social, se encuentra en el paso 8 de dicho procedimiento relacionado con: revisión del documento técnico y el Plan de Acción de la Política Pública con las áreas del MSPS y se verifica que el documento técnico cumpla con los requisitos identificados en las etapas del diagnóstico para la obtención de los vistos buenos. Por lo anterior, el equipo técnico y jurídico se encuentran haciendo los ajustes y recomendaciones enviadas por las áreas del MSPS al acto administrativo por el cual se adoptará Política Pública Intersectorial del Talento Humano en Salud 2024-2034, al documento de la Política Pública y al documento marco orientador.  
Se trabaja en el desarrollo de acciones orientadas en: La revisión de instrumentos y metodologías para la estimación de brechas del talento humano en salud como parte del Modelo Integral para la Planificación y Gestión del THS de manera conjunta con las Direcciones de Promoción y Prevención y de Prestación de Servicios del MSPS; Rediseño normativo y técnico del Servicio Social Obligatorio para la mejora de la disponibilidad y distribución del THS; Rediseño de los lineamientos operativos para la relación docencia servicio y de los escenarios de práctica formativa con un enfoque diferencial y territorial en función del Modelo de Salud basado en la estrategia de Atención Primaria en Salud y de las Redes Integradas e Integrales de Servicios de Salud, entre otras.
POLÍTICA DE TALENTO HUMANO DE ENFERMERÍA: Durante el 2024 se acompaña la implementación de dicha Política, con trabajo colaborativo de las organizaciones gremiales de enfermería: ACOFAEN (Asociación Colombiana de Facultades de Enfermería), ACOEE (Asociación Colombiana de Estudiantes de Enfermería), ANEC (Asociación Nacional de Enfermeras de Colombia), TNEE (Tribunal Nacional Ético de Enfermería) y el CTNE (Consejo Técnico Nacional de Enfermería).  En este primer trimestre se elaboró cuadro de avances de dicha implementación
Avance Financiero: Durante el primer trimestre de 2024, se ejecutaron recursos por valor de $9.000.000 equivalentes al 100% de los recursos proyectados para el trimestre.</t>
  </si>
  <si>
    <t>Avance Físico: En relación con el Hito 1, se inicia la documentación de análisis del componente oferta en relación con el mercado laboral en salud.
Frente al hito 2, a la fecha se ha elaborado el documento: “Des-precarización laboral en salud: la Feroz urgencia del ahora”. Donde se examina en una perspectiva histórica cómo la economía de la salud ha evolucionado desde los principios fundamentales de la teoría económica aplicada a la atención médica hasta hoy, destacando las asimetrías de información, el riesgo moral y otros conceptos relevantes.
Avance Financiero: Durante el primer trimestre de 2024, se ejecutaron recursos por valor de $9.000.000 equivalentes al 100% de los recursos proyectados para el trimestre.</t>
  </si>
  <si>
    <t>Durante el primer trimestre de la presente vigencia fueron expedidas los siguientes actos administrativos:
* Resolución 147 de  enero 29 de 2024 "Por la cual se adopta el Formulario Único de Afiliación y Reporte de Novedades al Sistema General de Riesgos Laborales"
https://www.minsalud.gov.co/Normatividad_Nuevo/Resoluci%C3%B3n%20No%20147%20de%202024.pdf
* Resolución 221 del 15 de febrero de 2024 "Por la cual se modifican los Anexos Técnicos 2 y 3 de la Resolución 2388 de 2016"
https://www.minsalud.gov.co/Normatividad_Nuevo/Resoluci%C3%B3n%20No%20221%20de%202024.pdf
En cuanto a los aspectos financieros, se tenia previsto que algunos contratos iniciaran actividades con plan de contingencia en la primera semana del mes de enero, debido a este retraso, los recursos presentan una diferencia que corresponde a aproximadamente 2 a 3 semanas de 5 contratos.</t>
  </si>
  <si>
    <t xml:space="preserve">No se perfeccionaron los 5 contratos previstos aun con el plan de contingencia en la primera semana del mes de enero, debido a este retraso, los recursos presentan una diferencia que corresponde a aproximadamente 2 a 3 semanas de dichos contratos.
Adicional a lo anterior se presentaron inconvenientes en la radicación de cuentas, lo que se verá ajustado en el siguiente trimestre. </t>
  </si>
  <si>
    <t>Se implementan acciones de apoyo y seguimiento a los contratistas y supervisores que ayuden a mejorar las actividades de radicación de cuentas y actualización constante de información en la plataforma dispuesta para ello, como es el SECOP II.</t>
  </si>
  <si>
    <t>Durante el I trimestre de 2024, en cumplimiento de lo señalado en la orden decimonovena (19) de la sentencia T-760 de 2008 y sus autos de seguimiento, dentro de los que se encuentran principalmente los autos 411 de 2015, 122 de 2019, 093A de 2020 y 439 de 2021, es preciso señalar que cada trimestre se expide el informe de servicios negados en salud, el cual se encuentra publicado en la página web del Ministerio de Salud y Protección Social, en el siguiente enlace https://www.minsalud.gov.co/proteccionsocial/Regimensubsidiado/Paginas/sentencia-760-.aspx
Aunado a lo anterior, cabe anotar que a través del siguiente radicado de Orfeo, se remitió a la Corte Constitucional el informe de servicios negados correspondiente al cuarto trimestre de 2023, mediante oficio radicado con el número: 202431200403721 del 28 de febrero de 2024.</t>
  </si>
  <si>
    <t xml:space="preserve">No se perfeccionaron los contratos previstos aun con el plan de contingencia en la primera semana del mes de enero, debido a este retraso, los recursos presentan una diferencia que corresponde a aproximadamente 2 a 3 semanas de dichos contratos. Adicional a lo anterior se presentaron inconvenientes en la radicación de cuentas, lo que se verá ajustado en el siguiente trimestre. </t>
  </si>
  <si>
    <t>Durante el primer trimestre 2024, se trabajo en el proceso de estructuración de la propuesta de resolución "Por la cual se determinan los criterios de conformación, organización, habilitación, operación y seguimiento al nivel de progresión de las redes integrales e integradas territoriales de salud y se dictan otras disposiciones", línea base para generar el lineamiento técnico que definirá las condiciones de operación del aseguramiento en salud.
Las evidencias se encuentran en https://minsaludcol.sharepoint.com/:f:/r/sites/SubdireccindeRiesgosLaborales/Documentos%20compartidos/General/2024/EVIDENCIAS%20PLAN%20DE%20ACCI%C3%93N%202024?e=5%3a83022479586b4af999d97a39b280da9e&amp;sharingv2=true&amp;fromShare=true&amp;at=9
De manera simultanea se inició la revisión del modelo de regionalización y sub-regionalización sanitaria territorial para Colombia, mediante la actualización de la información sobre las variables e indicadores definidos en la metodología de regionalización.</t>
  </si>
  <si>
    <t>C-1906-0300-6-20201D1-1906039-02</t>
  </si>
  <si>
    <t>Durante el I trimestre de 2024:
- Se adelantaron mesas de trabajo con las EPS Indígenas, para validar los ajustes y desarrollos que requiere este tipo de población en el SAT Salud.
- Se gestionó con OTIC la actualización de la tabla de evolución con los nacimientos reportados por RUAF-ND y con la tabla de Migración Colombia a corte febrero de 2024. 
- En el mes de marzo de 2024, se retomaron las pruebas externas con las 10 ARL Fases II y III componente: SAT- Trabajadores dependientes y estudiantes en práctica formativa de los siguientes servicios web: a) Afiliación de Empleador a una ARL, b)Administración de Sedes, c) Administración centros de trabajo, d)Traslados entre ARL, e)Cambio de Actividad económica (resolución 768 del 2022), f)Retractación de traslados entre ARL, g) Variación del centro de trabajo, h) Inicio de relación laboral-IRL y terminación de relación laboral - TRL.
-Elaboró documento de "Definición Estructura de los servicios Web de Entrada SAT-ARL (Trabajadores independientes)V01 20240303"
https://www.minsalud.gov.co/proteccionsocial/RiesgosLaborales/Paginas/sat-riesgos-laborales.aspx
En cuanto a los aspectos financieros, se tenia previsto que algunos contratos iniciaran actividades con plan de contingencia en la primera semana del mes de enero, debido a este retraso, los recursos presentan una diferencia que corresponde a aproximadamente 2 a 3 semanas de 3 contratos.</t>
  </si>
  <si>
    <t xml:space="preserve">No se perfeccionaron los contratos previstos aun con el plan de contingencia en la primera semana del mes de enero, debido a este retraso, los recursos presentan una diferencia que corresponde a aproximadamente 2 a 3 semanas de dichos contratos. </t>
  </si>
  <si>
    <t>Durante el I trimestre de 2024:
Con base en las variables e información definidas para la estructuración de los tables de control para cobertura en salud y riesgos laborales:
- Inicio estrucruración tableros de control, 
- Diseño prototipos tablero de control, 
- Creación de estructura de la fuente información, 
- Recolección de información, (Actividad permanente)
- Validación de datos, (Actividad permanente)
- Consolidación de información en el tablero de control, (Actividad permanente) 
- Presentación preliminar del tablero de control (Actividad permanente)
- Ajustes de acuerdo a retroslimentación con los lideres de los procesos (Actividad permanente)
- Aprobación tablero de control para publicación (Actividad permanente)
Tablero de población joven no asegurada actualizado durante el mes de marzo, con información con corte al 31 de diciembre del año 2023. https://www.minsalud.gov.co/salud/Paginas/LNPES.aspx
Tablero de control cobertura en riesgos laborales información consolidada año 2023 y enero de 2024. Fase de ajustes. https://app.powerbi.com/view?r=eyJrIjoiM2QzZjM5ZWUtZTM3NS00Y2RhLTg3YzgtMGQ0NDkxY2FjOWMxIiwidCI6ImJmYjdlMTNhLTdmYjctNDAxNi04MzBjLWQzNzE2ZThkZDhiOCJ9
En cuanto a los aspectos financieros, se tenia previsto que algunos contratos iniciaran actividades con plan de contingencia en la primera semana del mes de enero, debido a este retraso, los recursos presentan una diferencia que corresponde a aproximadamente 2 a 3 semanas de 3 contratos.</t>
  </si>
  <si>
    <t xml:space="preserve">Durante el I trimestre de 2024:
- Se realizó analisis de los insumos entregados por la Universidad Nacional de Colombia a través del Contrato Interadministrativo 1124 de 2023 y los insumos entregados en su momento por la OISS, 
- Se definieron las líneas técnicas, fuentes de información, variables y unidades de análisis. 
- Fase I: implementación Observatorio de la Salud de los Trabajadores a través de la herramienta PowerBI se publicarán información inicial, previa autorización de las unidades de análisis escogidas por parte de la Directora de dependencia. </t>
  </si>
  <si>
    <t>Durante el I trimestre de 2024: 
-Estructuración de la propuesta de reglamentación de la cultura de la seguridad social
- Definición y presentación de propuesta de actividades de la cultura de la seguridad social vigencia 2024, presentada para aprobación ante la Comisión Intersectorial de Seguimiento a la Cultura de la Seguridad Social.
-Estructuración de la parrilla de programación de la jonada nacional de cultura de la seguridad social, aprobada por la Comisión Intersectorial de Seguimiento a la Cultura de la Seguridad Social en sesión 1 del 22/03/2024. (anexa acta de reunión)
-Presentación de la propuesta de la agenda a desarrollarse en la semana de la seguridad social a realizarse en el mes de abril de 2024, la cual fue aprobada por la Comisión Intersectorial de Seguimiento a la Cultura de la Seguridad Social en sesión 1 del 22/03/2024.
Link para descargar piezas, manuales y guiones : https://drive.google.com/drive/folders/18U37idaW1Xag2DrjbRdqbof478Sym2-j?usp=sharing
Link sistema de reporte de la semana : https://forms.office.com/r/AdC6TpWrH0</t>
  </si>
  <si>
    <t>Durante el I trimestre de 2024 se dio cumplimiento a 26 asistencias técnicas de 33 programadas, las cuales se dettalan así:
- 23 de enero, apoya a la entidad territorial en la estructuración de un Plan de Acción en Salud, para la respuesta y mitigación de los riesgos asociados en salud a los brotes epidémicos en los municipios del departamento del Chocó, para lo cual se hace necesario el acompañamiento presencial al municipio de Quibdó a una comisión técnica durante los días enero 23, 24 y 25 de enero de 2024. Acto Administrativo: SIIF No.5024 de enero 23 de 2024
- 15 al 16 de febrero de 2024 Asistencia Técnica en Aseguramiento al Departamento de la Guajira. Ver Listado de Asistencia.
- 21 de febrero, Asistencia Técnica al Departamento de Cundinamarca, en los temas de Generalidades SGSSS, Beneficiarios del RS, Poblaciones Especiales y transición de           metodologías. Principales actividades ET y EPS, Estado Actual, Afiliación de Oficio SAT y Listados censales, Actuación administrativa. Ver Listado de Asistencias.
- 22 de febrero, apoyo a la sesión del Espacio Nacional de Consulta Previa en Cali, con las comunidades Negras, Afrodescendientes, Raizales y Palenqueras con el fin de realizar la protocolización de acuerdos en el marco desarrollo de la CONSULTA PREVIA CON LAS COMUNIDADES NEGRAS, AFROCOLOMBIANAS, RAIZALES Y PALENQUERAS, CONFORME A LA RUTA METODOLÓGICA CONCERTADA CON LA COMISIÓN III DEL ENCP III.
Acto Administrativo: SIIF No.23424 de febrero 08 de 2024.
- 1 de Marzo, Asistencias Técnicas en resoluciones reglamentarias del Decreto 441 de 2022: Resolución 2284 y 23345 e 2023 Departamentos invitados, Santander y Norte de Santander.
Link: 
- 3 de marzo, Asistencia Técnica Virtual en temas de Aseguramiento al Departamento de Bolívar.Ver listado de asistencias
- 4 de marzo, Asistencias Técnicas en resoluciones reglamentarias del Decreto 441 de 2022: Resolución 2284 y 23345 e 2023 Departamentos invitados: Quindío, Risaralda, Caldas, Valle del Cauca y Chocó
Link: https://teams.microsoft.com/l/meetup-join/19%3ameeting_ZjkwNzIwYmYtODFhZi00ZWE1LTg5MGUtZTU4MTFjYzViNDgz%40thread.v2/0?context=%7b%22Tid%22%3a%22bfb7e13a-7fb7-4016-830c-d3716e8dd8b8%22%2c%22Oid%22%3a%22ea423394-438b-441d-b7ef-1bde39d4ebab%22%7d
- 7 -8 de marzo, Brindar asistencia técnica y socializar las resoluciones reglamentarias del Decreto 441 de 2022: Resolución 2284 y 23345 e 2023 a los Departamento de Nariño, Cauca y Putumayo. Acto administrativo: SIIF No.52024 de marzo 01 de 2024 y SIIF No.51924 de marzo 01 de 2024
- 12 de marzo, Asistencias Técnicas en resoluciones reglamentarias del Decreto 441 de 2022: Resolución 2284 y 23345 e 2023 Departamentos invitados Atlántico, Bolívar, La Guajira, San Andrés. Link:https://teams.microsoft.com/l/meetup-join/19%3ameeting_MTY2YWVkNmMtMzM3NS00YjAxLWIwMDgtMmYyM2MzNGYyNjk0%40thread.v2/0?context=%7b%22Tid%22%3a%22bfb7e13a-7fb7-4016-830c-d3716e8dd8b8%22%2c%22Oid%22%3a%22ea423394-438b-441d-b7ef-1bde39d4ebab%22%7d
- 13- 14 de marzo, Brindar asistencia técnica sobre el contenido de las Resoluciones 2284 y 2335 de 2023 a los Departamentos de Meta, Casanare, Arauca, Guaviare, Guanía, Vichada. Acto Administrativo: SIIF No.55924 de marzo 05 de 2024
- 15 de marzo, Asistencia Técnica Virtual a los Departamentos de Vichada, Norte de Santander y Guanía. Ver Listado de Asistencias
- 18 de marzo, Asistencia Técnica Virtual en temas de Aseguramiento al Departamento de Norte de Santander. Ver listado de Asistencias.
- Se adelantó asistencia técnica Virtual sobre la Resolución 4502 de 2012 respecto al Licenciamiento en Seguridad y Salud en el Trabajo. a los departamentos de Arauca, Cesar, Guainía, La Guajira, Putumayo, Sucre, Vaupés y Vichada y al Distrito de Barranquilla, Santa Martha y Cartagena.
Otras evidencias se encuentran en: https://minsaludcol.sharepoint.com/:f:/r/sites/SubdireccindeRiesgosLaborales/Documentos%20compartidos/General/2024/EVIDENCIAS%20PLAN%20DE%20ACCI%C3%93N%202024?e=5%3a83022479586b4af999d97a39b280da9e&amp;sharingv2=true&amp;fromShare=true&amp;at=9</t>
  </si>
  <si>
    <t>Se realizaron 26 de las 33 asistencias solicitadas. Las asistencias no realizadas se reprogramaron debido a que las requieren de manera presencial y en este periodo no se tenían los recursos para respaldar la adquisición de tiquetes. Se realizaron de manera virtual la mayor parte de las asistencias programadas para dar cumplimiento a lo solicitado por los agentes del sistema de seguridad social integral.</t>
  </si>
  <si>
    <t>Para el primer trimestre de 2024, se remitió al DNP aprobación de los DD SGP-85-2024 y DD SGP-87-2024, el cual distribuía los recursos del Régimen Subsidiad, Salud Pública y Subsidio a la Oferta del SGP de la vigencia 2024. Se realizó publicación en la página de este Ministerio, del listado de entidades territoriales con monopolio o infraestructura pública administrada por terceros, vigencia 2024, para la ejecución de los recursos del SGP-Subsidio a la Oferta.
Por otro lado, se culminó la definición del nuevo catálogo de conceptos de gastos del Sector Salud, alineado con el nuevo Plan Decenal de Salud Pública 2023-2032, el cual se utilizará en la variable Detalle Sectorial del reporte de la Categoría CUIPO a partir de 2024. Así mismo, se realizó la revisión conjunta con el MHCP, tendiente a la implementación a partir del 1 de abril de la presente vigencia.
La DFS remitió requerimiento a la Entidades Territoriales sobre la consistencia en el reporte de información de las Categorías CUIPO y FUT-Tesorería del Fondo de Salud con corte a 30 de septiembre de 2023 a los departamentos y distritos.
Se efectuó la publicación del informe de cruce de resultados de la Circular Conjunta 030 de 2013, correspondiente al III Trimestre de 2023.
Respecto al Saneamiento de Aportes Patronales, se elaboró cronograma de trabajo, a fin de ejecutar las actividades relacionadas con la implementación de la Resolución 2169 de 2023. En este sentido, se adelantaron las actividades de notificación y primera fase de socialización a las entidades territoriales con relación a la expedición de la Resolución 2169 de 2023 y se brindó asistencia técnica a las entidades territoriales de Bogotá D.C. y Vaupés.
Se generaron comunicaciones a los municipios, relacionada con las solicitudes de condonación en aplicación del artículo 156 de la Ley 2294 de 2023 reglamentado por el Decreto 2259 de 2023. Igualmente, se informó a las Entidades Territoriales aclaraciones sobre los valores publicados por la ADRES en el marco del artículo 2.3.2.6.2 del Decreto 780 de 2016 adicionado por el artículo 1 del Decreto 2259 de 2023.
Respecto a la ejecución financiera, se tramitaron los contratos a cargo de la DFS, conforme a la programación del PAA, registrando la ejecución de los pagos conforme a las cláusulas contractuales, correspondiente a los meses de enero y febrero de 2024.</t>
  </si>
  <si>
    <t>La dirección de Financiamiento sectorial registra las acciones adelantadas reportando un cumplimiento de la meta del 100%, mientras que la ejecución de los recursos se logra en un 37,62% por lo cual será necesario reprogramar los recursos no ejecutados en los trimestres siguientes.</t>
  </si>
  <si>
    <t>Para el primer trimestre de 2024, la Dirección de Financiamiento sectorial, brindo asistencia técnica a los Departamentos de Antioquia, Atlántico, Risaralda, Magdalena y Amazonas, así como a los Distritos de Barranquilla y Santa Marta en el marco de la formulación y presentación de los Planes Financieros Territoriales de Salud -PFTS 2024-2027.
Igualmente, se realizó la socialización y acompañamiento a los departamentos y distritos certificados en salud para la presentación del Anexo Técnico No. 1 de la Resolución 220 de 2024, tendiente al reporte de información a través de la Plataforma de Integración de Información – PISIS del Sistema Integral de Información de la Protección Social – SISPRO, por parte de los departamentos y distritos certificados en salud; así como del diligenciamiento del Anexo Técnico No. 2.</t>
  </si>
  <si>
    <t>La dirección de Financiamiento sectorial registra las acciones adelantadas reportando un cumplimiento de la meta del 100%, mientras que la ejecución de los recursos se logra en un 40,06% por lo cual será necesario reprogramar los recursos no ejecutados en los trimestres siguientes.</t>
  </si>
  <si>
    <t>Para el primer trimestre de la vigencia 2024, la Dirección de Financiamiento Sectorial realizó las acciones tendientes a la actualización del Portal Transaccional para la formulación y presentación de los Planes Financieros Territoriales de Salud 2024-2027 a cargo de los Departamentos y Distritos certificados en salud. Igualmente, se efectuaron las especificaciones para el reporte del Anexo Técnico No. 1 de la Resolución 220 de 2024, tendiente al reporte de información a través de la Plataforma de Integración de Información – PISIS del Sistema Integral de Información de la Protección Social – SISPRO, por parte de los departamentos y distritos certificados en salud; así como del diligenciamiento del Anexo Técnico No. 2; los cuales, debían reportar a más tardar el 16 de marzo de 2023.información
Respecto, al gasto en salud en el marco de la metodología de cuentas en salud SHA, se realizó la revisión de los diferentes componentes para la vigencia 2022 y se envió la serie correspondiente a la vigencia 2022 a la OCDE. Igualmente, en el reporte a la OCDE se incluyó proyección estadística de la vigencia 2023, a partir del comportamiento de los datos históricos y la tendencia de la serie.
Con relación a las cifras de gasto de bolsillo, se generó la programación para la Encuesta de Calidad de Vida (ECV) 2014, trabajada con la metodología OCDE para realizar la actualización de estimación de gasto de bolsillo en los años 2015-2019 y se construyeron programas de imputación para la ECV, estableciendo estrategias de construcción para la distribución del GBS en las encuestas con valores no observados. Igualmente, se actualizó la estimación y cálculos en los años 2021 – 2023, mediante la Encuesta de Calidad de Vida (ECV) 2014 emitida por el DANE y método de interpolación con metodología OCDE y se construyeron programas de imputación con estimadores de localización y asignación aleatoria para la ECV, estableciendo estrategias de construcción para la distribución del GBS en las encuestas con valores no observados.
Respecto a la ejecución financiera, se tramitaron los contratos a cargo de la DFS, conforme a la programación del PAA, registrando la ejecución de los pagos conforme a las cláusulas contractuales, correspondiente a los meses de enero y febrero de 2024.</t>
  </si>
  <si>
    <t>La Dirección de financiamiento Sectorial no programó meta para el primer trimestre, sin embargo, registra avance de acciones adelantadas.
Respecto a la meta financiera llega al 36,62% por lo cual es necesario reprogramar los recursos no ejecutados en los trimestres siguientes.</t>
  </si>
  <si>
    <t>Para el primer trimestre de la vigencia 2024, la Dirección de Financiamiento Sectorial realizó los trámites y acciones que conllevaron a la expedición de las Resoluciones 220 de 2024. Igualmente, se apoyó en la revisión y conceptualización del proyecto de acto administrativo que generó la expedición de la Resolución 453 de 2024.
Así mismo, se expidió la Resolución 453 de 2024 “Por medio de la cual se efectúa una distribución y transferencia del IVA cedido sobre licores, vinos, aperitivos y similares a los departamentos, para la vigencia fiscal de 2024”.
Por otro lado, se realizó el proyecto de resolución “Por la cual se dictan disposiciones dentro del modelo especial de atención en salud y de prestación de servicios de salud, adoptado para el departamento de Guainía, orientadas al reconocimiento y pago excepcional con recursos de la salud, del servicio de albergues, prestado dentro de dicho modelo especial a la población afiliada al Régimen Subsidiado, cuyo reconocimiento y pago se hará por parte de la Administradora de los Recursos del Sistema General de Seguridad Social en Salud — ADRES”.
Respecto a la ejecución financiera, se tramitaron los contratos a cargo de la DFS, conforme a la programación del PAA, registrando la ejecución de los pagos conforme a las cláusulas contractuales, correspondiente a los meses de enero y febrero de 2024.</t>
  </si>
  <si>
    <t>La dirección de Financiamiento sectorial registra las acciones adelantadas reportando un cumplimiento de la meta del 100%, mientras que la ejecución de los recursos se logra en un 19,94% por lo cual será necesario reprogramar los recursos no ejecutados en los trimestres siguientes.</t>
  </si>
  <si>
    <t>La DFS en virtud de las cinco  (5) resoluciones de asignación de recursos realizó la ejecución de acuerdo con las solicitudes de giro gestionadas ante la Subdirección Financiera.
No obstante, la ejecución ha sido menor con respecto a los recursos de Fondos Especiales SSF por cuanto la ADRES ha tenido un bajo recaudo de ellos, por lo que no se ha podido financiar el Aseguramiento en Salud de acuerdo a lo programado y en el marco de los procesos de auditoría ha sido menor la aprobación de las Reclamaciones.</t>
  </si>
  <si>
    <t>La dirección de Financiamiento sectorial registra las acciones adelantadas reportando un cumplimiento de la meta del 100%, mientras que la ejecución de los recursos se logra en un 96,66% por lo cual será necesario reprogramar los recursos no ejecutados en los trimestres siguientes.</t>
  </si>
  <si>
    <t>La DFS en virtud de las resoluciones de desagregación y asignación de recursos expedidas el 22 de enero, 13 y 22 de febrero de 2024, se realizó la ejecución de acuerdo con las solicitudes de giro gestionadas ante la Subdirección Financiera.
No obstante, la ejecución fue mayor por cuanto el DNP anticipo un mayor valor de las  6 doceavas de los componentes del SGP, en el marco de la apropiación disponible, quedando pendiente la distribución de las 5 doceavas del 2024 que está sujeta a la creación de un nuevo municipio.</t>
  </si>
  <si>
    <t>La Dirección de Financiamiento Sectorial registra un cumplimiento de la meta del 100% y la meta financiera logra el 109%</t>
  </si>
  <si>
    <t>Se iniciaron las reuniones para la validación de las metodologías que se utilizarán durante la presente vigencia para la definición de las exclusiones y la Actualización de los servicios y tecnologías financiadas con la UPC. Se inició la elaboración de los cronogramas para el desarrollo del Procedimiento Técnico-CIentífico de Exclusiones y la Actualización.
Se realizaron las reuniones para la validación de las metodologías que se utilizarán durante la presente vigencia para la actualización de la CUPS. Se elaboró el cronograma y se establecieron los indicadores para el proceso de Actualización de la CUPS en 2024. De acuerdo a la resolución 3804 de 2016, se inició la fase de nominación de TS para la actualización de la CUPSSe realizo la aprobación de los cronogramas de trabajo para el desarrollo del Procedimiento Técnico-CIentífico de Exclusiones y la Actualización de los servicios y tecnologías financiados con la UPC.  Se desarrollo la fase iV del procedimiento tecnico-científico de exclusiones, Se revisaron y se dió respuesta a las observaciones al proyecto de Resolución de exclusiones y se ajustó el proyecto de acto adminsitrativo. Se realizaron las actividades para el inició de al Fase I del PTC de exclusiones, se realizo la revisión y ajuste a la Metodología de seguimiento a la exclusión; en desarrollo de lo establecido en la Resolución 318 de 2023, se dió incio a la Fase I de nominación del PTC de exclusiones. 
De acuerdo a la resolución 3804 de 2016, se continúo la fase de nominación de TS para la actualización de la CUPS, la cual finalizo el 31 de Marzo teniendo como resultado del proceso la participación de 30 sociedades y 333 nominacion. Se desarrollaron las actividades programadas en el proceso de Actualización de los beneficios en salud financiados con la UPC con la depuración de la BD de TS pendientes por evaluar y la BD de TS pendientes por Incluir.</t>
  </si>
  <si>
    <t xml:space="preserve"> Los inconvenientes con la asignación del Código de Clasificación Presupuestal -CCP al proyecto de inversión de la Dirección  retrasó la expedición de CDP´s y en consecuencia la contratación impactaron negativamente la ejecución de recursos programada paa el periodo.</t>
  </si>
  <si>
    <t xml:space="preserve">De acuerdo a la infromación suministrada por la dependencia se evidencia un avance fisico de 100% y un avace financiero de 37.22%, debido a retrazos en la asignación  de los codigos presupuestales para realizar la contratación.  </t>
  </si>
  <si>
    <t>Se realizarón las actividades para la actualización de la aplicación Web y movil de la herramienta Pos Populi y los ajustes a la herramienta Mi Vox populi para el inicio de las fases para la actualización de la CUPS. Se realizarón las actividades para la actualización de la aplicación Web y movil de la herramienta Pos Populi y los ajustes a la herramienta Mi Vox populi para el inicio de la fase de nominación de exclusiones ; así como las actividades necesarias para el mantenimiento de la aplicación Web y movil de la herramienta Pos Populi.</t>
  </si>
  <si>
    <t>El valor de ejecución corresponde a honorarios de un contratista</t>
  </si>
  <si>
    <t>De acuerdo a la infromación suministrada por la dependencia se evidencia un avance fisico de 100% y un avace financiero de 3%, que corresponde al pago de honorarios, se recomienda a al dependencia realizar lo necesario para cumplir con las metas propuestas en lo avances fisicios y avances financieros.</t>
  </si>
  <si>
    <t>Se inició la elaboración  del cronograma y la definición de los indicadores para el proceso de Partricipación Ciudadana. Se inicia la preparación de los eventos de socialización por parte del equipo de Participación Ciudadána de la DirecciónSe realizaron las reuniones de preparación de los eventos de socialización por parte del equipo de Participación Ciudadána de la Dirección, y se dio incicio a las reuniones de socialización.
Durante febrero de 2023 fueron realizados espacios de socialización de los avances de la actualización de las tarifas con hospitales del Valle del Cauca, Risaralda, Boyacá, Caldas y Quindío, así como mesas de trabajo destinadas al contraste de las tarifas estimadas con la metodología de actualización con IPS (Hospital Universitario Psiquiátrico del Valle, Fundación Valle del Lili, Hospital San Jorge de Pereira, Centro Dermatológico Federico Lleras Acosta). Se continuó con el desarrollo de los eventos de socialización con la realización de los eventos virtuales para los usuarios del sistema de Bogotá, Cundinamarca,  Antioquia, Atlantico y Colegio Nacional de Bacteriología y evento de socialización presencial en la Superintendencia Nacional de Salud.
 En marzo de 2024 se realizó encuentro con el complejo de la Fundación Cardiovascular de Colombia en Bucaramanga para la consecución de datos de costeos y claridades que contribuyen en el refinamiento de las reglas de tarificación.</t>
  </si>
  <si>
    <t>Teniendo en cuenta que el contrato de Logistica no se ha suscrito y por tanto se ha dado prioridad a los eventos de participación ciudadana virtuales, sumado a que el CDP de tiquetes de la vigencia anterior quedo en reserva presupuestal dado que respaldaba el contrato que va hasta el 30 de abril y tendra adición hasta septiembre del año en curso, la ejecución de los recursos no se cumplio de acuerdo a lo programado.</t>
  </si>
  <si>
    <t>De acuerdo a la infromación suministrada por la dependencia se evidencia un avance fisico de 150% y un avace financiero de 18%. Esto debido a retrazos en los procesos contractuales y administrativos. Se recomienda a la dependencia  verifdicar las metas y realizar acciones para  cumplir con los avances financieros.</t>
  </si>
  <si>
    <t>Se inician las reuniones para establecer los requisitos técnicos y adelantar el proceso de elaboración de los estudios previos para las adquisiciones necesarias de actualización de licencias Modeller, adquisición de software y Hardware.</t>
  </si>
  <si>
    <t xml:space="preserve">
La Dirección de Beneficios Costos y Tarifas no programó metas para el trimestre</t>
  </si>
  <si>
    <t>Una vez publicado el acto administrativo se procede a generar los insumos para la consolidación del documento de estudio suficiencia UPC vigencia 2024. Se realizan consultas para análisis del tercer trimestre de 2023. Se inicia el proceso de construcción de tablas de referencia, verificación de espacio para el cargue de la información de año completo 2023.Se recibe información consolidada del año con corte a 31 de diciembre de 2023. 
Se realizan reuniones de socialización de los resultados de la información base para la decisión de UPC del año 2024, con cada una de las EPS del Régimen Contributivo y Subsidiado. 
continua el proceso de construcción de tablas de referencia y verificación de espacio para el cargue de la información de año completo 2023 y validación del consolidado 2023 con corte diciembre 31.Se realiza el proceso de validación y retroalimentación de la información recibida del año 2023.
Los registros con inconsistencias se dispusieron en el sitio FTP de cada EPS. Se realizaron los ajustes pertinentes a la plataforma SIREPS para la retroalimentación de las inconsistencias por parte de las EPS.
Se continúa avanzando en el desarrollo de la construcción de la metodología para el cálculo de costos y análisis financiero del Sistema Indígena de Salud Propio e Intercultural -SISPI-, para lo cual se le comenzó a realizar al documento que contiene los avances de la metodología de costeo del SISPI, una revisión con propuesta de ajuste y comentarios del caso, por parte de los integrantes del equipo de trabajo.</t>
  </si>
  <si>
    <t>Los inconvenientes con la asignación del Código de Clasificación Presupuestal -CCP al proyecto de inversión de la Dirección  retrasó la expedición de CDP´s y en consecuencia la contratación impactaron negativamente la ejecución de recursos programada paa el periodo.</t>
  </si>
  <si>
    <t>De acuerdo a la infromación suministrada por la dependencia se evidencia un avance fisico de 100% y un avace financiero de 31,4%, debido a retrazos en la generacion del CCP  por parte del ministerio de hacienda. Se recomienda a la dependencia  verificar las metas y realizar acciones para  cumplir con los avances financieros.</t>
  </si>
  <si>
    <t xml:space="preserve">En el mes de enero se remitieron para giro a la ADRES 11 Constancias Ejecutorias de las EPS que no renunciaron a términos y tampoco interpusieron recurso de reposición. Se adelantaron las respuestas a los Actores y al Congreso, se realizó la notificación del caso a la CGR. Para el mes de febrero, dentro de la actividad regular del procedimiento y de la dirección; atendiendo adicionalmente lo definido en el Auto 2881 de 2024, se adelantaron las siguientes actividades: Se expidieron 33 resoluciones particulares de la aplicación de la metodología vigencia 2023, con el proceso de remisión a la ADRES y notificación a las EPS, se expidieron 32 resoluciones particulares de la asignación para los meses de enero y febrero de 2024. Para el caso Ecoopsos: se realizó la notificación a la EPS del recurso de reposición Resolución 1405 de 2023 y Resolución 241 de 2024 asignación vigencia 2023; y se remitió oficio notificando proceso de reintegro. Adicionalmente, se remitió oficio a la ADRES para iniciar el proceso de reintegro. Se remitió a la SNS la solicitud de información de las EPS liquidadas para preparar informes de resoluciones de asignación de 2022. Se remitió a la ADRES el oficio con la remisión de 10 constancias ejecutorias de las asignaciones para 2023 y 2 de recursos de reposición de otras vigencias. Para el mes de marzo se realizó la notificación mensual a la CGR y dentro de la actividad regular del procedimiento y de la dirección; atendiendo adicionalmente lo definido en el Auto 2881 de 2024, se adelantó el cálculo y asignación de recursos en la cual se reconoce el ajuste al valor de presupuesto máximo para la vigencia 2022, resultado de la aplicación de la revisión pormenorizada de que trata la Resolución 1318 de 2022, con la expedición de 38 actos administrativos. Del proceso de 2023, se encuentran ejecutoriadas y en ADRES 25 resoluciones para giro; y en proceso de resolución de recurso de reposición 8 de ellas.  Para 2024 se cuenta con 30 resoluciones ejecutoriadas y en ADRES para giro; y en trámite de resolución de 2 recursos de reposición; finalmente, para 2022, se encuentra en términos para que renunciar o interponer recurso de reposición. </t>
  </si>
  <si>
    <t>De acuerdo a la infromación suministrada por la dependencia se evidencia un avance fisico de 100% y un avace financiero de 38,67%, debido a retrazos en la generacion del CCP  por parte del ministerio de hacienda. Se recomienda a la dependencia  verificar las metas y realizar acciones para  cumplir con los avances financieros.</t>
  </si>
  <si>
    <t>Se continúa la elaboración del documento metodológico, se plantea la estrategia de 2024 para la actualización y socialización de avances con los actores del sistema. Se concertaron con el Viceministerio de Protección Social los puntos claves para ser presentado en la Mesa Intersectorial SOAT de febrero de 2024. Se presentó el cronograma de sesiones de socialización y mesas de trabajo dirigidas a prestadores, aseguradoras y sociedades científicas, de los cuales se concertaron las primeras fechas para región pacífica y eje cafetero con ACESI y dio paso a la mesa de trabajo con ACHC. Además, se concertó el trabajo con INC para procedimientos complejos. En febrero de 2023 se dio paso al desarrollo de la estrategia 2024 para la socialización de avances en la actualización del Manual de Régimen Tarifario a prestadores e iniciaron las mesas de trabajo con cuatro hospitales del país. Se acudió a la Mesa Intersectorial SOAT y presentaron los avances y retos que conducirán a la presentación de la propuesta de tarifario. En cuanto a la estrategia se concertó el desarrollo de mesa de trabajo con la Fundación Cardiovascular de Colombia en marzo de 2024, momento en el que se proyecta abordar temas de costeo de traslado aéreo asistencial de pacientes, modelos de contratación y su afectación de la tarifa, entre otros.  A partir de febrero retoma USAID su apoyo en la construcción del tarifario con dos consultores designados. Durante marzo de 2024 se concretaron las estimaciones para las tarifas de procedimientos quirúrgicos tras el desarrollo de la regla de tarificación de procedimientos unilaterales y bilaterales, intervencionistas, no quirúrgicos; complementando así lo adelantado para internación y traslado de pacientes. Se finalizó el documento técnico de tarifas y procede a iniciar el análisis de impacto fiscal del tarifario.</t>
  </si>
  <si>
    <t>De acuerdo a la infromación suministrada por la dependencia se evidencia un avance fisico de 100% y un avace financiero de 20,46%, debido a retrazos en la generacion del CCP  por parte del ministerio de hacienda. Se recomienda a la dependencia  verificar las metas y realizar acciones para  cumplir con los avances financieros.</t>
  </si>
  <si>
    <t>C-1906-0300-6-20201D1-1906040-02</t>
  </si>
  <si>
    <t>Se continua la identificación de las necesidades de la Dirección para la definición de los productos que harán parte de la propuesta que presentará el IETS para el contrato de la vigencia 2024.</t>
  </si>
  <si>
    <t xml:space="preserve">
Según la información remitida por la dependencia el avance fisico del 100% , ya en el avance financiero se informa que no se programo ejecución para el primer trimestre.</t>
  </si>
  <si>
    <t>Se avanza en un 80% en el cumplimiento de la meta fisica programada para el periodo, por cuanto se adelantan los estudios de mercado con el fin de obtener los costos actualizados para 4 procesos programados en el primer trimestre de 2024, quedando pendiente la cotización para el proceso Adquisición e instalación de equipos de bombeo de agua potable para la Sede Central del Ministerio, se da inicio la estructuración de los estudios previos.
Se precisa que en esta línea se presentan recursos del CCP C-1999-0300-15- 20201C2-1999011-02 producto sedes adecuadas por valor de $1.093.329.043 y del producto sedes dotadas  CCP C-1999-0300-15-20201C2-1999071-02 por valor de $75.120.500</t>
  </si>
  <si>
    <t>Se presenta un imprevisto que conlleva al reemplazo de un equipo de bombeo, lo que implica replantear uno de los objetos de contratación que se habian proyectado para la vigencia 2024, por lo tanto surge incumplimiento en el cronograma de realización del estudio de mercado debido a las especificaciones técnicas que se requieren.</t>
  </si>
  <si>
    <t>Mejorar los estudios técnicos para la programación de las actividades a contratar, contando con asesoría técnica especializada específica de acuerdo al tipo de adecuación a realizar</t>
  </si>
  <si>
    <t>Según la información de la dependencia, se cumplio con el 80% de la meta física y no hay programación de recursos financieros. Se sugiere revisar la planeación de la actividad, para tener un mejor resultado de cumplimiento.</t>
  </si>
  <si>
    <t>C-1999-0300-15-20201C2-1999011-02</t>
  </si>
  <si>
    <t>Dentro del rubro de la actividad relacionada con la implementación de adecuaciones, actualizaciones y mejoras y soluciones para la sostenibilidad ambiental y energética, en las sedes físicas del Ministerio de Salud y Protección Social. En la definición de actividades especificas relacionadas al seguimiento se encuentra la contratación para la valoración de huella de carbono de la entidad, la cual se encuentra programada a ejecutarse en el segundo trimestre del 2024</t>
  </si>
  <si>
    <t>La programación de la contratación para la valoración de huella de carbono de la entidad se encuentra para el segundo trimestre del año, donde se adelantara la fase pre contractual y contractual del proceso</t>
  </si>
  <si>
    <t xml:space="preserve">Retrasos en la entrega de cotizaciones relacionados al objeto contractual que se ajusten a los requerimientos de la entidad por parte de los proveedores de servicios </t>
  </si>
  <si>
    <t xml:space="preserve">Se llevará a cabo el proceso pre contractual y contractual del proceso para el desarrollo de la valoración de huella de carbono de la entidad para el segundo trimestre del 2024 de acuerdo con la programación inicial de ejecución del proyecto de inversión </t>
  </si>
  <si>
    <t>Según la información de la dependencia, faltó cumplir la meta física y no hay recursos financieros programados</t>
  </si>
  <si>
    <t>C-1999-0300-15-20201C2-1999071-02</t>
  </si>
  <si>
    <t xml:space="preserve">Dentro del rubro relacionado con la adquisición y mejora de dotación para las instalaciones de las sedes del Ministerio de Salud y Protección Social se tienen en cuenta 3 actividades: 1) Contratratación de ingeniero ambiental para el seguimiento del Sistema de Gestión Ambiental, la cual se desarrolló en el mes de Marzo del 2024, por ende, el rubro corresponde a los honarios del mes 1 de esta contratación para las actividades relacionadas con la adquisición de gabinetes para almacenamiento de insumos químicos por piso y dotación de puntos ecológicos se tiene proyectado dentro del cronograma del proyecto desarrollar las fases pre contractuales y contractuales en el segundo trimestre del 2024 </t>
  </si>
  <si>
    <t xml:space="preserve">La programación de la contratación para la adquisición de gabinetes de almacenamiento de insumos químicos por piso y dotación de puntos ecológicos se tiene proyectada para el segundo trimetre del 2024 </t>
  </si>
  <si>
    <t xml:space="preserve">Se llevará a cabo el proceso pre contractual y contractual de los procesos de dotación de puntos ecológicos y adquisición de gabinetes para el segundo trimestre del 2024 de acuerdo con la programación inicial de ejecución del proyecto de inversión </t>
  </si>
  <si>
    <t xml:space="preserve">Se realiza un análisis con el fin de proponer un nuevo procedimiento para simplificar el trámite de cuentas de cobro para personas naturales y se genera una propuesta para simplificación de formatos; esta información se socializa con la subdirección financiera con el fin de generar la correspondiente retroalimentación. </t>
  </si>
  <si>
    <t>Según la información de la dependencia, se cumplio la meta física y no hay programación de recursos financieros.</t>
  </si>
  <si>
    <t xml:space="preserve">Para el periodo reportado no se requiere realizar ninguna actividad. </t>
  </si>
  <si>
    <t>No tiene programación de esta actividad para el trimestre</t>
  </si>
  <si>
    <t xml:space="preserve">Se estructuran las temáticas para generar las capacitaciones del Grupo de Ejecución y Liquidación Contractual, las cuales son: Diligenciamiento de informes parciales y finales, Lineamientos para el ejercicio de la supervisión, Modificaciones contractuales, Procesos sancionatorios y liquidaciones. </t>
  </si>
  <si>
    <t>C-1999-0300-15-20201C2-1999056-02</t>
  </si>
  <si>
    <t>se cumplio con la elaboración de los Estudios previos para contratación de encuesta y elaboración de documento con la planeación y cronograma para la caracterización</t>
  </si>
  <si>
    <t xml:space="preserve">Demora en los procesos contractuales por lo que afecto el avance financiero </t>
  </si>
  <si>
    <t xml:space="preserve">El proximo trimestre se cumplira con la meta </t>
  </si>
  <si>
    <t>Según la información de la dependencia, se cumplio la meta física y han avanzado en la obligación de recursos financieros.</t>
  </si>
  <si>
    <t xml:space="preserve">Se cumplió con la contratación para el cargue de contenidos y se realizo revisión de los canales de atención para proponer mejoras </t>
  </si>
  <si>
    <t xml:space="preserve">Se elaboro documento con la planeación y cronograma de trabajo  de la estrategia comunicacional. </t>
  </si>
  <si>
    <t>C-1999-0300-15-20201C2-1999054-02</t>
  </si>
  <si>
    <t>Se avanzó con la elaboración de un documento con la planeacion y cronograma de trabajo para diseño de contenidos y planeación y cronograma para realización de una propuesta para el monitoreo y seguimiento del modelo de atención a la ciudadania.</t>
  </si>
  <si>
    <t>C-1999-0300-15-20201C2-1999073-02</t>
  </si>
  <si>
    <t>Se realizo contratación de dos profesionales para realizar las actividades descritas en el Plan de Acción Contratos 895 de 2024 y 896 de 2024.</t>
  </si>
  <si>
    <t>Según la información de la dependencia, se ralizó avance en la meta física, sin embargo no tenía programación de esta actividad para el trimestre.</t>
  </si>
  <si>
    <t>NO SE TIENEN ACTIVIDADES PROGRAMADAS PARA ESTE TRIMESTRE</t>
  </si>
  <si>
    <t>SE CONSOLIDÓ EL ANTEPROYECTO DE PRESUPUESTO PARA LA VIGENCIA 2025 Y SE PRESENTÓ AL MINISTERIO DE HACIENDA Y CRÉDITO PÚBLICO EN LOS MEDIOS DISPUESTOS PARA ELLO</t>
  </si>
  <si>
    <t xml:space="preserve">SE ELABORÓ EL SEGUIMIENTO A LA EJECUCIÓN PRESUPUESTAL DE ACUERDO A LAS DEPENDENCIAS QUE TIENEN INICIATIVA DEL GASTO SE PUBLICÓ EN LA PÁGINA WEB DEL MINISTERIO </t>
  </si>
  <si>
    <t>SE ELABORARON LOS ESTADOS FINANCIEROS A 31 DE DICIEMBRE DE 2023, FUERON REMITIDOS A TRAVÉS DEL CHIP A LA CONTADURÍA GENERAL DE LA NACIÓN Y PUBLICADOS EN LA PÁGINA WEB DEL MINISTERIO PARA CONOCIMIENTO DE LA CIUDADANÍA</t>
  </si>
  <si>
    <t>SE REALIZARON LAS CONCILIACIONES CON LAS ÁREAS RESPONSABLES DE LA EJECUCIÓN PRESUPUESTAL, SE ELABORARON LAS ACTAS CORRESPONDIENTES</t>
  </si>
  <si>
    <t>Se cumplió con la meta programada.</t>
  </si>
  <si>
    <t>De acuerdo a la infromación suministrada por la dependencia se evidencia un avance fisico de 113% y un avace financiero de 00%.</t>
  </si>
  <si>
    <t>No tiene meta asignada en el período.</t>
  </si>
  <si>
    <t>La Dependencia no programó metas para el trimestre en seguimiento</t>
  </si>
  <si>
    <t>De acuerdo a la infromación suministrada por la dependencia se evidencia un avance fisico de 100% y un avace financiero de 00%.</t>
  </si>
  <si>
    <t>Durante este trimestre se realizaron  4 publicaciones en el Boletín "El Saludable",  sobre temas anticorrupción y función preventiva disciplinaria, en las ediciones No. 1153, 1156, 1178 y 1186.</t>
  </si>
  <si>
    <t>Durante este trimestre se han atendido la totalidad de los asuntos recibidos a demanda, suceptibles de adelantar trámite preventivo,</t>
  </si>
  <si>
    <t>En el I trimestre se gestionaron 6 queja que se encontraba en estudio durante el trimestre anterior, las cuales dieron origen a 3 autos de apertura de indagación previa, 2 autos de apertura de investigación disciplinaria y 1 auto de acumulación.  Así mismo, durante este trimestre de 2024 ingresaron 35 quejas que se tramitaron con los siguientes autos: 4 Autos de Remisión por Competencia, 4 Autos Inhibitorios, 2 Auto de acumulación, 15 Autos de apertura de Indagación Previa, 2 Autos de Investigación Disciplinaria y 6 quejas que se encuentran en estudio dentro del término para su trámite.</t>
  </si>
  <si>
    <t>Año Fiscal:</t>
  </si>
  <si>
    <t/>
  </si>
  <si>
    <t>Vigencia:</t>
  </si>
  <si>
    <t>Actual</t>
  </si>
  <si>
    <t>Periodo:</t>
  </si>
  <si>
    <t>Enero-Marzo</t>
  </si>
  <si>
    <t>UEJ</t>
  </si>
  <si>
    <t>NOMBRE UEJ</t>
  </si>
  <si>
    <t>TIPO</t>
  </si>
  <si>
    <t>CTA</t>
  </si>
  <si>
    <t>SUB
CTA</t>
  </si>
  <si>
    <t>OBJ</t>
  </si>
  <si>
    <t>ORD</t>
  </si>
  <si>
    <t>SOR
ORD</t>
  </si>
  <si>
    <t>ITEM</t>
  </si>
  <si>
    <t>SUB
ITEM</t>
  </si>
  <si>
    <t>SUB
ITEM 2</t>
  </si>
  <si>
    <t>FUENTE</t>
  </si>
  <si>
    <t>REC</t>
  </si>
  <si>
    <t>SIT</t>
  </si>
  <si>
    <t>DESCRIPCION</t>
  </si>
  <si>
    <t>APR. INICIAL</t>
  </si>
  <si>
    <t>APR. ADICIONADA</t>
  </si>
  <si>
    <t>APR. REDUCIDA</t>
  </si>
  <si>
    <t>APR. VIGENTE</t>
  </si>
  <si>
    <t>APR BLOQUEADA</t>
  </si>
  <si>
    <t>CDP</t>
  </si>
  <si>
    <t>APR. DISPONIBLE</t>
  </si>
  <si>
    <t>COMPROMISO</t>
  </si>
  <si>
    <t>OBLIGACION</t>
  </si>
  <si>
    <t>ORDEN PAGO</t>
  </si>
  <si>
    <t>PAGOS</t>
  </si>
  <si>
    <t>19-01-01</t>
  </si>
  <si>
    <t>MINISTERIO DE SALUD Y PROTECCION SOCIAL - GESTION GENERAL</t>
  </si>
  <si>
    <t>A-01-01-01</t>
  </si>
  <si>
    <t>A</t>
  </si>
  <si>
    <t>01</t>
  </si>
  <si>
    <t>Nación</t>
  </si>
  <si>
    <t>10</t>
  </si>
  <si>
    <t>CSF</t>
  </si>
  <si>
    <t>SALARIO</t>
  </si>
  <si>
    <t>A-01-01-02</t>
  </si>
  <si>
    <t>02</t>
  </si>
  <si>
    <t>CONTRIBUCIONES INHERENTES A LA NÓMINA</t>
  </si>
  <si>
    <t>A-01-01-03</t>
  </si>
  <si>
    <t>03</t>
  </si>
  <si>
    <t>REMUNERACIONES NO CONSTITUTIVAS DE FACTOR SALARIAL</t>
  </si>
  <si>
    <t>A-02</t>
  </si>
  <si>
    <t>ADQUISICIÓN DE BIENES  Y SERVICIOS</t>
  </si>
  <si>
    <t>A-03-02-02</t>
  </si>
  <si>
    <t>A ORGANIZACIONES INTERNACIONALES</t>
  </si>
  <si>
    <t>A-03-03-01-029</t>
  </si>
  <si>
    <t>029</t>
  </si>
  <si>
    <t>DECISIONES JUDICIALES EN CONTRA DE LA NACIÓN EN LA LIQUIDACIÓN DE ENTIDADES PÚBLICAS DEL ORDEN NACIONAL</t>
  </si>
  <si>
    <t>A-03-03-01-999</t>
  </si>
  <si>
    <t>999</t>
  </si>
  <si>
    <t>OTRAS TRANSFERENCIAS - DISTRIBUCIÓN PREVIO CONCEPTO DGPPN</t>
  </si>
  <si>
    <t>002</t>
  </si>
  <si>
    <t>APOYO A PROGRAMAS DE DESARROLLO DE LA SALUD LEY 100 DE 1993</t>
  </si>
  <si>
    <t>A-03-03-02-003</t>
  </si>
  <si>
    <t>003</t>
  </si>
  <si>
    <t>ASISTENCIA ANCIANOS, NIÑOS ADOPTIVOS Y POBLACIÓN DESPROTEGIDA LEY 1251 DE 2002</t>
  </si>
  <si>
    <t>A-03-03-02-006</t>
  </si>
  <si>
    <t>006</t>
  </si>
  <si>
    <t>SUMINISTRO DE MEDICAMENTOS DE LEISHMANIASIS</t>
  </si>
  <si>
    <t>A-03-03-02-013</t>
  </si>
  <si>
    <t>013</t>
  </si>
  <si>
    <t>APORTES A PROGRAMAS DE PREVENCIÓN Y CONTROL DE ENFERMEDADES TRANSMITIDAS POR VECTORES</t>
  </si>
  <si>
    <t>04</t>
  </si>
  <si>
    <t>018</t>
  </si>
  <si>
    <t>TRIBUNALES DE ÉTICA MÉDICA, ODONTOLOGÍA Y ENFERMERÍA</t>
  </si>
  <si>
    <t>052</t>
  </si>
  <si>
    <t>ASEGURAMIENTO, RECLAMACIONES Y SERVICIOS INTEGRALES EN SALUD, (LEY 100 DE 1993 y DECRETO 780 DE 2016)</t>
  </si>
  <si>
    <t>11</t>
  </si>
  <si>
    <t>13</t>
  </si>
  <si>
    <t>16</t>
  </si>
  <si>
    <t>SSF</t>
  </si>
  <si>
    <t>A-03-03-05-002</t>
  </si>
  <si>
    <t>05</t>
  </si>
  <si>
    <t>PARTICIPACIÓN PARA SALUD - DISTRIBUCIÓN PREVIO CONCEPTO DNP</t>
  </si>
  <si>
    <t>A-03-04-01-001</t>
  </si>
  <si>
    <t>001</t>
  </si>
  <si>
    <t>MESADAS PENSIONALES ENFERMOS DE LEPRA (LEY 148 DE 1961) (DE PENSIONES)</t>
  </si>
  <si>
    <t>A-03-04-01-008</t>
  </si>
  <si>
    <t>008</t>
  </si>
  <si>
    <t>CAMPAÑAS CONTROL LEPRA (LEY 148 DE 1961 Y LEY 380 DE 1997) (NO DE PENSIONES)</t>
  </si>
  <si>
    <t>A-03-04-01-009</t>
  </si>
  <si>
    <t>009</t>
  </si>
  <si>
    <t>PROGRAMA ATENCIÓN ÁREAS MARGINADAS Y POBLACIÓN DISPERSA (LEY 100 DE 1993) (NO DE PENSIONES)</t>
  </si>
  <si>
    <t>A-03-04-01-019</t>
  </si>
  <si>
    <t>019</t>
  </si>
  <si>
    <t>ATENCION EN SALUD A POBLACION INIMPUTABLE POR TRASTORNO MENTAL (LEY 65 DE 1993) (NO DE PENSIONES)</t>
  </si>
  <si>
    <t>A-03-04-02-002</t>
  </si>
  <si>
    <t>CUOTAS PARTES PENSIONALES (DE PENSIONES)</t>
  </si>
  <si>
    <t>A-03-04-02-012</t>
  </si>
  <si>
    <t>012</t>
  </si>
  <si>
    <t>INCAPACIDADES Y LICENCIAS DE MATERNIDAD Y PATERNIDAD (NO DE PENSIONES)</t>
  </si>
  <si>
    <t>A-03-04-02-027</t>
  </si>
  <si>
    <t>027</t>
  </si>
  <si>
    <t>APORTES CONVENCIONALES A SALUD Y AUXILIO FUNERARIOS FONDO PASIVO SOCIAL EMPRESA PUERTOS DE COLOMBIA (OTRAS PRESTACIONES DE JUBILACIÓN)</t>
  </si>
  <si>
    <t>A-03-04-03-002</t>
  </si>
  <si>
    <t>PRESTACIONES CONVENCIONALES PENSIONADOS PUERTOS DE COLOMBIA (OTRAS PRESTACIONES DE JUBILACIÓN)</t>
  </si>
  <si>
    <t>A-03-04-03-003</t>
  </si>
  <si>
    <t>TRANSFERIR OBLIGACIONES LABORALES RECONOCIDAS INSOLUTAS  EMPRESAS SOCIALES DEL ESTADO CREADAS POR EL DECRETO 1750 DE 2003 (NO DE PENSIONES)</t>
  </si>
  <si>
    <t>A-03-10</t>
  </si>
  <si>
    <t>SENTENCIAS Y CONCILIACIONES</t>
  </si>
  <si>
    <t>A-03-11-01-001</t>
  </si>
  <si>
    <t>CAMPAÑA Y CONTROL ANTITUBERCULOSIS</t>
  </si>
  <si>
    <t>PLAN NACIONAL DE SALUD RURAL</t>
  </si>
  <si>
    <t>A-03-11-01-003</t>
  </si>
  <si>
    <t>PROGRAMA EMERGENCIA SANITARIA</t>
  </si>
  <si>
    <t>A-03-11-01-005</t>
  </si>
  <si>
    <t>005</t>
  </si>
  <si>
    <t xml:space="preserve">TRANSFERENCIA AL INSTITUTO NACIONAL DE CANCEROLOGÍA </t>
  </si>
  <si>
    <t>A-03-11-01-006</t>
  </si>
  <si>
    <t>TRANSFERENCIA AL SANATORIO DE CONTRATACIÓN</t>
  </si>
  <si>
    <t>A-03-11-01-007</t>
  </si>
  <si>
    <t>007</t>
  </si>
  <si>
    <t>TRANSFERENCIA AL SANATORIO DE AGUA DE DIOS</t>
  </si>
  <si>
    <t>A-03-11-01-008</t>
  </si>
  <si>
    <t>TRANSFERENCIA AL CENTRO DERMATOLÓGICO FEDERICO LLERAS ACOSTA</t>
  </si>
  <si>
    <t xml:space="preserve"> APOYO A SOSTENIMIENTO A RESIDENTES QUE CURSEN PROGRAMAS DE ESPECIALIZACIÓN MÉDICO QUIRÚRGICA LEY 1917 DE 2018</t>
  </si>
  <si>
    <t>A-08-01</t>
  </si>
  <si>
    <t>08</t>
  </si>
  <si>
    <t>IMPUESTOS</t>
  </si>
  <si>
    <t>A-08-04-01</t>
  </si>
  <si>
    <t>CUOTA DE FISCALIZACIÓN Y AUDITAJE</t>
  </si>
  <si>
    <t>C-1901-0300-38-20201A1</t>
  </si>
  <si>
    <t>C</t>
  </si>
  <si>
    <t>1901</t>
  </si>
  <si>
    <t>0300</t>
  </si>
  <si>
    <t>38</t>
  </si>
  <si>
    <t>20201A1</t>
  </si>
  <si>
    <t>2. SEGURIDAD HUMANA Y JUSTICIA SOCIAL / A. COLOMBIA COMO TERRITORIO SALUDABLE CON APS A PARTIR DE UN MODELO PREVENTIVO Y PREDICTIVO - RECUPERACIÓN Y FORTALECIMIENTO DE INFRAESTRUCTURA Y CENTROS DE ATENCIÓN PRIMARIA EN SALUD PARA LA VIDA</t>
  </si>
  <si>
    <t>C-1905-0300-1-20201E1</t>
  </si>
  <si>
    <t>1905</t>
  </si>
  <si>
    <t>1</t>
  </si>
  <si>
    <t>20201E1</t>
  </si>
  <si>
    <t>2. SEGURIDAD HUMANA Y JUSTICIA SOCIAL / E. ACCESO EQUITATIVO A MEDICAMENTOS DISPOSITIVOS MÉDICOS Y OTRAS TECNOLOGÍAS - EVALUACIÓN DE TECNOLOGÍAS PARA EL ACCESO UNIVERSAL Y EQUITATIVO</t>
  </si>
  <si>
    <t>C-1905-0300-8-20201E2</t>
  </si>
  <si>
    <t>8</t>
  </si>
  <si>
    <t>20201E2</t>
  </si>
  <si>
    <t xml:space="preserve">2. SEGURIDAD HUMANA Y JUSTICIA SOCIAL / E. ACCESO EQUITATIVO A MEDICAMENTOS DISPOSITIVOS MÉDICOS Y OTRAS TECNOLOGÍAS - SOBERANÍA SANITARIA PARA LA GARANTÍA DE LA SALUD Y LA VIDA </t>
  </si>
  <si>
    <t>C-1905-0300-9-20201B1</t>
  </si>
  <si>
    <t>9</t>
  </si>
  <si>
    <t>20201B1</t>
  </si>
  <si>
    <t>2. SEGURIDAD HUMANA Y JUSTICIA SOCIAL / B. DETERMINANTES SOCIALES EN EL MARCO DEL MODELO PREVENTIVO Y PREDICTIVO - PLANEACIÓN Y EPIDEMIOLOGÍA PARA LA VIDA</t>
  </si>
  <si>
    <t>C-1905-0300-10-20106A1</t>
  </si>
  <si>
    <t>20106A1</t>
  </si>
  <si>
    <t>2. SEGURIDAD HUMANA Y JUSTICIA SOCIAL / A. PREVENCIÓN Y PROTECCIÓN PARA POBLACIONES VULNERABLES DESDE UN ENFOQUE DIFERENCIAL, COLECTIVO E INDIVIDUAL - GARANTÍA DEL DERECHO A LA SALUD PARA TODAS LAS CIUDADANÍAS EN SU DIVERSIDAD, SITUACIÓN Y CONDICIÓN</t>
  </si>
  <si>
    <t>20201B2</t>
  </si>
  <si>
    <t>2. SEGURIDAD HUMANA Y JUSTICIA SOCIAL / B. DETERMINANTES SOCIALES EN EL MARCO DEL MODELO PREVENTIVO Y PREDICTIVO - TERRITORIOS SALUDABLES PARA LA VIDA</t>
  </si>
  <si>
    <t>C-1905-0300-12-20201A2</t>
  </si>
  <si>
    <t>12</t>
  </si>
  <si>
    <t>20201A2</t>
  </si>
  <si>
    <t>2. SEGURIDAD HUMANA Y JUSTICIA SOCIAL / A. COLOMBIA COMO TERRITORIO SALUDABLE CON APS A PARTIR DE UN MODELO PREVENTIVO Y PREDICTIVO - APOYO A LA GESTIÓN TERRITORIAL INTEGRAL DEL RIESGO, FRENTE A URGENCIAS, EMERGENCIAS Y DESASTRES</t>
  </si>
  <si>
    <t>C-1906-0300-1-20201C1</t>
  </si>
  <si>
    <t>1906</t>
  </si>
  <si>
    <t>20201C1</t>
  </si>
  <si>
    <t>2. SEGURIDAD HUMANA Y JUSTICIA SOCIAL / C. MÁS GOBERNANZA Y GOBERNABILIDAD, MEJORES SISTEMAS DE INFORMACIÓN EN SALUD - ANÁLISIS, MONITOREO Y SEGUIMIENTO DE LA CALIDAD EN SALUD</t>
  </si>
  <si>
    <t>C-1906-0300-5-20201A3</t>
  </si>
  <si>
    <t>5</t>
  </si>
  <si>
    <t>20201A3</t>
  </si>
  <si>
    <t>2. SEGURIDAD HUMANA Y JUSTICIA SOCIAL / A. COLOMBIA COMO TERRITORIO SALUDABLE CON APS A PARTIR DE UN MODELO PREVENTIVO Y PREDICTIVO - DESARROLLO DE POLÍTICA INTEGRAL DE FORMACIÓN Y TRABAJO DIGNO PARA EL CUIDADO DE LA SALUD Y LA VIDA</t>
  </si>
  <si>
    <t>6</t>
  </si>
  <si>
    <t>20201D1</t>
  </si>
  <si>
    <t>2. SEGURIDAD HUMANA Y JUSTICIA SOCIAL / D. SOSTENIBILIDAD DE LOS RECURSOS EN SALUD - ASEGURAMIENTO Y SOSTENIBILIDAD DE LOS RECURSOS EN SALUD</t>
  </si>
  <si>
    <t>C-1906-0300-7-20201A4</t>
  </si>
  <si>
    <t>7</t>
  </si>
  <si>
    <t>20201A4</t>
  </si>
  <si>
    <t>2. SEGURIDAD HUMANA Y JUSTICIA SOCIAL / A. COLOMBIA COMO TERRITORIO SALUDABLE CON APS A PARTIR DE UN MODELO PREVENTIVO Y PREDICTIVO - REDES INTEGRALES E INTEGRADAS TERRITORIALES PARA LA SALUD Y LA VIDA</t>
  </si>
  <si>
    <t>C-1999-0300-15-20201C2</t>
  </si>
  <si>
    <t>1999</t>
  </si>
  <si>
    <t>15</t>
  </si>
  <si>
    <t>20201C2</t>
  </si>
  <si>
    <t>2. SEGURIDAD HUMANA Y JUSTICIA SOCIAL / C. MÁS GOBERNANZA Y GOBERNABILIDAD, MEJORES SISTEMAS DE INFORMACIÓN EN SALUD - CAPACIDADES DE GESTIÓN DEL MINISTERIO DE SALUD Y PROTECCIÓN SOCIAL</t>
  </si>
  <si>
    <t>C-1999-0300-16-20201C3</t>
  </si>
  <si>
    <t>20201C3</t>
  </si>
  <si>
    <t>2. SEGURIDAD HUMANA Y JUSTICIA SOCIAL / C. MÁS GOBERNANZA Y GOBERNABILIDAD, MEJORES SISTEMAS DE INFORMACIÓN EN SALUD - MODERNIZACIÓN INSTITUCIONAL CON EL FORTALECIMIENTO DE LA RECTORÍA</t>
  </si>
  <si>
    <t>17</t>
  </si>
  <si>
    <t>20201C4</t>
  </si>
  <si>
    <t>2. SEGURIDAD HUMANA Y JUSTICIA SOCIAL / C. MÁS GOBERNANZA Y GOBERNABILIDAD, MEJORES SISTEMAS DE INFORMACIÓN EN SALUD - SISTEMA ÚNICO NACIONAL DE INFORMACIÓN INTEROPERABLE Y SALUD DIGITAL</t>
  </si>
  <si>
    <t>19-01-06</t>
  </si>
  <si>
    <t>MINISTERIO  DE SALUD Y PROTECCIÓN SOCIAL - UNIDAD ADMINISTRATIVA ESPECIAL FONDO NACIONAL DE ESTUPEFACIENTES</t>
  </si>
  <si>
    <t>A-01-01-04</t>
  </si>
  <si>
    <t>OTROS GASTOS DE PERSONAL - DISTRIBUCIÓN PREVIO CONCEPTO DGPPN</t>
  </si>
  <si>
    <t>A-03-03-02-007</t>
  </si>
  <si>
    <t>PREVENCIÓN DE LA FARMACODEPENDENCIA Y DE MEDICAMENTOS DE CONTROL ESPECIAL</t>
  </si>
  <si>
    <t>A-05</t>
  </si>
  <si>
    <t>GASTOS DE COMERCIALIZACIÓN Y PRODUCCIÓN</t>
  </si>
  <si>
    <t>C-1905-0300-1-20201A</t>
  </si>
  <si>
    <t>20201A</t>
  </si>
  <si>
    <t>2. SEGURIDAD HUMANA Y JUSTICIA SOCIAL / A. COLOMBIA COMO TERRITORIO SALUDABLE CON APS A PARTIR DE UN MODELO PREVENTIVO Y PREDICTIVO</t>
  </si>
  <si>
    <t>19-03-00</t>
  </si>
  <si>
    <t>INSTITUTO NACIONAL DE SALUD (INS)</t>
  </si>
  <si>
    <t>Propios</t>
  </si>
  <si>
    <t>20</t>
  </si>
  <si>
    <t>A-08-03</t>
  </si>
  <si>
    <t>TASAS Y DERECHOS ADMINISTRATIVOS</t>
  </si>
  <si>
    <t>C-1901-0300-10-20201C</t>
  </si>
  <si>
    <t>20201C</t>
  </si>
  <si>
    <t>2. SEGURIDAD HUMANA Y JUSTICIA SOCIAL / C. MÁS GOBERNANZA Y GOBERNABILIDAD, MEJORES SISTEMAS DE INFORMACIÓN EN SALUD</t>
  </si>
  <si>
    <t>21</t>
  </si>
  <si>
    <t>C-1901-0300-11-20201C</t>
  </si>
  <si>
    <t>C-1901-0300-12-20201C</t>
  </si>
  <si>
    <t>C-1901-0300-13-20201C</t>
  </si>
  <si>
    <t>C-1901-0300-14-20201C</t>
  </si>
  <si>
    <t>14</t>
  </si>
  <si>
    <t>C-1901-0300-15-20201C</t>
  </si>
  <si>
    <t>C-1901-0300-16-20201C</t>
  </si>
  <si>
    <t>C-1901-0300-17-20201C</t>
  </si>
  <si>
    <t>C-1999-0300-4-53105B</t>
  </si>
  <si>
    <t>4</t>
  </si>
  <si>
    <t>53105B</t>
  </si>
  <si>
    <t>5. CONVERGENCIA REGIONAL / B. ENTIDADES PÚBLICAS TERRITORIALES Y NACIONALES FORTALECIDAS</t>
  </si>
  <si>
    <t>C-1999-0300-5-53105B</t>
  </si>
  <si>
    <t>C-1999-0300-6-53105B</t>
  </si>
  <si>
    <t>C-1999-0300-7-53105B</t>
  </si>
  <si>
    <t>19-10-00</t>
  </si>
  <si>
    <t>SUPERINTENDENCIA NACIONAL DE SALUD</t>
  </si>
  <si>
    <t>C-1903-0300-7-20201C</t>
  </si>
  <si>
    <t>1903</t>
  </si>
  <si>
    <t>C-1903-0300-8-20201C</t>
  </si>
  <si>
    <t>C-1903-0300-9-20201C</t>
  </si>
  <si>
    <t>C-1906-0300-1-20201C</t>
  </si>
  <si>
    <t>C-1999-0300-12-20201C</t>
  </si>
  <si>
    <t>C-1999-0300-14-20201C</t>
  </si>
  <si>
    <t>C-1999-0300-15-20201C</t>
  </si>
  <si>
    <t>C-1999-0300-16-20201C</t>
  </si>
  <si>
    <t>19-12-00</t>
  </si>
  <si>
    <t>INSTITUTO NACIONAL DE VIGILANCIA DE MEDICAMENTOS Y ALIMENTOS - INVIMA</t>
  </si>
  <si>
    <t>C-1903-0300-10-20201C</t>
  </si>
  <si>
    <t>C-1903-0300-11-20201C</t>
  </si>
  <si>
    <t>C-1999-0300-8-53105B</t>
  </si>
  <si>
    <t>C-1999-0300-9-53105B</t>
  </si>
  <si>
    <t>19-13-01</t>
  </si>
  <si>
    <t>FONDO DE PREVISIÓN SOCIAL DEL CONGRESO - PENSIONES</t>
  </si>
  <si>
    <t>A-03-04-02-001</t>
  </si>
  <si>
    <t>MESADAS PENSIONALES (DE PENSIONES)</t>
  </si>
  <si>
    <t>A-03-04-02-004</t>
  </si>
  <si>
    <t>004</t>
  </si>
  <si>
    <t>BONOS PENSIONALES (DE PENSIONES)</t>
  </si>
  <si>
    <t>A-03-04-02-017</t>
  </si>
  <si>
    <t>017</t>
  </si>
  <si>
    <t>BIENESTAR SOCIAL DEL PENSIONADO (OTRAS PRESTACIONES DE JUBILACIÓN)</t>
  </si>
  <si>
    <t>A-03-04-02-094</t>
  </si>
  <si>
    <t>094</t>
  </si>
  <si>
    <t>AUXILIO FUNERARIO (OTRAS PRESTACIONES DE JUBILACIÓN)</t>
  </si>
  <si>
    <t>A-03-04-02-095</t>
  </si>
  <si>
    <t>095</t>
  </si>
  <si>
    <t>INDEMNIZACIÓN SUSTITUTIVA (OTRAS PRESTACIONES DE JUBILACIÓN)</t>
  </si>
  <si>
    <t>A-08-04-02</t>
  </si>
  <si>
    <t>CONTRIBUCIÓN - SUPERINTENDENCIA FINANCIERA DE COLOMBIA</t>
  </si>
  <si>
    <t>C-1999-0300-6-20108B</t>
  </si>
  <si>
    <t>20108B</t>
  </si>
  <si>
    <t>2. SEGURIDAD HUMANA Y JUSTICIA SOCIAL / B. PROTECCIÓN DE LAS PERSONAS, DE LAS INFRAESTRUCTURAS DIGITALES, FORTALECIMIENTO DE LAS ENTIDADES DEL ESTADO Y GARANTÍA EN LA PRESTACIÓN DE SUS SERVICIOS EN EL ENTORNO DIGITAL</t>
  </si>
  <si>
    <t>19-13-02</t>
  </si>
  <si>
    <t>FONDO DE PREVISIÓN SOCIAL DEL CONGRESO - CESANTÍAS Y VIVIENDA</t>
  </si>
  <si>
    <t>A-07-01</t>
  </si>
  <si>
    <t>07</t>
  </si>
  <si>
    <t>CESANTÍAS</t>
  </si>
  <si>
    <t>19-14-01</t>
  </si>
  <si>
    <t xml:space="preserve">FONDO PASIVO SOCIAL DE FERROCARRILES NACIONALES DE COLOMBIA - SALUD </t>
  </si>
  <si>
    <t>A-03-04-02-019</t>
  </si>
  <si>
    <t>PROMOCIÓN Y PREVENCIÓN EN SALUD (NO DE PENSIONES)</t>
  </si>
  <si>
    <t>A-03-04-02-020</t>
  </si>
  <si>
    <t>020</t>
  </si>
  <si>
    <t>SERVICIOS MÉDICOS ASISTENCIALES (NO DE PENSIONES)</t>
  </si>
  <si>
    <t>A-03-04-02-021</t>
  </si>
  <si>
    <t>021</t>
  </si>
  <si>
    <t>SERVICIOS MÉDICOS CONVENCIONALES (NO DE PENSIONES)</t>
  </si>
  <si>
    <t>A-08-04-07</t>
  </si>
  <si>
    <t>CONTRIBUCIÓN DE VIGILANCIA – SUPERINTENDENCIA NACIONAL DE SALUD</t>
  </si>
  <si>
    <t>A-08-05</t>
  </si>
  <si>
    <t>MULTAS, SANCIONES E INTERESES DE MORA</t>
  </si>
  <si>
    <t>19-14-02</t>
  </si>
  <si>
    <t>FONDO PASIVO SOCIAL DE FERROCARRILES NACIONALES DE COLOMBIA - PENSIONES</t>
  </si>
  <si>
    <t>A-03-03-01-070</t>
  </si>
  <si>
    <t>070</t>
  </si>
  <si>
    <t>GASTOS DE ADMINISTRACIÓN DE PENSIONES, NÓMINA, ARCHIVO Y OTRAS ACTIVIDADES INHERENTES DECRETO 4986 DE 2007, DECRETO 2721 DE 2008 Y DECRETO 2601 DE 2009</t>
  </si>
  <si>
    <t>A-03-04-02-011</t>
  </si>
  <si>
    <t>011</t>
  </si>
  <si>
    <t>MESADAS PENSIONALES HOSPITAL SAN JUAN DE DIOS E INSTITUTO MATERNO INFANTIL</t>
  </si>
  <si>
    <t>A-08-04-04</t>
  </si>
  <si>
    <t>CONTRIBUCIÓN DE VALORIZACIÓN MUNICIPAL</t>
  </si>
  <si>
    <t>C-1999-0300-2-53105B</t>
  </si>
  <si>
    <t>2</t>
  </si>
  <si>
    <t>NombreProducto SIIF</t>
  </si>
  <si>
    <t>C-1901-0300-38-20201A1-1901013-02</t>
  </si>
  <si>
    <t>Servicio de apoyo financiero para el fortalecimiento de la prestación del servicio de salud en el nivel territorial</t>
  </si>
  <si>
    <t xml:space="preserve">Servicio de asistencia técnica generadora de capacidades individuales y organizacionales </t>
  </si>
  <si>
    <t xml:space="preserve">Documentos de lineamientos técnicos </t>
  </si>
  <si>
    <t>C-1905-0300-10-20106A1-1905014-03</t>
  </si>
  <si>
    <t xml:space="preserve">Documentos de planeación </t>
  </si>
  <si>
    <t xml:space="preserve">Servicio de certificación de discapacidad para las personas con discapacidad </t>
  </si>
  <si>
    <t xml:space="preserve">Servicio de atención psicosocial a víctimas del conflicto armado </t>
  </si>
  <si>
    <t>C-1905-0300-10-20106A1-1905041-03</t>
  </si>
  <si>
    <t>C-1905-0300-10-20106A1-1905049-02</t>
  </si>
  <si>
    <t>Servicio de promoción de la participación social en salud</t>
  </si>
  <si>
    <t>Servicio de asistencia técnica</t>
  </si>
  <si>
    <t xml:space="preserve">Servicio de promoción de la salud </t>
  </si>
  <si>
    <t>C-1905-0300-10-20106A1-1905056-02</t>
  </si>
  <si>
    <t xml:space="preserve">Servicio de apoyo financiero para la salud pública </t>
  </si>
  <si>
    <t xml:space="preserve">Servicio de gestión del riesgo en temas de consumo de sustancias psicoactivas </t>
  </si>
  <si>
    <t xml:space="preserve">Servicio de gestión del riesgo en temas de salud sexual y reproductiva </t>
  </si>
  <si>
    <t xml:space="preserve">Servicio de gestión del riesgo en temas de trastornos mentales </t>
  </si>
  <si>
    <t xml:space="preserve">Servicio de gestión del riesgo para abordar condiciones crónicas prevalentes </t>
  </si>
  <si>
    <t xml:space="preserve">Servicio de gestión del riesgo para abordar situaciones de salud relacionadas con condiciones ambientales </t>
  </si>
  <si>
    <t xml:space="preserve">Servicio de gestión del riesgo para enfermedades emergentes, reemergentes y desatendidas </t>
  </si>
  <si>
    <t xml:space="preserve">Servicio de gestión del riesgo para enfermedades inmunoprevenibles </t>
  </si>
  <si>
    <t xml:space="preserve">Servicio de gestión del riesgo para temas de consumo, aprovechamiento biológico, calidad e inocuidad de los alimentos </t>
  </si>
  <si>
    <t>Servicio de suministro de insumos para el manejo de eventos de interés en salud pública</t>
  </si>
  <si>
    <t xml:space="preserve">Servicio de promoción de la salud y prevención de riesgos asociados a condiciones no transmisibles </t>
  </si>
  <si>
    <t xml:space="preserve">Servicio de gestión del riesgo para abordar situaciones situaciones endemo-epidémicas </t>
  </si>
  <si>
    <t xml:space="preserve">Servicio de asistencia técnica </t>
  </si>
  <si>
    <t xml:space="preserve">Servicios de información implementados </t>
  </si>
  <si>
    <t xml:space="preserve">Documentos de evaluación </t>
  </si>
  <si>
    <t xml:space="preserve">Documentos normativos </t>
  </si>
  <si>
    <t>Documentos metodológicos</t>
  </si>
  <si>
    <t>Documentos de investigación</t>
  </si>
  <si>
    <t>Documentos de evaluación</t>
  </si>
  <si>
    <t xml:space="preserve">Documentos metodológicos </t>
  </si>
  <si>
    <t xml:space="preserve">Documentos de investigación </t>
  </si>
  <si>
    <t xml:space="preserve">Servicios de información actualizados </t>
  </si>
  <si>
    <t>C-1905-0300-9-20201B1-1905015-02</t>
  </si>
  <si>
    <t>C-1905-0300-9-20201B1-1905036-02</t>
  </si>
  <si>
    <t>C-1905-0300-9-20201B1-1905050-02</t>
  </si>
  <si>
    <t xml:space="preserve">Documento de lineamientos técnicos </t>
  </si>
  <si>
    <t>Documentos de planeación</t>
  </si>
  <si>
    <t>Documento de lineamientos técnicos</t>
  </si>
  <si>
    <t>Servicios de información actualizados</t>
  </si>
  <si>
    <t xml:space="preserve">Sedes adecuadas </t>
  </si>
  <si>
    <t>C-1999-0300-15-20201C2-1999015-02</t>
  </si>
  <si>
    <t xml:space="preserve">Sedes adquiridas </t>
  </si>
  <si>
    <t>Documentos de lineamientos técnicos</t>
  </si>
  <si>
    <t>C-1999-0300-15-20201C2-1999058-02</t>
  </si>
  <si>
    <t xml:space="preserve">Servicio de Apoyo Financiero para el Fortalecimiento del Talento Humano </t>
  </si>
  <si>
    <t>C-1999-0300-15-20201C2-1999058-03</t>
  </si>
  <si>
    <t>C-1999-0300-15-20201C2-1999069-02</t>
  </si>
  <si>
    <t xml:space="preserve">Sedes dotadas </t>
  </si>
  <si>
    <t xml:space="preserve">Servicio de gestión documental actualizado </t>
  </si>
  <si>
    <t xml:space="preserve">Servicio de Implementación Sistemas de Gestión </t>
  </si>
  <si>
    <t xml:space="preserve">Documento para la planeación estratégica en 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</si>
</sst>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quot;$&quot;\ #,##0;\-&quot;$&quot;\ #,##0"/>
    <numFmt numFmtId="7" formatCode="&quot;$&quot;\ #,##0.00;\-&quot;$&quot;\ #,##0.00"/>
    <numFmt numFmtId="44" formatCode="_-&quot;$&quot;\ * #,##0.00_-;\-&quot;$&quot;\ * #,##0.00_-;_-&quot;$&quot;\ * &quot;-&quot;??_-;_-@_-"/>
    <numFmt numFmtId="43" formatCode="_-* #,##0.00_-;\-* #,##0.00_-;_-* &quot;-&quot;??_-;_-@_-"/>
    <numFmt numFmtId="164" formatCode="_-&quot;$&quot;* #,##0.00_-;\-&quot;$&quot;* #,##0.00_-;_-&quot;$&quot;* &quot;-&quot;??_-;_-@_-"/>
    <numFmt numFmtId="165" formatCode="00"/>
    <numFmt numFmtId="166" formatCode="&quot;$&quot;\ #,##0"/>
    <numFmt numFmtId="167" formatCode="&quot;$&quot;\ #,##0.00"/>
    <numFmt numFmtId="168" formatCode="[$-1240A]&quot;$&quot;\ #,##0.00;\-&quot;$&quot;\ #,##0.00"/>
    <numFmt numFmtId="169" formatCode="0.0"/>
  </numFmts>
  <fonts count="42" x14ac:knownFonts="1">
    <font>
      <sz val="11"/>
      <color theme="1"/>
      <name val="Calibri"/>
      <family val="2"/>
      <scheme val="minor"/>
    </font>
    <font>
      <sz val="11"/>
      <color theme="1"/>
      <name val="Calibri"/>
      <family val="2"/>
      <scheme val="minor"/>
    </font>
    <font>
      <sz val="11"/>
      <color rgb="FF000000"/>
      <name val="Calibri"/>
      <family val="2"/>
    </font>
    <font>
      <b/>
      <sz val="12"/>
      <color rgb="FF000000"/>
      <name val="Arial"/>
      <family val="2"/>
    </font>
    <font>
      <sz val="10"/>
      <color theme="1"/>
      <name val="Arial"/>
      <family val="2"/>
    </font>
    <font>
      <b/>
      <sz val="14"/>
      <color theme="1"/>
      <name val="Arial"/>
      <family val="2"/>
    </font>
    <font>
      <sz val="14"/>
      <color theme="1"/>
      <name val="Arial"/>
      <family val="2"/>
    </font>
    <font>
      <b/>
      <sz val="10"/>
      <name val="Arial"/>
      <family val="2"/>
    </font>
    <font>
      <sz val="12"/>
      <color theme="1"/>
      <name val="Calibri"/>
      <family val="2"/>
      <scheme val="minor"/>
    </font>
    <font>
      <sz val="9"/>
      <color theme="1"/>
      <name val="Calibri"/>
      <family val="2"/>
      <scheme val="minor"/>
    </font>
    <font>
      <sz val="9"/>
      <name val="Calibri"/>
      <family val="2"/>
      <scheme val="minor"/>
    </font>
    <font>
      <sz val="8"/>
      <name val="Calibri"/>
      <family val="2"/>
      <scheme val="minor"/>
    </font>
    <font>
      <sz val="10"/>
      <name val="Arial"/>
      <family val="2"/>
    </font>
    <font>
      <b/>
      <sz val="16"/>
      <color theme="0"/>
      <name val="Arial"/>
      <family val="2"/>
    </font>
    <font>
      <b/>
      <sz val="16"/>
      <color rgb="FF000000"/>
      <name val="Arial"/>
      <family val="2"/>
    </font>
    <font>
      <b/>
      <sz val="16"/>
      <name val="Arial"/>
      <family val="2"/>
    </font>
    <font>
      <sz val="10"/>
      <color theme="1"/>
      <name val="Calibri"/>
      <family val="2"/>
      <scheme val="minor"/>
    </font>
    <font>
      <b/>
      <sz val="24"/>
      <color theme="0"/>
      <name val="Arial Narrow"/>
      <family val="2"/>
    </font>
    <font>
      <b/>
      <sz val="24"/>
      <name val="Arial Narrow"/>
      <family val="2"/>
    </font>
    <font>
      <b/>
      <sz val="14"/>
      <color theme="1"/>
      <name val="Calibri"/>
      <family val="2"/>
      <scheme val="minor"/>
    </font>
    <font>
      <sz val="14"/>
      <color theme="1"/>
      <name val="Calibri"/>
      <family val="2"/>
      <scheme val="minor"/>
    </font>
    <font>
      <b/>
      <sz val="10"/>
      <name val="Calibri"/>
      <family val="2"/>
      <scheme val="minor"/>
    </font>
    <font>
      <b/>
      <sz val="12"/>
      <name val="Calibri"/>
      <family val="2"/>
      <scheme val="minor"/>
    </font>
    <font>
      <b/>
      <sz val="9"/>
      <color rgb="FF000000"/>
      <name val="Times New Roman"/>
      <family val="1"/>
    </font>
    <font>
      <sz val="11"/>
      <name val="Calibri"/>
      <family val="2"/>
    </font>
    <font>
      <sz val="8"/>
      <color rgb="FF000000"/>
      <name val="Times New Roman"/>
      <family val="1"/>
    </font>
    <font>
      <b/>
      <sz val="8"/>
      <color rgb="FF000000"/>
      <name val="Times New Roman"/>
      <family val="1"/>
    </font>
    <font>
      <b/>
      <sz val="10"/>
      <name val="Calibri"/>
      <family val="2"/>
    </font>
    <font>
      <sz val="9"/>
      <color rgb="FF000000"/>
      <name val="Arial Narrow"/>
      <family val="2"/>
    </font>
    <font>
      <sz val="8"/>
      <color rgb="FF000000"/>
      <name val="Calibri"/>
      <family val="2"/>
    </font>
    <font>
      <sz val="9"/>
      <color rgb="FF000000"/>
      <name val="Calibri"/>
      <family val="2"/>
    </font>
    <font>
      <sz val="11"/>
      <color rgb="FF000000"/>
      <name val="Aptos Narrow"/>
      <family val="2"/>
    </font>
    <font>
      <sz val="9"/>
      <color rgb="FF000000"/>
      <name val="Calibri"/>
      <family val="2"/>
      <scheme val="minor"/>
    </font>
    <font>
      <sz val="8"/>
      <name val="Arial Narrow"/>
      <family val="2"/>
    </font>
    <font>
      <sz val="8"/>
      <color rgb="FF000000"/>
      <name val="Arial Narrow"/>
      <family val="2"/>
    </font>
    <font>
      <sz val="9"/>
      <name val="Calibri"/>
      <family val="2"/>
    </font>
    <font>
      <u/>
      <sz val="9"/>
      <name val="Calibri"/>
      <family val="2"/>
    </font>
    <font>
      <sz val="10"/>
      <color rgb="FF000000"/>
      <name val="Calibri"/>
      <family val="2"/>
    </font>
    <font>
      <sz val="11.5"/>
      <color rgb="FF212121"/>
      <name val="Segoe UI"/>
      <family val="2"/>
      <charset val="1"/>
    </font>
    <font>
      <b/>
      <sz val="10"/>
      <color theme="1"/>
      <name val="Arial"/>
      <family val="2"/>
    </font>
    <font>
      <sz val="9"/>
      <color rgb="FF000000"/>
      <name val="Calibri"/>
      <family val="2"/>
    </font>
    <font>
      <sz val="11"/>
      <color rgb="FF000000"/>
      <name val="Aptos Narrow"/>
      <family val="2"/>
    </font>
  </fonts>
  <fills count="16">
    <fill>
      <patternFill patternType="none"/>
    </fill>
    <fill>
      <patternFill patternType="gray125"/>
    </fill>
    <fill>
      <patternFill patternType="solid">
        <fgColor theme="2" tint="-0.249977111117893"/>
        <bgColor indexed="64"/>
      </patternFill>
    </fill>
    <fill>
      <patternFill patternType="solid">
        <fgColor rgb="FFFFFFFF"/>
        <bgColor rgb="FFFFFFFF"/>
      </patternFill>
    </fill>
    <fill>
      <patternFill patternType="solid">
        <fgColor rgb="FFEDEDED"/>
        <bgColor indexed="64"/>
      </patternFill>
    </fill>
    <fill>
      <patternFill patternType="solid">
        <fgColor theme="6" tint="0.79998168889431442"/>
        <bgColor indexed="64"/>
      </patternFill>
    </fill>
    <fill>
      <patternFill patternType="solid">
        <fgColor theme="0"/>
        <bgColor indexed="64"/>
      </patternFill>
    </fill>
    <fill>
      <patternFill patternType="solid">
        <fgColor rgb="FF73B9AF"/>
        <bgColor rgb="FFFFFFFF"/>
      </patternFill>
    </fill>
    <fill>
      <patternFill patternType="solid">
        <fgColor rgb="FF73B9AF"/>
        <bgColor indexed="64"/>
      </patternFill>
    </fill>
    <fill>
      <patternFill patternType="solid">
        <fgColor theme="9" tint="0.59999389629810485"/>
        <bgColor indexed="64"/>
      </patternFill>
    </fill>
    <fill>
      <patternFill patternType="solid">
        <fgColor rgb="FFFFC000"/>
        <bgColor indexed="64"/>
      </patternFill>
    </fill>
    <fill>
      <patternFill patternType="solid">
        <fgColor rgb="FFFFD966"/>
        <bgColor rgb="FF000000"/>
      </patternFill>
    </fill>
    <fill>
      <patternFill patternType="solid">
        <fgColor rgb="FFFFC000"/>
        <bgColor rgb="FF000000"/>
      </patternFill>
    </fill>
    <fill>
      <patternFill patternType="solid">
        <fgColor rgb="FFFFFFFF"/>
        <bgColor indexed="64"/>
      </patternFill>
    </fill>
    <fill>
      <patternFill patternType="solid">
        <fgColor theme="9" tint="0.79998168889431442"/>
        <bgColor indexed="64"/>
      </patternFill>
    </fill>
    <fill>
      <patternFill patternType="solid">
        <fgColor theme="9" tint="0.79998168889431442"/>
        <bgColor rgb="FF000000"/>
      </patternFill>
    </fill>
  </fills>
  <borders count="4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3B9AF"/>
      </left>
      <right style="thin">
        <color theme="0"/>
      </right>
      <top style="thin">
        <color rgb="FF73B9AF"/>
      </top>
      <bottom style="thin">
        <color theme="0"/>
      </bottom>
      <diagonal/>
    </border>
    <border>
      <left style="thin">
        <color theme="0"/>
      </left>
      <right style="thin">
        <color theme="0"/>
      </right>
      <top style="thin">
        <color rgb="FF73B9AF"/>
      </top>
      <bottom style="thin">
        <color theme="0"/>
      </bottom>
      <diagonal/>
    </border>
    <border>
      <left style="thin">
        <color theme="0"/>
      </left>
      <right style="thin">
        <color rgb="FF73B9AF"/>
      </right>
      <top style="thin">
        <color rgb="FF73B9AF"/>
      </top>
      <bottom style="thin">
        <color theme="0"/>
      </bottom>
      <diagonal/>
    </border>
    <border>
      <left style="thin">
        <color rgb="FF73B9AF"/>
      </left>
      <right style="thin">
        <color theme="0"/>
      </right>
      <top style="thin">
        <color theme="0"/>
      </top>
      <bottom style="thin">
        <color rgb="FF73B9AF"/>
      </bottom>
      <diagonal/>
    </border>
    <border>
      <left style="thin">
        <color theme="0"/>
      </left>
      <right style="thin">
        <color theme="0"/>
      </right>
      <top style="thin">
        <color theme="0"/>
      </top>
      <bottom style="thin">
        <color rgb="FF73B9AF"/>
      </bottom>
      <diagonal/>
    </border>
    <border>
      <left style="thin">
        <color theme="0"/>
      </left>
      <right style="thin">
        <color rgb="FF73B9AF"/>
      </right>
      <top style="thin">
        <color theme="0"/>
      </top>
      <bottom style="thin">
        <color rgb="FF73B9AF"/>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D3D3D3"/>
      </left>
      <right style="thin">
        <color rgb="FFD3D3D3"/>
      </right>
      <top style="thin">
        <color rgb="FFD3D3D3"/>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style="thin">
        <color rgb="FFD3D3D3"/>
      </bottom>
      <diagonal/>
    </border>
    <border>
      <left/>
      <right style="thin">
        <color rgb="FFD3D3D3"/>
      </right>
      <top style="thin">
        <color rgb="FFD3D3D3"/>
      </top>
      <bottom style="thin">
        <color rgb="FFD3D3D3"/>
      </bottom>
      <diagonal/>
    </border>
    <border>
      <left style="thin">
        <color rgb="FFD3D3D3"/>
      </left>
      <right/>
      <top style="thin">
        <color rgb="FFD3D3D3"/>
      </top>
      <bottom style="thin">
        <color rgb="FFD3D3D3"/>
      </bottom>
      <diagonal/>
    </border>
    <border>
      <left/>
      <right style="thin">
        <color rgb="FFD3D3D3"/>
      </right>
      <top style="thin">
        <color rgb="FFD3D3D3"/>
      </top>
      <bottom/>
      <diagonal/>
    </border>
    <border>
      <left style="thin">
        <color rgb="FFD3D3D3"/>
      </left>
      <right style="thin">
        <color rgb="FFD3D3D3"/>
      </right>
      <top style="thin">
        <color rgb="FFD3D3D3"/>
      </top>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bottom style="thin">
        <color indexed="64"/>
      </bottom>
      <diagonal/>
    </border>
    <border>
      <left/>
      <right style="medium">
        <color rgb="FF000000"/>
      </right>
      <top/>
      <bottom style="thin">
        <color indexed="64"/>
      </bottom>
      <diagonal/>
    </border>
    <border>
      <left/>
      <right style="thin">
        <color indexed="64"/>
      </right>
      <top/>
      <bottom/>
      <diagonal/>
    </border>
    <border>
      <left/>
      <right style="medium">
        <color indexed="64"/>
      </right>
      <top/>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s>
  <cellStyleXfs count="20">
    <xf numFmtId="0" fontId="0" fillId="0" borderId="0"/>
    <xf numFmtId="44" fontId="1" fillId="0" borderId="0" applyFont="0" applyFill="0" applyBorder="0" applyAlignment="0" applyProtection="0"/>
    <xf numFmtId="0" fontId="2" fillId="0" borderId="0"/>
    <xf numFmtId="9" fontId="1" fillId="0" borderId="0" applyFont="0" applyFill="0" applyBorder="0" applyAlignment="0" applyProtection="0"/>
    <xf numFmtId="9" fontId="8" fillId="0" borderId="0" applyFont="0" applyFill="0" applyBorder="0" applyAlignment="0" applyProtection="0"/>
    <xf numFmtId="164" fontId="8" fillId="0" borderId="0" applyFont="0" applyFill="0" applyBorder="0" applyAlignment="0" applyProtection="0"/>
    <xf numFmtId="0" fontId="8" fillId="0" borderId="0"/>
    <xf numFmtId="0" fontId="1"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0" fontId="1" fillId="0" borderId="0"/>
    <xf numFmtId="0" fontId="12" fillId="0" borderId="0"/>
    <xf numFmtId="9" fontId="12" fillId="0" borderId="0" applyFont="0" applyFill="0" applyBorder="0" applyAlignment="0" applyProtection="0"/>
    <xf numFmtId="9" fontId="1" fillId="0" borderId="0" applyFont="0" applyFill="0" applyBorder="0" applyAlignment="0" applyProtection="0"/>
    <xf numFmtId="0" fontId="1" fillId="0" borderId="0"/>
  </cellStyleXfs>
  <cellXfs count="252">
    <xf numFmtId="0" fontId="0" fillId="0" borderId="0" xfId="0"/>
    <xf numFmtId="0" fontId="0" fillId="2" borderId="0" xfId="0" applyFill="1"/>
    <xf numFmtId="0" fontId="0" fillId="2" borderId="0" xfId="0" applyFill="1" applyAlignment="1">
      <alignment horizontal="center"/>
    </xf>
    <xf numFmtId="0" fontId="0" fillId="0" borderId="0" xfId="0" applyAlignment="1">
      <alignment horizontal="center"/>
    </xf>
    <xf numFmtId="0" fontId="16" fillId="0" borderId="0" xfId="0" applyFont="1"/>
    <xf numFmtId="0" fontId="19" fillId="0" borderId="0" xfId="0" applyFont="1" applyAlignment="1">
      <alignment horizontal="right"/>
    </xf>
    <xf numFmtId="0" fontId="20" fillId="0" borderId="0" xfId="0" applyFont="1"/>
    <xf numFmtId="0" fontId="18" fillId="6" borderId="12" xfId="2" applyFont="1" applyFill="1" applyBorder="1" applyAlignment="1">
      <alignment horizontal="center" vertical="center"/>
    </xf>
    <xf numFmtId="7" fontId="10" fillId="0" borderId="1" xfId="1" applyNumberFormat="1" applyFont="1" applyFill="1" applyBorder="1" applyAlignment="1" applyProtection="1">
      <alignment horizontal="center" vertical="center" wrapText="1"/>
    </xf>
    <xf numFmtId="0" fontId="10" fillId="0" borderId="1" xfId="5" applyNumberFormat="1" applyFont="1" applyFill="1" applyBorder="1" applyAlignment="1" applyProtection="1">
      <alignment horizontal="center" vertical="center" wrapText="1"/>
    </xf>
    <xf numFmtId="1" fontId="10" fillId="0" borderId="1" xfId="5" applyNumberFormat="1" applyFont="1" applyFill="1" applyBorder="1" applyAlignment="1" applyProtection="1">
      <alignment horizontal="center" vertical="center" wrapText="1"/>
    </xf>
    <xf numFmtId="164" fontId="10" fillId="0" borderId="1" xfId="5" applyFont="1" applyFill="1" applyBorder="1" applyAlignment="1" applyProtection="1">
      <alignment horizontal="justify" vertical="center" wrapText="1"/>
    </xf>
    <xf numFmtId="0" fontId="10" fillId="0" borderId="1" xfId="1" applyNumberFormat="1" applyFont="1" applyFill="1" applyBorder="1" applyAlignment="1" applyProtection="1">
      <alignment horizontal="center" vertical="center" wrapText="1"/>
    </xf>
    <xf numFmtId="44" fontId="10" fillId="0" borderId="1" xfId="1" applyFont="1" applyFill="1" applyBorder="1" applyAlignment="1" applyProtection="1">
      <alignment horizontal="justify" vertical="center" wrapText="1"/>
    </xf>
    <xf numFmtId="9" fontId="10" fillId="0" borderId="1" xfId="3" applyFont="1" applyFill="1" applyBorder="1" applyAlignment="1" applyProtection="1">
      <alignment horizontal="center" vertical="center" wrapText="1"/>
    </xf>
    <xf numFmtId="5" fontId="10" fillId="0" borderId="1" xfId="1" applyNumberFormat="1" applyFont="1" applyFill="1" applyBorder="1" applyAlignment="1" applyProtection="1">
      <alignment horizontal="center" vertical="center" wrapText="1"/>
    </xf>
    <xf numFmtId="7" fontId="9" fillId="0" borderId="1" xfId="5" applyNumberFormat="1" applyFont="1" applyFill="1" applyBorder="1" applyAlignment="1" applyProtection="1">
      <alignment horizontal="center" vertical="center" wrapText="1"/>
    </xf>
    <xf numFmtId="5" fontId="9" fillId="0" borderId="1" xfId="5" applyNumberFormat="1" applyFont="1" applyFill="1" applyBorder="1" applyAlignment="1" applyProtection="1">
      <alignment horizontal="center" vertical="center" wrapText="1"/>
    </xf>
    <xf numFmtId="1" fontId="9" fillId="0" borderId="1" xfId="5" applyNumberFormat="1" applyFont="1" applyFill="1" applyBorder="1" applyAlignment="1" applyProtection="1">
      <alignment horizontal="center" vertical="center" wrapText="1"/>
    </xf>
    <xf numFmtId="1" fontId="10" fillId="0" borderId="1" xfId="1" applyNumberFormat="1" applyFont="1" applyFill="1" applyBorder="1" applyAlignment="1" applyProtection="1">
      <alignment horizontal="center" vertical="center" wrapText="1"/>
    </xf>
    <xf numFmtId="44" fontId="10" fillId="0" borderId="1" xfId="1" applyFont="1" applyFill="1" applyBorder="1" applyAlignment="1" applyProtection="1">
      <alignment horizontal="center" vertical="center" wrapText="1"/>
    </xf>
    <xf numFmtId="0" fontId="23" fillId="0" borderId="27" xfId="0" applyFont="1" applyBorder="1" applyAlignment="1">
      <alignment horizontal="center" vertical="center" wrapText="1" readingOrder="1"/>
    </xf>
    <xf numFmtId="0" fontId="23" fillId="0" borderId="0" xfId="0" applyFont="1" applyAlignment="1">
      <alignment horizontal="center" vertical="center" wrapText="1" readingOrder="1"/>
    </xf>
    <xf numFmtId="0" fontId="24" fillId="0" borderId="0" xfId="0" applyFont="1"/>
    <xf numFmtId="0" fontId="23" fillId="0" borderId="28" xfId="0" applyFont="1" applyBorder="1" applyAlignment="1">
      <alignment horizontal="center" vertical="center" wrapText="1" readingOrder="1"/>
    </xf>
    <xf numFmtId="0" fontId="23" fillId="0" borderId="29" xfId="0" applyFont="1" applyBorder="1" applyAlignment="1">
      <alignment horizontal="center" vertical="center" wrapText="1" readingOrder="1"/>
    </xf>
    <xf numFmtId="0" fontId="23" fillId="0" borderId="30" xfId="0" applyFont="1" applyBorder="1" applyAlignment="1">
      <alignment horizontal="center" vertical="center" wrapText="1" readingOrder="1"/>
    </xf>
    <xf numFmtId="0" fontId="25" fillId="0" borderId="31" xfId="0" applyFont="1" applyBorder="1" applyAlignment="1">
      <alignment horizontal="center" vertical="center" wrapText="1" readingOrder="1"/>
    </xf>
    <xf numFmtId="0" fontId="25" fillId="0" borderId="27" xfId="0" applyFont="1" applyBorder="1" applyAlignment="1">
      <alignment horizontal="left" vertical="center" wrapText="1" readingOrder="1"/>
    </xf>
    <xf numFmtId="0" fontId="25" fillId="0" borderId="27" xfId="0" applyFont="1" applyBorder="1" applyAlignment="1">
      <alignment vertical="center" wrapText="1" readingOrder="1"/>
    </xf>
    <xf numFmtId="0" fontId="25" fillId="0" borderId="27" xfId="0" applyFont="1" applyBorder="1" applyAlignment="1">
      <alignment horizontal="center" vertical="center" wrapText="1" readingOrder="1"/>
    </xf>
    <xf numFmtId="168" fontId="25" fillId="0" borderId="27" xfId="0" applyNumberFormat="1" applyFont="1" applyBorder="1" applyAlignment="1">
      <alignment horizontal="right" vertical="center" wrapText="1" readingOrder="1"/>
    </xf>
    <xf numFmtId="168" fontId="25" fillId="0" borderId="32" xfId="0" applyNumberFormat="1" applyFont="1" applyBorder="1" applyAlignment="1">
      <alignment horizontal="right" vertical="center" wrapText="1" readingOrder="1"/>
    </xf>
    <xf numFmtId="0" fontId="25" fillId="0" borderId="33" xfId="0" applyFont="1" applyBorder="1" applyAlignment="1">
      <alignment horizontal="center" vertical="center" wrapText="1" readingOrder="1"/>
    </xf>
    <xf numFmtId="0" fontId="25" fillId="0" borderId="34" xfId="0" applyFont="1" applyBorder="1" applyAlignment="1">
      <alignment horizontal="left" vertical="center" wrapText="1" readingOrder="1"/>
    </xf>
    <xf numFmtId="0" fontId="25" fillId="0" borderId="34" xfId="0" applyFont="1" applyBorder="1" applyAlignment="1">
      <alignment vertical="center" wrapText="1" readingOrder="1"/>
    </xf>
    <xf numFmtId="0" fontId="25" fillId="0" borderId="34" xfId="0" applyFont="1" applyBorder="1" applyAlignment="1">
      <alignment horizontal="center" vertical="center" wrapText="1" readingOrder="1"/>
    </xf>
    <xf numFmtId="168" fontId="25" fillId="0" borderId="34" xfId="0" applyNumberFormat="1" applyFont="1" applyBorder="1" applyAlignment="1">
      <alignment horizontal="right" vertical="center" wrapText="1" readingOrder="1"/>
    </xf>
    <xf numFmtId="0" fontId="23" fillId="0" borderId="27" xfId="0" applyFont="1" applyBorder="1" applyAlignment="1">
      <alignment horizontal="left" vertical="center" wrapText="1" readingOrder="1"/>
    </xf>
    <xf numFmtId="0" fontId="26" fillId="0" borderId="27" xfId="0" applyFont="1" applyBorder="1" applyAlignment="1">
      <alignment horizontal="right" vertical="center" wrapText="1" readingOrder="1"/>
    </xf>
    <xf numFmtId="0" fontId="21" fillId="4" borderId="3"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1" fontId="10" fillId="0" borderId="1" xfId="5" applyNumberFormat="1" applyFont="1" applyFill="1" applyBorder="1" applyAlignment="1" applyProtection="1">
      <alignment horizontal="justify" vertical="center" wrapText="1"/>
    </xf>
    <xf numFmtId="0" fontId="9" fillId="10" borderId="1" xfId="0" applyFont="1" applyFill="1" applyBorder="1" applyAlignment="1">
      <alignment horizontal="center" vertical="center" wrapText="1"/>
    </xf>
    <xf numFmtId="7" fontId="10" fillId="10" borderId="1" xfId="1" applyNumberFormat="1" applyFont="1" applyFill="1" applyBorder="1" applyAlignment="1" applyProtection="1">
      <alignment horizontal="center" vertical="center" wrapText="1"/>
    </xf>
    <xf numFmtId="0" fontId="10" fillId="10" borderId="1" xfId="5" applyNumberFormat="1" applyFont="1" applyFill="1" applyBorder="1" applyAlignment="1" applyProtection="1">
      <alignment horizontal="center" vertical="center" wrapText="1"/>
    </xf>
    <xf numFmtId="1" fontId="10" fillId="10" borderId="1" xfId="5" applyNumberFormat="1" applyFont="1" applyFill="1" applyBorder="1" applyAlignment="1" applyProtection="1">
      <alignment horizontal="center" vertical="center" wrapText="1"/>
    </xf>
    <xf numFmtId="164" fontId="10" fillId="10" borderId="1" xfId="5" applyFont="1" applyFill="1" applyBorder="1" applyAlignment="1" applyProtection="1">
      <alignment horizontal="justify" vertical="center" wrapText="1"/>
    </xf>
    <xf numFmtId="0" fontId="10" fillId="10" borderId="1" xfId="1" applyNumberFormat="1" applyFont="1" applyFill="1" applyBorder="1" applyAlignment="1" applyProtection="1">
      <alignment horizontal="center" vertical="center" wrapText="1"/>
    </xf>
    <xf numFmtId="44" fontId="10" fillId="10" borderId="1" xfId="1" applyFont="1" applyFill="1" applyBorder="1" applyAlignment="1" applyProtection="1">
      <alignment horizontal="justify" vertical="center" wrapText="1"/>
    </xf>
    <xf numFmtId="0" fontId="10" fillId="10" borderId="1" xfId="0" applyFont="1" applyFill="1" applyBorder="1" applyAlignment="1">
      <alignment horizontal="center" vertical="center" wrapText="1"/>
    </xf>
    <xf numFmtId="9" fontId="10" fillId="10" borderId="1" xfId="3" applyFont="1" applyFill="1" applyBorder="1" applyAlignment="1" applyProtection="1">
      <alignment horizontal="center" vertical="center" wrapText="1"/>
    </xf>
    <xf numFmtId="44" fontId="10" fillId="10" borderId="1" xfId="1" applyFont="1" applyFill="1" applyBorder="1" applyAlignment="1" applyProtection="1">
      <alignment horizontal="center" vertical="center" wrapText="1"/>
    </xf>
    <xf numFmtId="1" fontId="10" fillId="10" borderId="1" xfId="1" applyNumberFormat="1" applyFont="1" applyFill="1" applyBorder="1" applyAlignment="1" applyProtection="1">
      <alignment horizontal="center" vertical="center" wrapText="1"/>
    </xf>
    <xf numFmtId="1" fontId="10" fillId="10" borderId="1" xfId="5" applyNumberFormat="1" applyFont="1" applyFill="1" applyBorder="1" applyAlignment="1" applyProtection="1">
      <alignment horizontal="justify" vertical="center" wrapText="1"/>
    </xf>
    <xf numFmtId="1" fontId="9" fillId="10" borderId="1" xfId="5" applyNumberFormat="1" applyFont="1" applyFill="1" applyBorder="1" applyAlignment="1" applyProtection="1">
      <alignment horizontal="center" vertical="center" wrapText="1"/>
    </xf>
    <xf numFmtId="166" fontId="10" fillId="10" borderId="1" xfId="1" applyNumberFormat="1" applyFont="1" applyFill="1" applyBorder="1" applyAlignment="1" applyProtection="1">
      <alignment horizontal="center" vertical="center" wrapText="1"/>
    </xf>
    <xf numFmtId="9" fontId="9" fillId="10" borderId="1" xfId="3" applyFont="1" applyFill="1" applyBorder="1" applyAlignment="1" applyProtection="1">
      <alignment horizontal="center" vertical="center" wrapText="1"/>
    </xf>
    <xf numFmtId="1" fontId="10" fillId="10" borderId="1" xfId="1" applyNumberFormat="1" applyFont="1" applyFill="1" applyBorder="1" applyAlignment="1" applyProtection="1">
      <alignment horizontal="justify" vertical="center" wrapText="1"/>
    </xf>
    <xf numFmtId="1" fontId="10" fillId="0" borderId="1" xfId="1" applyNumberFormat="1" applyFont="1" applyFill="1" applyBorder="1" applyAlignment="1" applyProtection="1">
      <alignment horizontal="justify" vertical="center" wrapText="1"/>
    </xf>
    <xf numFmtId="0" fontId="9" fillId="0" borderId="1" xfId="0" applyFont="1" applyBorder="1" applyAlignment="1">
      <alignment horizontal="center" vertical="center"/>
    </xf>
    <xf numFmtId="0" fontId="16" fillId="0" borderId="0" xfId="0" applyFont="1" applyAlignment="1">
      <alignment vertical="center"/>
    </xf>
    <xf numFmtId="0" fontId="20" fillId="0" borderId="0" xfId="0" applyFont="1" applyAlignment="1">
      <alignment vertical="center"/>
    </xf>
    <xf numFmtId="0" fontId="9" fillId="0" borderId="0" xfId="0" applyFont="1"/>
    <xf numFmtId="10" fontId="9" fillId="0" borderId="1" xfId="0" applyNumberFormat="1" applyFont="1" applyBorder="1" applyAlignment="1">
      <alignment horizontal="center" vertical="center" wrapText="1"/>
    </xf>
    <xf numFmtId="10" fontId="9" fillId="0" borderId="1" xfId="0" applyNumberFormat="1" applyFont="1" applyBorder="1" applyAlignment="1">
      <alignment horizontal="center" vertical="center"/>
    </xf>
    <xf numFmtId="164" fontId="10" fillId="0" borderId="1" xfId="5" applyFont="1" applyFill="1" applyBorder="1" applyAlignment="1" applyProtection="1">
      <alignment horizontal="center" vertical="center" wrapText="1"/>
    </xf>
    <xf numFmtId="0" fontId="4" fillId="0" borderId="0" xfId="0" applyFont="1"/>
    <xf numFmtId="0" fontId="5" fillId="0" borderId="0" xfId="0" applyFont="1" applyAlignment="1">
      <alignment horizontal="right" vertical="center"/>
    </xf>
    <xf numFmtId="0" fontId="6" fillId="0" borderId="2" xfId="0" applyFont="1" applyBorder="1" applyAlignment="1">
      <alignment horizontal="center"/>
    </xf>
    <xf numFmtId="0" fontId="6" fillId="0" borderId="0" xfId="0" applyFont="1"/>
    <xf numFmtId="0" fontId="6" fillId="0" borderId="0" xfId="0" applyFont="1" applyAlignment="1">
      <alignment horizontal="center"/>
    </xf>
    <xf numFmtId="44" fontId="6" fillId="0" borderId="0" xfId="1" applyFont="1" applyProtection="1"/>
    <xf numFmtId="0" fontId="4" fillId="0" borderId="0" xfId="0" applyFont="1" applyAlignment="1">
      <alignment horizontal="center"/>
    </xf>
    <xf numFmtId="44" fontId="4" fillId="0" borderId="0" xfId="1" applyFont="1" applyProtection="1"/>
    <xf numFmtId="44" fontId="7" fillId="5" borderId="1" xfId="1" applyFont="1" applyFill="1" applyBorder="1" applyAlignment="1" applyProtection="1">
      <alignment horizontal="center" vertical="center" wrapText="1"/>
    </xf>
    <xf numFmtId="0" fontId="9" fillId="10" borderId="1" xfId="0" applyFont="1" applyFill="1" applyBorder="1" applyAlignment="1">
      <alignment horizontal="justify" vertical="center" wrapText="1"/>
    </xf>
    <xf numFmtId="0" fontId="9" fillId="10" borderId="1" xfId="0" applyFont="1" applyFill="1" applyBorder="1" applyAlignment="1">
      <alignment horizontal="center"/>
    </xf>
    <xf numFmtId="0" fontId="10" fillId="10" borderId="1" xfId="0" applyFont="1" applyFill="1" applyBorder="1" applyAlignment="1">
      <alignment horizontal="justify" vertical="center" wrapText="1"/>
    </xf>
    <xf numFmtId="0" fontId="9" fillId="0" borderId="1" xfId="0" applyFont="1" applyBorder="1" applyAlignment="1">
      <alignment horizontal="justify" vertical="center" wrapText="1"/>
    </xf>
    <xf numFmtId="0" fontId="9" fillId="0" borderId="1" xfId="0" applyFont="1" applyBorder="1" applyAlignment="1">
      <alignment horizontal="center"/>
    </xf>
    <xf numFmtId="0" fontId="10" fillId="0" borderId="1" xfId="0" applyFont="1" applyBorder="1" applyAlignment="1">
      <alignment horizontal="justify" vertical="center" wrapText="1"/>
    </xf>
    <xf numFmtId="0" fontId="10" fillId="0" borderId="1" xfId="0" applyFont="1" applyBorder="1" applyAlignment="1">
      <alignment horizontal="center" wrapText="1"/>
    </xf>
    <xf numFmtId="0" fontId="9" fillId="10" borderId="1" xfId="0" applyFont="1" applyFill="1" applyBorder="1" applyAlignment="1">
      <alignment horizontal="center" wrapText="1"/>
    </xf>
    <xf numFmtId="7" fontId="0" fillId="0" borderId="0" xfId="0" applyNumberFormat="1"/>
    <xf numFmtId="0" fontId="9" fillId="0" borderId="1" xfId="0" applyFont="1" applyBorder="1" applyAlignment="1">
      <alignment horizontal="left" vertical="center" wrapText="1"/>
    </xf>
    <xf numFmtId="49" fontId="10" fillId="0" borderId="1" xfId="1" applyNumberFormat="1" applyFont="1" applyFill="1" applyBorder="1" applyAlignment="1" applyProtection="1">
      <alignment horizontal="justify" vertical="center" wrapText="1"/>
    </xf>
    <xf numFmtId="0" fontId="10" fillId="0" borderId="1" xfId="1" applyNumberFormat="1" applyFont="1" applyFill="1" applyBorder="1" applyAlignment="1" applyProtection="1">
      <alignment horizontal="justify" vertical="center" wrapText="1"/>
    </xf>
    <xf numFmtId="0" fontId="21" fillId="9" borderId="1" xfId="0" applyFont="1" applyFill="1" applyBorder="1" applyAlignment="1">
      <alignment horizontal="center" vertical="center" wrapText="1"/>
    </xf>
    <xf numFmtId="164" fontId="21" fillId="9" borderId="1" xfId="5" applyFont="1" applyFill="1" applyBorder="1" applyAlignment="1" applyProtection="1">
      <alignment horizontal="center" vertical="center" wrapText="1"/>
    </xf>
    <xf numFmtId="0" fontId="20" fillId="0" borderId="14" xfId="0" applyFont="1" applyBorder="1" applyAlignment="1">
      <alignment horizontal="center"/>
    </xf>
    <xf numFmtId="0" fontId="21" fillId="9" borderId="3" xfId="0" applyFont="1" applyFill="1" applyBorder="1" applyAlignment="1">
      <alignment horizontal="center" vertical="center" wrapText="1"/>
    </xf>
    <xf numFmtId="0" fontId="10" fillId="0" borderId="1" xfId="5" applyNumberFormat="1" applyFont="1" applyFill="1" applyBorder="1" applyAlignment="1" applyProtection="1">
      <alignment horizontal="center" vertical="center" wrapText="1"/>
      <protection locked="0"/>
    </xf>
    <xf numFmtId="9" fontId="10" fillId="0" borderId="1" xfId="3" applyFont="1" applyFill="1" applyBorder="1" applyAlignment="1" applyProtection="1">
      <alignment horizontal="center" vertical="center" wrapText="1"/>
      <protection locked="0"/>
    </xf>
    <xf numFmtId="1" fontId="10" fillId="0" borderId="1" xfId="1" applyNumberFormat="1" applyFont="1" applyFill="1" applyBorder="1" applyAlignment="1" applyProtection="1">
      <alignment horizontal="center" vertical="center" wrapText="1"/>
      <protection locked="0"/>
    </xf>
    <xf numFmtId="0" fontId="10" fillId="0" borderId="1" xfId="1" applyNumberFormat="1" applyFont="1" applyFill="1" applyBorder="1" applyAlignment="1" applyProtection="1">
      <alignment horizontal="center" vertical="center" wrapText="1"/>
      <protection locked="0"/>
    </xf>
    <xf numFmtId="1" fontId="9" fillId="0" borderId="1" xfId="5" applyNumberFormat="1" applyFont="1" applyFill="1" applyBorder="1" applyAlignment="1" applyProtection="1">
      <alignment horizontal="center" vertical="center" wrapText="1"/>
      <protection locked="0"/>
    </xf>
    <xf numFmtId="167" fontId="9"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pplyProtection="1">
      <alignment horizontal="center" vertical="center" wrapText="1"/>
      <protection locked="0"/>
    </xf>
    <xf numFmtId="2" fontId="9" fillId="0" borderId="1" xfId="5" applyNumberFormat="1" applyFont="1" applyFill="1" applyBorder="1" applyAlignment="1" applyProtection="1">
      <alignment horizontal="center" vertical="center" wrapText="1"/>
      <protection locked="0"/>
    </xf>
    <xf numFmtId="0" fontId="9" fillId="0" borderId="1" xfId="0" applyFont="1" applyBorder="1" applyAlignment="1" applyProtection="1">
      <alignment horizontal="center" vertical="center"/>
      <protection locked="0"/>
    </xf>
    <xf numFmtId="0" fontId="10" fillId="0" borderId="1"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2" fontId="9" fillId="0" borderId="1" xfId="5" applyNumberFormat="1" applyFont="1" applyFill="1" applyBorder="1" applyAlignment="1" applyProtection="1">
      <alignment horizontal="center" vertical="center" wrapText="1"/>
    </xf>
    <xf numFmtId="0" fontId="16" fillId="0" borderId="0" xfId="0" applyFont="1" applyAlignment="1">
      <alignment horizontal="center" vertical="center"/>
    </xf>
    <xf numFmtId="0" fontId="20" fillId="0" borderId="0" xfId="0" applyFont="1" applyAlignment="1">
      <alignment horizontal="center" vertical="center"/>
    </xf>
    <xf numFmtId="0" fontId="27" fillId="11" borderId="20" xfId="0" applyFont="1" applyFill="1" applyBorder="1" applyAlignment="1">
      <alignment horizontal="center" vertical="center" wrapText="1"/>
    </xf>
    <xf numFmtId="0" fontId="27" fillId="11" borderId="44" xfId="0" applyFont="1" applyFill="1" applyBorder="1" applyAlignment="1">
      <alignment horizontal="center" vertical="center" wrapText="1"/>
    </xf>
    <xf numFmtId="0" fontId="27" fillId="11" borderId="45" xfId="0" applyFont="1" applyFill="1" applyBorder="1" applyAlignment="1">
      <alignment horizontal="center" vertical="center" wrapText="1"/>
    </xf>
    <xf numFmtId="0" fontId="10" fillId="0" borderId="1" xfId="5" applyNumberFormat="1" applyFont="1" applyBorder="1" applyAlignment="1" applyProtection="1">
      <alignment horizontal="center" vertical="center" wrapText="1"/>
      <protection locked="0"/>
    </xf>
    <xf numFmtId="9" fontId="10" fillId="0" borderId="1" xfId="3" applyFont="1" applyBorder="1" applyAlignment="1" applyProtection="1">
      <alignment horizontal="center" vertical="center" wrapText="1"/>
      <protection locked="0"/>
    </xf>
    <xf numFmtId="1" fontId="10" fillId="0" borderId="1" xfId="1" applyNumberFormat="1" applyFont="1" applyBorder="1" applyAlignment="1" applyProtection="1">
      <alignment horizontal="center" vertical="center" wrapText="1"/>
      <protection locked="0"/>
    </xf>
    <xf numFmtId="0" fontId="10" fillId="0" borderId="1" xfId="1" applyNumberFormat="1" applyFont="1" applyBorder="1" applyAlignment="1" applyProtection="1">
      <alignment horizontal="center" vertical="center" wrapText="1"/>
      <protection locked="0"/>
    </xf>
    <xf numFmtId="2" fontId="9" fillId="0" borderId="1" xfId="5" applyNumberFormat="1" applyFont="1" applyBorder="1" applyAlignment="1" applyProtection="1">
      <alignment horizontal="center" vertical="center" wrapText="1"/>
      <protection locked="0"/>
    </xf>
    <xf numFmtId="1" fontId="9" fillId="0" borderId="1" xfId="5" applyNumberFormat="1" applyFont="1" applyBorder="1" applyAlignment="1" applyProtection="1">
      <alignment horizontal="center" vertical="center" wrapText="1"/>
      <protection locked="0"/>
    </xf>
    <xf numFmtId="9" fontId="29" fillId="0" borderId="1" xfId="3" applyFont="1" applyBorder="1" applyAlignment="1" applyProtection="1">
      <alignment horizontal="center" vertical="center" wrapText="1"/>
      <protection locked="0"/>
    </xf>
    <xf numFmtId="49" fontId="30" fillId="0" borderId="1" xfId="0" applyNumberFormat="1" applyFont="1" applyBorder="1" applyAlignment="1" applyProtection="1">
      <alignment horizontal="center" vertical="center" wrapText="1"/>
      <protection locked="0"/>
    </xf>
    <xf numFmtId="169" fontId="10" fillId="0" borderId="1" xfId="1" applyNumberFormat="1" applyFont="1" applyFill="1" applyBorder="1" applyAlignment="1" applyProtection="1">
      <alignment horizontal="center" vertical="center" wrapText="1"/>
    </xf>
    <xf numFmtId="169" fontId="10" fillId="0" borderId="1" xfId="1" applyNumberFormat="1" applyFont="1" applyFill="1" applyBorder="1" applyAlignment="1" applyProtection="1">
      <alignment horizontal="center" vertical="center" wrapText="1"/>
      <protection locked="0"/>
    </xf>
    <xf numFmtId="169" fontId="10" fillId="0" borderId="1" xfId="1" applyNumberFormat="1" applyFont="1" applyBorder="1" applyAlignment="1" applyProtection="1">
      <alignment horizontal="center" vertical="center" wrapText="1"/>
      <protection locked="0"/>
    </xf>
    <xf numFmtId="49" fontId="31" fillId="0" borderId="1" xfId="0" applyNumberFormat="1" applyFont="1" applyBorder="1" applyAlignment="1" applyProtection="1">
      <alignment horizontal="center" vertical="center" wrapText="1"/>
      <protection locked="0"/>
    </xf>
    <xf numFmtId="167" fontId="30" fillId="12" borderId="4" xfId="0" applyNumberFormat="1" applyFont="1" applyFill="1" applyBorder="1" applyAlignment="1" applyProtection="1">
      <alignment horizontal="center" vertical="center" wrapText="1"/>
      <protection locked="0"/>
    </xf>
    <xf numFmtId="167" fontId="33" fillId="0" borderId="4" xfId="0" applyNumberFormat="1" applyFont="1" applyBorder="1" applyAlignment="1" applyProtection="1">
      <alignment horizontal="center" vertical="center"/>
      <protection locked="0"/>
    </xf>
    <xf numFmtId="0" fontId="30" fillId="0" borderId="1" xfId="0" applyFont="1" applyBorder="1" applyAlignment="1" applyProtection="1">
      <alignment horizontal="center" vertical="center" wrapText="1"/>
      <protection locked="0"/>
    </xf>
    <xf numFmtId="167" fontId="34" fillId="0" borderId="1" xfId="0" applyNumberFormat="1" applyFont="1" applyBorder="1" applyAlignment="1" applyProtection="1">
      <alignment horizontal="center" vertical="center"/>
      <protection locked="0"/>
    </xf>
    <xf numFmtId="9" fontId="35" fillId="0" borderId="1" xfId="3" applyFont="1" applyBorder="1" applyAlignment="1" applyProtection="1">
      <alignment horizontal="center" vertical="center" wrapText="1"/>
      <protection locked="0"/>
    </xf>
    <xf numFmtId="49" fontId="30" fillId="0" borderId="7" xfId="0" applyNumberFormat="1" applyFont="1" applyBorder="1" applyAlignment="1" applyProtection="1">
      <alignment horizontal="center" vertical="center" wrapText="1"/>
      <protection locked="0"/>
    </xf>
    <xf numFmtId="0" fontId="30" fillId="0" borderId="1" xfId="0" applyFont="1" applyBorder="1" applyAlignment="1" applyProtection="1">
      <alignment horizontal="center" vertical="center"/>
      <protection locked="0"/>
    </xf>
    <xf numFmtId="1" fontId="35" fillId="0" borderId="1" xfId="1" applyNumberFormat="1" applyFont="1" applyBorder="1" applyAlignment="1" applyProtection="1">
      <alignment horizontal="center" vertical="center" wrapText="1"/>
      <protection locked="0"/>
    </xf>
    <xf numFmtId="167" fontId="30" fillId="0" borderId="1" xfId="0" applyNumberFormat="1" applyFont="1" applyBorder="1" applyAlignment="1" applyProtection="1">
      <alignment horizontal="center" vertical="center" wrapText="1"/>
      <protection locked="0"/>
    </xf>
    <xf numFmtId="49" fontId="37" fillId="0" borderId="0" xfId="0" applyNumberFormat="1" applyFont="1" applyAlignment="1" applyProtection="1">
      <alignment horizontal="center" vertical="center"/>
      <protection locked="0"/>
    </xf>
    <xf numFmtId="49" fontId="38" fillId="13" borderId="1" xfId="0" applyNumberFormat="1" applyFont="1" applyFill="1" applyBorder="1" applyAlignment="1" applyProtection="1">
      <alignment horizontal="center" vertical="center" wrapText="1"/>
      <protection locked="0"/>
    </xf>
    <xf numFmtId="164" fontId="21" fillId="4" borderId="20" xfId="5" applyFont="1" applyFill="1" applyBorder="1" applyAlignment="1">
      <alignment horizontal="center" vertical="center" wrapText="1"/>
    </xf>
    <xf numFmtId="164" fontId="21" fillId="4" borderId="21" xfId="5" applyFont="1" applyFill="1" applyBorder="1" applyAlignment="1">
      <alignment horizontal="center" vertical="center" wrapText="1"/>
    </xf>
    <xf numFmtId="0" fontId="9" fillId="0" borderId="0" xfId="0" applyFont="1" applyProtection="1">
      <protection locked="0"/>
    </xf>
    <xf numFmtId="0" fontId="7" fillId="5" borderId="1" xfId="0" applyFont="1" applyFill="1" applyBorder="1" applyAlignment="1">
      <alignment horizontal="center" vertical="center" wrapText="1"/>
    </xf>
    <xf numFmtId="4" fontId="0" fillId="0" borderId="0" xfId="0" applyNumberFormat="1"/>
    <xf numFmtId="5" fontId="10" fillId="10" borderId="1" xfId="1" applyNumberFormat="1" applyFont="1" applyFill="1" applyBorder="1" applyAlignment="1" applyProtection="1">
      <alignment horizontal="center" vertical="center" wrapText="1"/>
    </xf>
    <xf numFmtId="0" fontId="9" fillId="10" borderId="1" xfId="0" applyFont="1" applyFill="1" applyBorder="1" applyAlignment="1">
      <alignment vertical="center" wrapText="1"/>
    </xf>
    <xf numFmtId="167" fontId="29" fillId="0" borderId="1" xfId="0" applyNumberFormat="1" applyFont="1" applyBorder="1" applyAlignment="1" applyProtection="1">
      <alignment horizontal="center" vertical="center" wrapText="1"/>
      <protection locked="0"/>
    </xf>
    <xf numFmtId="0" fontId="40" fillId="0" borderId="1" xfId="0" applyFont="1" applyBorder="1" applyAlignment="1" applyProtection="1">
      <alignment horizontal="center" vertical="center"/>
      <protection locked="0"/>
    </xf>
    <xf numFmtId="49" fontId="30" fillId="0" borderId="4" xfId="0" applyNumberFormat="1" applyFont="1" applyBorder="1" applyAlignment="1" applyProtection="1">
      <alignment horizontal="center" vertical="center" wrapText="1"/>
      <protection locked="0"/>
    </xf>
    <xf numFmtId="49" fontId="41" fillId="0" borderId="1" xfId="0" applyNumberFormat="1" applyFont="1" applyBorder="1" applyAlignment="1" applyProtection="1">
      <alignment horizontal="center" vertical="center" wrapText="1"/>
      <protection locked="0"/>
    </xf>
    <xf numFmtId="165" fontId="15" fillId="0" borderId="12" xfId="2" applyNumberFormat="1" applyFont="1" applyBorder="1" applyAlignment="1">
      <alignment horizontal="center" vertical="center"/>
    </xf>
    <xf numFmtId="165" fontId="15" fillId="0" borderId="13" xfId="2" applyNumberFormat="1" applyFont="1" applyBorder="1" applyAlignment="1">
      <alignment horizontal="center" vertical="center"/>
    </xf>
    <xf numFmtId="0" fontId="13" fillId="7" borderId="11" xfId="2" applyFont="1" applyFill="1" applyBorder="1" applyAlignment="1">
      <alignment horizontal="center" vertical="center" wrapText="1"/>
    </xf>
    <xf numFmtId="0" fontId="13" fillId="7" borderId="12" xfId="2" applyFont="1" applyFill="1" applyBorder="1" applyAlignment="1">
      <alignment horizontal="center" vertical="center" wrapText="1"/>
    </xf>
    <xf numFmtId="0" fontId="14" fillId="3" borderId="12" xfId="2" applyFont="1" applyFill="1" applyBorder="1" applyAlignment="1">
      <alignment horizontal="center" vertical="center" wrapText="1"/>
    </xf>
    <xf numFmtId="44" fontId="7" fillId="5" borderId="1" xfId="1" applyFont="1" applyFill="1" applyBorder="1" applyAlignment="1" applyProtection="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39" fillId="5" borderId="19" xfId="0" applyFont="1" applyFill="1" applyBorder="1" applyAlignment="1">
      <alignment horizontal="center" vertical="center"/>
    </xf>
    <xf numFmtId="0" fontId="39" fillId="5" borderId="23" xfId="0" applyFont="1" applyFill="1" applyBorder="1" applyAlignment="1">
      <alignment horizontal="center" vertical="center"/>
    </xf>
    <xf numFmtId="0" fontId="39" fillId="5" borderId="24" xfId="0" applyFont="1" applyFill="1" applyBorder="1" applyAlignment="1">
      <alignment horizontal="center" vertical="center"/>
    </xf>
    <xf numFmtId="0" fontId="39" fillId="5" borderId="25" xfId="0" applyFont="1" applyFill="1" applyBorder="1" applyAlignment="1">
      <alignment horizontal="center" vertical="center"/>
    </xf>
    <xf numFmtId="0" fontId="39" fillId="5" borderId="2" xfId="0" applyFont="1" applyFill="1" applyBorder="1" applyAlignment="1">
      <alignment horizontal="center" vertical="center"/>
    </xf>
    <xf numFmtId="0" fontId="39" fillId="5" borderId="26" xfId="0" applyFont="1" applyFill="1" applyBorder="1" applyAlignment="1">
      <alignment horizontal="center" vertical="center"/>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3" fillId="0" borderId="7" xfId="2" applyFont="1" applyBorder="1" applyAlignment="1">
      <alignment horizontal="center" vertical="center" wrapText="1"/>
    </xf>
    <xf numFmtId="0" fontId="13" fillId="7" borderId="8" xfId="2" applyFont="1" applyFill="1" applyBorder="1" applyAlignment="1">
      <alignment horizontal="center" vertical="center" wrapText="1"/>
    </xf>
    <xf numFmtId="0" fontId="13" fillId="7" borderId="9" xfId="2" applyFont="1" applyFill="1" applyBorder="1" applyAlignment="1">
      <alignment horizontal="center" vertical="center" wrapText="1"/>
    </xf>
    <xf numFmtId="0" fontId="13" fillId="7" borderId="10" xfId="2" applyFont="1" applyFill="1" applyBorder="1" applyAlignment="1">
      <alignment horizontal="center" vertical="center" wrapText="1"/>
    </xf>
    <xf numFmtId="0" fontId="7" fillId="4" borderId="1" xfId="0" applyFont="1" applyFill="1" applyBorder="1" applyAlignment="1">
      <alignment horizontal="center" vertical="center" wrapText="1"/>
    </xf>
    <xf numFmtId="164" fontId="21" fillId="9" borderId="1" xfId="5" applyFont="1" applyFill="1" applyBorder="1" applyAlignment="1" applyProtection="1">
      <alignment horizontal="center" vertical="center" wrapText="1"/>
    </xf>
    <xf numFmtId="164" fontId="21" fillId="4" borderId="19" xfId="5" applyFont="1" applyFill="1" applyBorder="1" applyAlignment="1">
      <alignment horizontal="center" vertical="center" wrapText="1"/>
    </xf>
    <xf numFmtId="164" fontId="21" fillId="4" borderId="22" xfId="5" applyFont="1" applyFill="1" applyBorder="1" applyAlignment="1">
      <alignment horizontal="center" vertical="center" wrapText="1"/>
    </xf>
    <xf numFmtId="164" fontId="21" fillId="4" borderId="25" xfId="5" applyFont="1" applyFill="1" applyBorder="1" applyAlignment="1">
      <alignment horizontal="center" vertical="center" wrapText="1"/>
    </xf>
    <xf numFmtId="0" fontId="22" fillId="9" borderId="1" xfId="0" applyFont="1" applyFill="1" applyBorder="1" applyAlignment="1">
      <alignment horizontal="center" vertical="center" wrapText="1"/>
    </xf>
    <xf numFmtId="0" fontId="21" fillId="9" borderId="1" xfId="0" applyFont="1" applyFill="1" applyBorder="1" applyAlignment="1">
      <alignment horizontal="center" vertical="center" wrapText="1"/>
    </xf>
    <xf numFmtId="0" fontId="21" fillId="4" borderId="19" xfId="0" applyFont="1" applyFill="1" applyBorder="1" applyAlignment="1">
      <alignment horizontal="center" vertical="center" wrapText="1"/>
    </xf>
    <xf numFmtId="0" fontId="21" fillId="4" borderId="22" xfId="0" applyFont="1" applyFill="1" applyBorder="1" applyAlignment="1">
      <alignment horizontal="center" vertical="center" wrapText="1"/>
    </xf>
    <xf numFmtId="0" fontId="21" fillId="4" borderId="24"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21" fillId="4" borderId="21"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21" fillId="4" borderId="46" xfId="0" applyFont="1" applyFill="1" applyBorder="1" applyAlignment="1">
      <alignment horizontal="center" vertical="center"/>
    </xf>
    <xf numFmtId="0" fontId="27" fillId="11" borderId="36" xfId="0" applyFont="1" applyFill="1" applyBorder="1" applyAlignment="1">
      <alignment horizontal="center" vertical="center" wrapText="1"/>
    </xf>
    <xf numFmtId="0" fontId="27" fillId="11" borderId="37"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1" borderId="39" xfId="0" applyFont="1" applyFill="1" applyBorder="1" applyAlignment="1">
      <alignment horizontal="center" vertical="center" wrapText="1"/>
    </xf>
    <xf numFmtId="0" fontId="27" fillId="11" borderId="40" xfId="0" applyFont="1" applyFill="1" applyBorder="1" applyAlignment="1">
      <alignment horizontal="center" vertical="center" wrapText="1"/>
    </xf>
    <xf numFmtId="0" fontId="27" fillId="11" borderId="41" xfId="0" applyFont="1" applyFill="1" applyBorder="1" applyAlignment="1">
      <alignment horizontal="center" vertical="center" wrapText="1"/>
    </xf>
    <xf numFmtId="0" fontId="27" fillId="11" borderId="42" xfId="0" applyFont="1" applyFill="1" applyBorder="1" applyAlignment="1">
      <alignment horizontal="center" vertical="center" wrapText="1"/>
    </xf>
    <xf numFmtId="0" fontId="27" fillId="11" borderId="26" xfId="0" applyFont="1" applyFill="1" applyBorder="1" applyAlignment="1">
      <alignment horizontal="center" vertical="center" wrapText="1"/>
    </xf>
    <xf numFmtId="0" fontId="27" fillId="11" borderId="2" xfId="0" applyFont="1" applyFill="1" applyBorder="1" applyAlignment="1">
      <alignment horizontal="center" vertical="center" wrapText="1"/>
    </xf>
    <xf numFmtId="0" fontId="27" fillId="11" borderId="43" xfId="0" applyFont="1" applyFill="1" applyBorder="1" applyAlignment="1">
      <alignment horizontal="center" vertical="center" wrapText="1"/>
    </xf>
    <xf numFmtId="0" fontId="21" fillId="4" borderId="23" xfId="0" applyFont="1" applyFill="1" applyBorder="1" applyAlignment="1">
      <alignment horizontal="center" vertical="center" wrapText="1"/>
    </xf>
    <xf numFmtId="0" fontId="21" fillId="4" borderId="25"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21" fillId="4" borderId="26" xfId="0" applyFont="1" applyFill="1" applyBorder="1" applyAlignment="1">
      <alignment horizontal="center" vertical="center" wrapText="1"/>
    </xf>
    <xf numFmtId="0" fontId="16" fillId="0" borderId="0" xfId="0" applyFont="1" applyAlignment="1">
      <alignment horizontal="center"/>
    </xf>
    <xf numFmtId="0" fontId="17" fillId="8" borderId="8" xfId="0" applyFont="1" applyFill="1" applyBorder="1" applyAlignment="1">
      <alignment horizontal="center" vertical="center"/>
    </xf>
    <xf numFmtId="0" fontId="17" fillId="8" borderId="9" xfId="0" applyFont="1" applyFill="1" applyBorder="1" applyAlignment="1">
      <alignment horizontal="center" vertical="center"/>
    </xf>
    <xf numFmtId="0" fontId="17" fillId="7" borderId="11" xfId="2" applyFont="1" applyFill="1" applyBorder="1" applyAlignment="1">
      <alignment horizontal="center" vertical="center" wrapText="1"/>
    </xf>
    <xf numFmtId="0" fontId="17" fillId="7" borderId="12" xfId="2" applyFont="1" applyFill="1" applyBorder="1" applyAlignment="1">
      <alignment horizontal="center" vertical="center" wrapText="1"/>
    </xf>
    <xf numFmtId="0" fontId="18" fillId="6" borderId="12" xfId="0" applyFont="1" applyFill="1" applyBorder="1" applyAlignment="1">
      <alignment horizontal="center" vertical="center"/>
    </xf>
    <xf numFmtId="0" fontId="17" fillId="8" borderId="12" xfId="2" applyFont="1" applyFill="1" applyBorder="1" applyAlignment="1">
      <alignment horizontal="center" vertical="center"/>
    </xf>
    <xf numFmtId="0" fontId="21" fillId="4" borderId="15" xfId="0" applyFont="1" applyFill="1" applyBorder="1" applyAlignment="1">
      <alignment horizontal="center" vertical="center" wrapText="1"/>
    </xf>
    <xf numFmtId="0" fontId="21" fillId="4" borderId="16" xfId="0" applyFont="1" applyFill="1" applyBorder="1" applyAlignment="1">
      <alignment horizontal="center" vertical="center" wrapText="1"/>
    </xf>
    <xf numFmtId="0" fontId="21" fillId="4" borderId="17" xfId="0" applyFont="1" applyFill="1" applyBorder="1" applyAlignment="1">
      <alignment horizontal="center" vertical="center" wrapText="1"/>
    </xf>
    <xf numFmtId="0" fontId="21" fillId="4" borderId="47" xfId="0" applyFont="1" applyFill="1" applyBorder="1" applyAlignment="1">
      <alignment horizontal="center" vertical="center" wrapText="1"/>
    </xf>
    <xf numFmtId="0" fontId="21" fillId="4" borderId="48" xfId="0" applyFont="1" applyFill="1" applyBorder="1" applyAlignment="1">
      <alignment horizontal="center" vertical="center" wrapText="1"/>
    </xf>
    <xf numFmtId="0" fontId="21" fillId="4" borderId="35"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21" fillId="4" borderId="20" xfId="0" applyFont="1" applyFill="1" applyBorder="1" applyAlignment="1">
      <alignment horizontal="center" vertical="center" wrapText="1"/>
    </xf>
    <xf numFmtId="0" fontId="9" fillId="14" borderId="1" xfId="0" applyFont="1" applyFill="1" applyBorder="1" applyAlignment="1">
      <alignment horizontal="center" vertical="center" wrapText="1"/>
    </xf>
    <xf numFmtId="0" fontId="9" fillId="14" borderId="1" xfId="0" applyFont="1" applyFill="1" applyBorder="1" applyAlignment="1">
      <alignment horizontal="center" vertical="center"/>
    </xf>
    <xf numFmtId="0" fontId="9" fillId="14" borderId="1" xfId="0" applyFont="1" applyFill="1" applyBorder="1" applyAlignment="1" applyProtection="1">
      <alignment horizontal="center" vertical="center"/>
      <protection locked="0"/>
    </xf>
    <xf numFmtId="7" fontId="10" fillId="14" borderId="1" xfId="1" applyNumberFormat="1" applyFont="1" applyFill="1" applyBorder="1" applyAlignment="1" applyProtection="1">
      <alignment horizontal="center" vertical="center" wrapText="1"/>
    </xf>
    <xf numFmtId="0" fontId="10" fillId="14" borderId="1" xfId="5" applyNumberFormat="1" applyFont="1" applyFill="1" applyBorder="1" applyAlignment="1" applyProtection="1">
      <alignment horizontal="center" vertical="center" wrapText="1"/>
    </xf>
    <xf numFmtId="164" fontId="10" fillId="14" borderId="1" xfId="5" applyFont="1" applyFill="1" applyBorder="1" applyAlignment="1" applyProtection="1">
      <alignment horizontal="center" vertical="center" wrapText="1"/>
    </xf>
    <xf numFmtId="0" fontId="10" fillId="14" borderId="1" xfId="5" applyNumberFormat="1" applyFont="1" applyFill="1" applyBorder="1" applyAlignment="1" applyProtection="1">
      <alignment horizontal="center" vertical="center" wrapText="1"/>
      <protection locked="0"/>
    </xf>
    <xf numFmtId="10" fontId="9" fillId="14" borderId="1" xfId="0" applyNumberFormat="1" applyFont="1" applyFill="1" applyBorder="1" applyAlignment="1">
      <alignment horizontal="center" vertical="center" wrapText="1"/>
    </xf>
    <xf numFmtId="167" fontId="9" fillId="14" borderId="1" xfId="0" applyNumberFormat="1" applyFont="1" applyFill="1" applyBorder="1" applyAlignment="1" applyProtection="1">
      <alignment horizontal="center" vertical="center" wrapText="1"/>
      <protection locked="0"/>
    </xf>
    <xf numFmtId="10" fontId="9" fillId="14" borderId="1" xfId="0" applyNumberFormat="1" applyFont="1" applyFill="1" applyBorder="1" applyAlignment="1">
      <alignment horizontal="center" vertical="center"/>
    </xf>
    <xf numFmtId="49" fontId="37" fillId="14" borderId="1" xfId="0" applyNumberFormat="1" applyFont="1" applyFill="1" applyBorder="1" applyAlignment="1" applyProtection="1">
      <alignment horizontal="center" vertical="center" wrapText="1"/>
      <protection locked="0"/>
    </xf>
    <xf numFmtId="49" fontId="9" fillId="14" borderId="1" xfId="0" applyNumberFormat="1" applyFont="1" applyFill="1" applyBorder="1" applyAlignment="1" applyProtection="1">
      <alignment horizontal="center" vertical="center" wrapText="1"/>
      <protection locked="0"/>
    </xf>
    <xf numFmtId="9" fontId="10" fillId="14" borderId="1" xfId="3" applyFont="1" applyFill="1" applyBorder="1" applyAlignment="1" applyProtection="1">
      <alignment horizontal="center" vertical="center" wrapText="1"/>
    </xf>
    <xf numFmtId="9" fontId="10" fillId="14" borderId="1" xfId="3" applyFont="1" applyFill="1" applyBorder="1" applyAlignment="1" applyProtection="1">
      <alignment horizontal="center" vertical="center" wrapText="1"/>
      <protection locked="0"/>
    </xf>
    <xf numFmtId="0" fontId="10" fillId="14" borderId="1" xfId="0" applyFont="1" applyFill="1" applyBorder="1" applyAlignment="1">
      <alignment horizontal="center" vertical="center" wrapText="1"/>
    </xf>
    <xf numFmtId="0" fontId="10" fillId="14" borderId="1" xfId="1" applyNumberFormat="1" applyFont="1" applyFill="1" applyBorder="1" applyAlignment="1" applyProtection="1">
      <alignment horizontal="center" vertical="center" wrapText="1"/>
    </xf>
    <xf numFmtId="0" fontId="10" fillId="14" borderId="1" xfId="1" applyNumberFormat="1" applyFont="1" applyFill="1" applyBorder="1" applyAlignment="1" applyProtection="1">
      <alignment horizontal="center" vertical="center" wrapText="1"/>
      <protection locked="0"/>
    </xf>
    <xf numFmtId="49" fontId="40" fillId="14" borderId="1" xfId="0" applyNumberFormat="1" applyFont="1" applyFill="1" applyBorder="1" applyAlignment="1" applyProtection="1">
      <alignment horizontal="center" vertical="center" wrapText="1"/>
      <protection locked="0"/>
    </xf>
    <xf numFmtId="166" fontId="10" fillId="14" borderId="1" xfId="1" applyNumberFormat="1" applyFont="1" applyFill="1" applyBorder="1" applyAlignment="1" applyProtection="1">
      <alignment horizontal="center" vertical="center" wrapText="1"/>
    </xf>
    <xf numFmtId="166" fontId="10" fillId="14" borderId="1" xfId="1" applyNumberFormat="1" applyFont="1" applyFill="1" applyBorder="1" applyAlignment="1" applyProtection="1">
      <alignment horizontal="center" vertical="center" wrapText="1"/>
      <protection locked="0"/>
    </xf>
    <xf numFmtId="44" fontId="10" fillId="14" borderId="1" xfId="1" applyFont="1" applyFill="1" applyBorder="1" applyAlignment="1" applyProtection="1">
      <alignment horizontal="center" vertical="center" wrapText="1"/>
    </xf>
    <xf numFmtId="1" fontId="10" fillId="14" borderId="1" xfId="1" applyNumberFormat="1" applyFont="1" applyFill="1" applyBorder="1" applyAlignment="1" applyProtection="1">
      <alignment horizontal="center" vertical="center" wrapText="1"/>
    </xf>
    <xf numFmtId="1" fontId="10" fillId="14" borderId="1" xfId="1" applyNumberFormat="1" applyFont="1" applyFill="1" applyBorder="1" applyAlignment="1" applyProtection="1">
      <alignment horizontal="center" vertical="center" wrapText="1"/>
      <protection locked="0"/>
    </xf>
    <xf numFmtId="49" fontId="30" fillId="15" borderId="1" xfId="0" applyNumberFormat="1" applyFont="1" applyFill="1" applyBorder="1" applyAlignment="1" applyProtection="1">
      <alignment horizontal="center" vertical="center" wrapText="1"/>
      <protection locked="0"/>
    </xf>
    <xf numFmtId="49" fontId="30" fillId="15" borderId="4" xfId="0" applyNumberFormat="1" applyFont="1" applyFill="1" applyBorder="1" applyAlignment="1" applyProtection="1">
      <alignment horizontal="center" vertical="center" wrapText="1"/>
      <protection locked="0"/>
    </xf>
    <xf numFmtId="0" fontId="30" fillId="14" borderId="1" xfId="0" applyFont="1" applyFill="1" applyBorder="1" applyAlignment="1" applyProtection="1">
      <alignment horizontal="center" vertical="center"/>
      <protection locked="0"/>
    </xf>
    <xf numFmtId="49" fontId="32" fillId="14" borderId="1" xfId="0" applyNumberFormat="1" applyFont="1" applyFill="1" applyBorder="1" applyAlignment="1" applyProtection="1">
      <alignment horizontal="center" vertical="center" wrapText="1"/>
      <protection locked="0"/>
    </xf>
    <xf numFmtId="0" fontId="9" fillId="14" borderId="1" xfId="0" applyFont="1" applyFill="1" applyBorder="1" applyAlignment="1" applyProtection="1">
      <alignment horizontal="center" vertical="center" wrapText="1"/>
      <protection locked="0"/>
    </xf>
    <xf numFmtId="167" fontId="28" fillId="14" borderId="1" xfId="0" applyNumberFormat="1" applyFont="1" applyFill="1" applyBorder="1" applyAlignment="1" applyProtection="1">
      <alignment horizontal="center" vertical="center" wrapText="1"/>
      <protection locked="0"/>
    </xf>
    <xf numFmtId="1" fontId="10" fillId="14" borderId="1" xfId="5" applyNumberFormat="1" applyFont="1" applyFill="1" applyBorder="1" applyAlignment="1" applyProtection="1">
      <alignment horizontal="center" vertical="center" wrapText="1"/>
    </xf>
    <xf numFmtId="1" fontId="10" fillId="14" borderId="1" xfId="5" applyNumberFormat="1" applyFont="1" applyFill="1" applyBorder="1" applyAlignment="1" applyProtection="1">
      <alignment horizontal="center" vertical="center" wrapText="1"/>
      <protection locked="0"/>
    </xf>
    <xf numFmtId="9" fontId="10" fillId="14" borderId="1" xfId="3" applyFont="1" applyFill="1" applyBorder="1" applyAlignment="1">
      <alignment horizontal="center" vertical="center" wrapText="1"/>
    </xf>
    <xf numFmtId="7" fontId="9" fillId="14" borderId="1" xfId="5" applyNumberFormat="1" applyFont="1" applyFill="1" applyBorder="1" applyAlignment="1" applyProtection="1">
      <alignment horizontal="center" vertical="center" wrapText="1"/>
    </xf>
    <xf numFmtId="1" fontId="9" fillId="14" borderId="1" xfId="5" applyNumberFormat="1" applyFont="1" applyFill="1" applyBorder="1" applyAlignment="1" applyProtection="1">
      <alignment horizontal="center" vertical="center" wrapText="1"/>
    </xf>
    <xf numFmtId="5" fontId="9" fillId="14" borderId="1" xfId="5" applyNumberFormat="1" applyFont="1" applyFill="1" applyBorder="1" applyAlignment="1" applyProtection="1">
      <alignment horizontal="center" vertical="center" wrapText="1"/>
    </xf>
    <xf numFmtId="1" fontId="9" fillId="14" borderId="1" xfId="5" applyNumberFormat="1" applyFont="1" applyFill="1" applyBorder="1" applyAlignment="1" applyProtection="1">
      <alignment horizontal="center" vertical="center" wrapText="1"/>
      <protection locked="0"/>
    </xf>
    <xf numFmtId="167" fontId="30" fillId="15" borderId="1" xfId="0" applyNumberFormat="1" applyFont="1" applyFill="1" applyBorder="1" applyAlignment="1" applyProtection="1">
      <alignment horizontal="center" vertical="center" wrapText="1"/>
      <protection locked="0"/>
    </xf>
    <xf numFmtId="167" fontId="30" fillId="15" borderId="4" xfId="0" applyNumberFormat="1" applyFont="1" applyFill="1" applyBorder="1" applyAlignment="1" applyProtection="1">
      <alignment horizontal="center" vertical="center" wrapText="1"/>
      <protection locked="0"/>
    </xf>
    <xf numFmtId="9" fontId="9" fillId="14" borderId="1" xfId="3" applyFont="1" applyFill="1" applyBorder="1" applyAlignment="1" applyProtection="1">
      <alignment horizontal="center" vertical="center" wrapText="1"/>
    </xf>
    <xf numFmtId="9" fontId="9" fillId="14" borderId="1" xfId="3" applyFont="1" applyFill="1" applyBorder="1" applyAlignment="1" applyProtection="1">
      <alignment horizontal="center" vertical="center" wrapText="1"/>
      <protection locked="0"/>
    </xf>
    <xf numFmtId="167" fontId="33" fillId="14" borderId="4" xfId="0" applyNumberFormat="1" applyFont="1" applyFill="1" applyBorder="1" applyAlignment="1" applyProtection="1">
      <alignment horizontal="center" vertical="center"/>
      <protection locked="0"/>
    </xf>
    <xf numFmtId="49" fontId="30" fillId="15" borderId="5" xfId="0" applyNumberFormat="1" applyFont="1" applyFill="1" applyBorder="1" applyAlignment="1" applyProtection="1">
      <alignment horizontal="center" vertical="center" wrapText="1"/>
      <protection locked="0"/>
    </xf>
    <xf numFmtId="0" fontId="10" fillId="14" borderId="1" xfId="0" applyFont="1" applyFill="1" applyBorder="1" applyAlignment="1" applyProtection="1">
      <alignment horizontal="center" vertical="center" wrapText="1"/>
      <protection locked="0"/>
    </xf>
  </cellXfs>
  <cellStyles count="20">
    <cellStyle name="Millares 2" xfId="8" xr:uid="{00000000-0005-0000-0000-000000000000}"/>
    <cellStyle name="Millares 2 2" xfId="9" xr:uid="{00000000-0005-0000-0000-000001000000}"/>
    <cellStyle name="Millares 2 2 2" xfId="10" xr:uid="{00000000-0005-0000-0000-000002000000}"/>
    <cellStyle name="Millares 3" xfId="11" xr:uid="{00000000-0005-0000-0000-000003000000}"/>
    <cellStyle name="Millares 3 2" xfId="12" xr:uid="{00000000-0005-0000-0000-000004000000}"/>
    <cellStyle name="Millares 3 2 2" xfId="13" xr:uid="{00000000-0005-0000-0000-000005000000}"/>
    <cellStyle name="Moneda" xfId="1" builtinId="4"/>
    <cellStyle name="Moneda 2 2" xfId="5" xr:uid="{A00FF145-5B10-4AA6-9697-AA1CADE4F34C}"/>
    <cellStyle name="Normal" xfId="0" builtinId="0"/>
    <cellStyle name="Normal 2" xfId="7" xr:uid="{00000000-0005-0000-0000-000008000000}"/>
    <cellStyle name="Normal 2 3" xfId="14" xr:uid="{00000000-0005-0000-0000-000009000000}"/>
    <cellStyle name="Normal 3" xfId="2" xr:uid="{3F91FAEE-A96D-4EC4-85E2-059499ECC2B4}"/>
    <cellStyle name="Normal 3 2" xfId="19" xr:uid="{00000000-0005-0000-0000-00000B000000}"/>
    <cellStyle name="Normal 4" xfId="6" xr:uid="{00000000-0005-0000-0000-000038000000}"/>
    <cellStyle name="Normal 5" xfId="15" xr:uid="{00000000-0005-0000-0000-00000C000000}"/>
    <cellStyle name="Normal 7" xfId="16" xr:uid="{00000000-0005-0000-0000-00000D000000}"/>
    <cellStyle name="Porcentaje" xfId="3" builtinId="5"/>
    <cellStyle name="Porcentaje 2" xfId="17" xr:uid="{00000000-0005-0000-0000-00000E000000}"/>
    <cellStyle name="Porcentaje 3" xfId="4" xr:uid="{D7D2F6A5-070C-4CE4-A250-940A6CACB694}"/>
    <cellStyle name="Porcentaje 5" xfId="18" xr:uid="{00000000-0005-0000-0000-00000F000000}"/>
  </cellStyles>
  <dxfs count="32">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lef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general"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lef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right style="thin">
          <color rgb="FFD3D3D3"/>
        </right>
        <top style="thin">
          <color rgb="FFD3D3D3"/>
        </top>
        <bottom style="thin">
          <color rgb="FFD3D3D3"/>
        </bottom>
        <vertical/>
        <horizontal/>
      </border>
    </dxf>
    <dxf>
      <border outline="0">
        <top style="thin">
          <color rgb="FFD3D3D3"/>
        </top>
      </border>
    </dxf>
    <dxf>
      <border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Times New Roman"/>
        <scheme val="none"/>
      </font>
      <alignment horizontal="right" vertical="center" textRotation="0" wrapText="1" indent="0" justifyLastLine="0" shrinkToFit="0" readingOrder="1"/>
    </dxf>
    <dxf>
      <border outline="0">
        <bottom style="thin">
          <color rgb="FFD3D3D3"/>
        </bottom>
      </border>
    </dxf>
    <dxf>
      <font>
        <b/>
        <i val="0"/>
        <strike val="0"/>
        <condense val="0"/>
        <extend val="0"/>
        <outline val="0"/>
        <shadow val="0"/>
        <u val="none"/>
        <vertAlign val="baseline"/>
        <sz val="9"/>
        <color rgb="FF000000"/>
        <name val="Times New Roman"/>
        <scheme val="none"/>
      </font>
      <alignment horizontal="center" vertical="center" textRotation="0" wrapText="1" indent="0" justifyLastLine="0" shrinkToFit="0" readingOrder="1"/>
      <border diagonalUp="0" diagonalDown="0" outline="0">
        <left style="thin">
          <color rgb="FFD3D3D3"/>
        </left>
        <right style="thin">
          <color rgb="FFD3D3D3"/>
        </right>
        <top/>
        <bottom/>
      </border>
    </dxf>
  </dxfs>
  <tableStyles count="0" defaultTableStyle="TableStyleMedium2" defaultPivotStyle="PivotStyleLight16"/>
  <colors>
    <mruColors>
      <color rgb="FFEEF6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77108</xdr:colOff>
      <xdr:row>0</xdr:row>
      <xdr:rowOff>54430</xdr:rowOff>
    </xdr:from>
    <xdr:ext cx="2440213" cy="380999"/>
    <xdr:pic>
      <xdr:nvPicPr>
        <xdr:cNvPr id="4" name="Imagen 3">
          <a:extLst>
            <a:ext uri="{FF2B5EF4-FFF2-40B4-BE49-F238E27FC236}">
              <a16:creationId xmlns:a16="http://schemas.microsoft.com/office/drawing/2014/main" id="{0517ACC5-D762-4EE1-8120-10AB329F55F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08" y="54430"/>
          <a:ext cx="2440213" cy="380999"/>
        </a:xfrm>
        <a:prstGeom prst="rect">
          <a:avLst/>
        </a:prstGeom>
        <a:noFill/>
        <a:ln>
          <a:noFill/>
        </a:ln>
      </xdr:spPr>
    </xdr:pic>
    <xdr:clientData/>
  </xdr:oneCellAnchor>
  <xdr:oneCellAnchor>
    <xdr:from>
      <xdr:col>30</xdr:col>
      <xdr:colOff>2540000</xdr:colOff>
      <xdr:row>0</xdr:row>
      <xdr:rowOff>142875</xdr:rowOff>
    </xdr:from>
    <xdr:ext cx="1986644" cy="758976"/>
    <xdr:pic>
      <xdr:nvPicPr>
        <xdr:cNvPr id="5" name="Imagen 4">
          <a:extLst>
            <a:ext uri="{FF2B5EF4-FFF2-40B4-BE49-F238E27FC236}">
              <a16:creationId xmlns:a16="http://schemas.microsoft.com/office/drawing/2014/main" id="{F2F9B189-A207-44C4-AFF8-C024569C2B3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215375" y="142875"/>
          <a:ext cx="1986644" cy="758976"/>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30163</xdr:colOff>
      <xdr:row>0</xdr:row>
      <xdr:rowOff>34925</xdr:rowOff>
    </xdr:from>
    <xdr:ext cx="1208087" cy="274637"/>
    <xdr:pic>
      <xdr:nvPicPr>
        <xdr:cNvPr id="2" name="Imagen 1">
          <a:extLst>
            <a:ext uri="{FF2B5EF4-FFF2-40B4-BE49-F238E27FC236}">
              <a16:creationId xmlns:a16="http://schemas.microsoft.com/office/drawing/2014/main" id="{2B431CA8-4CC8-49F4-813C-855F9CF2A33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163" y="34925"/>
          <a:ext cx="1208087" cy="274637"/>
        </a:xfrm>
        <a:prstGeom prst="rect">
          <a:avLst/>
        </a:prstGeom>
        <a:noFill/>
        <a:ln>
          <a:noFill/>
        </a:ln>
      </xdr:spPr>
    </xdr:pic>
    <xdr:clientData/>
  </xdr:oneCellAnchor>
  <xdr:oneCellAnchor>
    <xdr:from>
      <xdr:col>16</xdr:col>
      <xdr:colOff>1270000</xdr:colOff>
      <xdr:row>0</xdr:row>
      <xdr:rowOff>71061</xdr:rowOff>
    </xdr:from>
    <xdr:ext cx="841376" cy="262314"/>
    <xdr:pic>
      <xdr:nvPicPr>
        <xdr:cNvPr id="3" name="Imagen 2">
          <a:extLst>
            <a:ext uri="{FF2B5EF4-FFF2-40B4-BE49-F238E27FC236}">
              <a16:creationId xmlns:a16="http://schemas.microsoft.com/office/drawing/2014/main" id="{0E0E2855-E43D-4EEB-9219-F6138984F9B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4988500" y="71061"/>
          <a:ext cx="841376" cy="262314"/>
        </a:xfrm>
        <a:prstGeom prst="rect">
          <a:avLst/>
        </a:prstGeom>
        <a:noFill/>
        <a:ln>
          <a:noFill/>
        </a:ln>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71A934B-4FBD-4003-9364-6DBF13BB5606}" name="Tabla13" displayName="Tabla13" ref="A4:AA209" totalsRowShown="0" headerRowDxfId="31" dataDxfId="29" headerRowBorderDxfId="30" tableBorderDxfId="28" totalsRowBorderDxfId="27">
  <autoFilter ref="A4:AA209" xr:uid="{616D7355-4373-4150-8516-C18C99038645}"/>
  <tableColumns count="27">
    <tableColumn id="1" xr3:uid="{1F69EF71-654C-4AE8-A09C-4F969BA2507E}" name="UEJ" dataDxfId="26"/>
    <tableColumn id="2" xr3:uid="{300CBA44-A545-448B-A0EE-75652E10F20E}" name="NOMBRE UEJ" dataDxfId="25"/>
    <tableColumn id="3" xr3:uid="{019F37CE-F4E5-4B1A-B7BB-19F305AB8CBC}" name="RUBRO" dataDxfId="24"/>
    <tableColumn id="4" xr3:uid="{DDBC6300-BD72-469D-BF85-B9E09DD16BC7}" name="TIPO" dataDxfId="23"/>
    <tableColumn id="5" xr3:uid="{D0191F77-5735-459A-8DDC-5C8A4C37AEA8}" name="CTA" dataDxfId="22"/>
    <tableColumn id="6" xr3:uid="{DCA033E8-7723-465E-890A-927DA1CBCD25}" name="SUB_x000a_CTA" dataDxfId="21"/>
    <tableColumn id="7" xr3:uid="{FDD1C02C-B3C3-422A-80F5-DCC048EF9A9F}" name="OBJ" dataDxfId="20"/>
    <tableColumn id="8" xr3:uid="{FABC7D98-23F5-4ADC-BF38-8255596CBD13}" name="ORD" dataDxfId="19"/>
    <tableColumn id="9" xr3:uid="{C8DA35A3-855D-465D-9B03-84087D9A3E7A}" name="SOR_x000a_ORD" dataDxfId="18"/>
    <tableColumn id="10" xr3:uid="{B6A37D02-9EAD-460F-8A62-7EB9ADF4C122}" name="ITEM" dataDxfId="17"/>
    <tableColumn id="11" xr3:uid="{7A42F670-001D-42DE-B8A8-463D2A19F058}" name="SUB_x000a_ITEM" dataDxfId="16"/>
    <tableColumn id="12" xr3:uid="{2E167791-4656-4653-9E8A-18D354428848}" name="SUB_x000a_ITEM 2" dataDxfId="15"/>
    <tableColumn id="13" xr3:uid="{953C8D6D-C572-4868-BA63-BAE0601C02A9}" name="FUENTE" dataDxfId="14"/>
    <tableColumn id="14" xr3:uid="{ABF8A58F-304D-46BC-9C1A-A6149F1B6C8D}" name="REC" dataDxfId="13"/>
    <tableColumn id="15" xr3:uid="{9CBEB305-B946-453A-920C-6BA5AE0C1CF0}" name="SIT" dataDxfId="12"/>
    <tableColumn id="16" xr3:uid="{56BC4E77-3129-4BE6-80BF-8F1F0139A82E}" name="DESCRIPCION" dataDxfId="11"/>
    <tableColumn id="17" xr3:uid="{EB4FE11E-B1F2-4B1D-B5DF-9F70728BF29B}" name="APR. INICIAL" dataDxfId="10"/>
    <tableColumn id="18" xr3:uid="{4C89D69B-AE43-47EC-AE9F-10874D3EFDA6}" name="APR. ADICIONADA" dataDxfId="9"/>
    <tableColumn id="19" xr3:uid="{EF7DF3E8-AB40-4C60-B253-2EBFBFE10636}" name="APR. REDUCIDA" dataDxfId="8"/>
    <tableColumn id="20" xr3:uid="{9365FE5A-44BF-4662-B31E-549339FF437C}" name="APR. VIGENTE" dataDxfId="7"/>
    <tableColumn id="21" xr3:uid="{1C946B81-E22E-4E3E-9E72-86C28898AD3B}" name="APR BLOQUEADA" dataDxfId="6"/>
    <tableColumn id="22" xr3:uid="{D59FD17D-C080-4D80-9BB4-E10BB3B83B34}" name="CDP" dataDxfId="5"/>
    <tableColumn id="23" xr3:uid="{35FD20BA-44BE-41D1-9DF9-0E6B8AA305CC}" name="APR. DISPONIBLE" dataDxfId="4"/>
    <tableColumn id="24" xr3:uid="{9A64BC94-2BA1-44AA-84CF-71CE97F3E042}" name="COMPROMISO" dataDxfId="3"/>
    <tableColumn id="25" xr3:uid="{D7AB180F-AF1F-409F-B1A5-A06A424728A9}" name="OBLIGACION" dataDxfId="2"/>
    <tableColumn id="26" xr3:uid="{99C691A6-95DE-44C7-8C1A-032E4443D7E1}" name="ORDEN PAGO" dataDxfId="1"/>
    <tableColumn id="27" xr3:uid="{49772139-3349-4C48-A5A5-EB76B5CA5532}" name="PAGOS" dataDxfId="0"/>
  </tableColumns>
  <tableStyleInfo name="TableStyleMedium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D7C34-BCC7-48CD-B9C5-64456F1461FA}">
  <dimension ref="A1:K109"/>
  <sheetViews>
    <sheetView workbookViewId="0"/>
  </sheetViews>
  <sheetFormatPr baseColWidth="10" defaultColWidth="11.42578125" defaultRowHeight="15" x14ac:dyDescent="0.25"/>
  <cols>
    <col min="1" max="1" width="56.85546875" bestFit="1" customWidth="1"/>
    <col min="2" max="2" width="19.42578125" style="3" bestFit="1" customWidth="1"/>
    <col min="3" max="3" width="51.7109375" customWidth="1"/>
    <col min="4" max="4" width="43.7109375" customWidth="1"/>
    <col min="5" max="5" width="32.140625" customWidth="1"/>
    <col min="6" max="6" width="33.42578125" customWidth="1"/>
    <col min="7" max="7" width="42.42578125" customWidth="1"/>
    <col min="8" max="8" width="36.7109375" customWidth="1"/>
    <col min="9" max="9" width="38.7109375" customWidth="1"/>
    <col min="10" max="10" width="16.85546875" customWidth="1"/>
    <col min="11" max="11" width="28.85546875" bestFit="1" customWidth="1"/>
  </cols>
  <sheetData>
    <row r="1" spans="1:11" x14ac:dyDescent="0.25">
      <c r="A1" s="1" t="s">
        <v>0</v>
      </c>
      <c r="B1" s="2" t="s">
        <v>1</v>
      </c>
      <c r="C1" s="1" t="s">
        <v>2</v>
      </c>
      <c r="D1" s="1" t="s">
        <v>3</v>
      </c>
      <c r="E1" s="1" t="s">
        <v>4</v>
      </c>
      <c r="F1" s="1" t="s">
        <v>5</v>
      </c>
      <c r="G1" s="1" t="s">
        <v>6</v>
      </c>
      <c r="H1" s="1" t="s">
        <v>7</v>
      </c>
      <c r="I1" s="1" t="s">
        <v>8</v>
      </c>
      <c r="J1" s="1" t="s">
        <v>9</v>
      </c>
      <c r="K1" s="1" t="s">
        <v>10</v>
      </c>
    </row>
    <row r="2" spans="1:11" x14ac:dyDescent="0.25">
      <c r="A2" t="s">
        <v>11</v>
      </c>
      <c r="B2" s="3">
        <v>1020</v>
      </c>
      <c r="C2" t="s">
        <v>12</v>
      </c>
      <c r="D2" t="s">
        <v>13</v>
      </c>
      <c r="E2" t="s">
        <v>14</v>
      </c>
      <c r="F2" t="s">
        <v>15</v>
      </c>
      <c r="G2" t="s">
        <v>16</v>
      </c>
      <c r="H2" t="s">
        <v>17</v>
      </c>
      <c r="I2" t="s">
        <v>18</v>
      </c>
      <c r="J2" t="s">
        <v>19</v>
      </c>
      <c r="K2" t="s">
        <v>20</v>
      </c>
    </row>
    <row r="3" spans="1:11" x14ac:dyDescent="0.25">
      <c r="A3" t="s">
        <v>21</v>
      </c>
      <c r="B3" s="3">
        <v>1030</v>
      </c>
      <c r="C3" t="s">
        <v>22</v>
      </c>
      <c r="D3" t="s">
        <v>23</v>
      </c>
      <c r="E3" t="s">
        <v>24</v>
      </c>
      <c r="F3" t="s">
        <v>25</v>
      </c>
      <c r="G3" t="s">
        <v>26</v>
      </c>
      <c r="H3" t="s">
        <v>27</v>
      </c>
      <c r="I3" t="s">
        <v>28</v>
      </c>
      <c r="J3" t="s">
        <v>29</v>
      </c>
      <c r="K3" t="s">
        <v>30</v>
      </c>
    </row>
    <row r="4" spans="1:11" x14ac:dyDescent="0.25">
      <c r="A4" t="s">
        <v>31</v>
      </c>
      <c r="B4" s="3">
        <v>1100</v>
      </c>
      <c r="C4" t="s">
        <v>32</v>
      </c>
      <c r="D4" t="s">
        <v>33</v>
      </c>
      <c r="E4" t="s">
        <v>34</v>
      </c>
      <c r="F4" t="s">
        <v>35</v>
      </c>
      <c r="G4" t="s">
        <v>36</v>
      </c>
      <c r="H4" t="s">
        <v>37</v>
      </c>
      <c r="I4" t="s">
        <v>38</v>
      </c>
      <c r="J4" t="s">
        <v>39</v>
      </c>
      <c r="K4" t="s">
        <v>40</v>
      </c>
    </row>
    <row r="5" spans="1:11" x14ac:dyDescent="0.25">
      <c r="A5" t="s">
        <v>41</v>
      </c>
      <c r="B5" s="3">
        <v>1200</v>
      </c>
      <c r="C5" t="s">
        <v>42</v>
      </c>
      <c r="D5" t="s">
        <v>43</v>
      </c>
      <c r="E5" t="s">
        <v>44</v>
      </c>
      <c r="F5" t="s">
        <v>45</v>
      </c>
      <c r="G5" t="s">
        <v>46</v>
      </c>
      <c r="H5" t="s">
        <v>47</v>
      </c>
      <c r="I5" t="s">
        <v>48</v>
      </c>
      <c r="J5" t="s">
        <v>49</v>
      </c>
      <c r="K5" t="s">
        <v>50</v>
      </c>
    </row>
    <row r="6" spans="1:11" x14ac:dyDescent="0.25">
      <c r="A6" t="s">
        <v>51</v>
      </c>
      <c r="B6" s="3">
        <v>1300</v>
      </c>
      <c r="C6" t="s">
        <v>52</v>
      </c>
      <c r="D6" t="s">
        <v>53</v>
      </c>
      <c r="E6" t="s">
        <v>54</v>
      </c>
      <c r="F6" t="s">
        <v>55</v>
      </c>
      <c r="G6" t="s">
        <v>56</v>
      </c>
      <c r="H6" t="s">
        <v>57</v>
      </c>
      <c r="I6" t="s">
        <v>58</v>
      </c>
      <c r="J6" t="s">
        <v>59</v>
      </c>
      <c r="K6" t="s">
        <v>60</v>
      </c>
    </row>
    <row r="7" spans="1:11" x14ac:dyDescent="0.25">
      <c r="A7" t="s">
        <v>61</v>
      </c>
      <c r="B7" s="3">
        <v>1400</v>
      </c>
      <c r="C7" t="s">
        <v>62</v>
      </c>
      <c r="D7" t="s">
        <v>63</v>
      </c>
      <c r="E7" t="s">
        <v>64</v>
      </c>
      <c r="F7" t="s">
        <v>65</v>
      </c>
      <c r="G7" t="s">
        <v>66</v>
      </c>
      <c r="H7" t="s">
        <v>67</v>
      </c>
      <c r="I7" t="s">
        <v>68</v>
      </c>
      <c r="J7" t="s">
        <v>69</v>
      </c>
      <c r="K7" t="s">
        <v>70</v>
      </c>
    </row>
    <row r="8" spans="1:11" x14ac:dyDescent="0.25">
      <c r="A8" t="s">
        <v>71</v>
      </c>
      <c r="B8" s="3">
        <v>1500</v>
      </c>
      <c r="C8" t="s">
        <v>72</v>
      </c>
      <c r="D8" t="s">
        <v>73</v>
      </c>
      <c r="E8" t="s">
        <v>74</v>
      </c>
      <c r="F8" t="s">
        <v>75</v>
      </c>
      <c r="G8" t="s">
        <v>76</v>
      </c>
      <c r="H8" t="s">
        <v>77</v>
      </c>
      <c r="I8" t="s">
        <v>78</v>
      </c>
      <c r="J8" t="s">
        <v>79</v>
      </c>
      <c r="K8" t="s">
        <v>80</v>
      </c>
    </row>
    <row r="9" spans="1:11" x14ac:dyDescent="0.25">
      <c r="A9" t="s">
        <v>81</v>
      </c>
      <c r="B9" s="3">
        <v>1600</v>
      </c>
      <c r="C9" t="s">
        <v>82</v>
      </c>
      <c r="D9" t="s">
        <v>83</v>
      </c>
      <c r="E9" t="s">
        <v>84</v>
      </c>
      <c r="F9" t="s">
        <v>85</v>
      </c>
      <c r="G9" t="s">
        <v>86</v>
      </c>
      <c r="H9" t="s">
        <v>87</v>
      </c>
      <c r="I9" t="s">
        <v>88</v>
      </c>
      <c r="J9" t="s">
        <v>89</v>
      </c>
      <c r="K9" t="s">
        <v>90</v>
      </c>
    </row>
    <row r="10" spans="1:11" x14ac:dyDescent="0.25">
      <c r="A10" t="s">
        <v>91</v>
      </c>
      <c r="B10" s="3">
        <v>1700</v>
      </c>
      <c r="C10" t="s">
        <v>92</v>
      </c>
      <c r="D10" t="s">
        <v>93</v>
      </c>
      <c r="F10" t="s">
        <v>94</v>
      </c>
      <c r="G10" t="s">
        <v>95</v>
      </c>
      <c r="H10" t="s">
        <v>96</v>
      </c>
      <c r="I10" t="s">
        <v>97</v>
      </c>
      <c r="J10" t="s">
        <v>98</v>
      </c>
      <c r="K10" t="s">
        <v>99</v>
      </c>
    </row>
    <row r="11" spans="1:11" x14ac:dyDescent="0.25">
      <c r="A11" t="s">
        <v>100</v>
      </c>
      <c r="B11" s="3">
        <v>2100</v>
      </c>
      <c r="C11" t="s">
        <v>101</v>
      </c>
      <c r="D11" t="s">
        <v>102</v>
      </c>
      <c r="F11" t="s">
        <v>103</v>
      </c>
      <c r="H11" t="s">
        <v>104</v>
      </c>
      <c r="I11" t="s">
        <v>105</v>
      </c>
      <c r="J11" t="s">
        <v>106</v>
      </c>
      <c r="K11" t="s">
        <v>107</v>
      </c>
    </row>
    <row r="12" spans="1:11" x14ac:dyDescent="0.25">
      <c r="A12" t="s">
        <v>108</v>
      </c>
      <c r="B12" s="3">
        <v>2200</v>
      </c>
      <c r="C12" t="s">
        <v>109</v>
      </c>
      <c r="D12" t="s">
        <v>110</v>
      </c>
      <c r="F12" t="s">
        <v>111</v>
      </c>
      <c r="H12" t="s">
        <v>112</v>
      </c>
      <c r="I12" t="s">
        <v>113</v>
      </c>
      <c r="J12" t="s">
        <v>114</v>
      </c>
      <c r="K12" t="s">
        <v>115</v>
      </c>
    </row>
    <row r="13" spans="1:11" x14ac:dyDescent="0.25">
      <c r="A13" t="s">
        <v>116</v>
      </c>
      <c r="B13" s="3">
        <v>2300</v>
      </c>
      <c r="C13" t="s">
        <v>117</v>
      </c>
      <c r="D13" t="s">
        <v>118</v>
      </c>
      <c r="F13" t="s">
        <v>119</v>
      </c>
      <c r="H13" t="s">
        <v>120</v>
      </c>
      <c r="I13" t="s">
        <v>121</v>
      </c>
      <c r="J13" t="s">
        <v>122</v>
      </c>
      <c r="K13" t="s">
        <v>123</v>
      </c>
    </row>
    <row r="14" spans="1:11" x14ac:dyDescent="0.25">
      <c r="A14" t="s">
        <v>124</v>
      </c>
      <c r="B14" s="3">
        <v>2400</v>
      </c>
      <c r="C14" t="s">
        <v>125</v>
      </c>
      <c r="D14" t="s">
        <v>126</v>
      </c>
      <c r="F14" t="s">
        <v>127</v>
      </c>
      <c r="H14" t="s">
        <v>128</v>
      </c>
      <c r="I14" t="s">
        <v>84</v>
      </c>
      <c r="J14" t="s">
        <v>129</v>
      </c>
      <c r="K14" t="s">
        <v>130</v>
      </c>
    </row>
    <row r="15" spans="1:11" x14ac:dyDescent="0.25">
      <c r="A15" t="s">
        <v>131</v>
      </c>
      <c r="B15" s="3">
        <v>2410</v>
      </c>
      <c r="C15" t="s">
        <v>132</v>
      </c>
      <c r="D15" t="s">
        <v>133</v>
      </c>
      <c r="F15" t="s">
        <v>134</v>
      </c>
      <c r="H15" t="s">
        <v>135</v>
      </c>
      <c r="J15" t="s">
        <v>136</v>
      </c>
      <c r="K15" t="s">
        <v>137</v>
      </c>
    </row>
    <row r="16" spans="1:11" x14ac:dyDescent="0.25">
      <c r="A16" t="s">
        <v>138</v>
      </c>
      <c r="B16" s="3">
        <v>2500</v>
      </c>
      <c r="C16" t="s">
        <v>139</v>
      </c>
      <c r="D16" t="s">
        <v>140</v>
      </c>
      <c r="F16" t="s">
        <v>141</v>
      </c>
      <c r="H16" t="s">
        <v>142</v>
      </c>
      <c r="J16" t="s">
        <v>143</v>
      </c>
      <c r="K16" t="s">
        <v>144</v>
      </c>
    </row>
    <row r="17" spans="1:11" x14ac:dyDescent="0.25">
      <c r="A17" t="s">
        <v>145</v>
      </c>
      <c r="B17" s="3">
        <v>3100</v>
      </c>
      <c r="C17" t="s">
        <v>146</v>
      </c>
      <c r="D17" t="s">
        <v>147</v>
      </c>
      <c r="F17" t="s">
        <v>148</v>
      </c>
      <c r="H17" t="s">
        <v>149</v>
      </c>
      <c r="J17" t="s">
        <v>150</v>
      </c>
      <c r="K17" t="s">
        <v>151</v>
      </c>
    </row>
    <row r="18" spans="1:11" x14ac:dyDescent="0.25">
      <c r="A18" t="s">
        <v>152</v>
      </c>
      <c r="B18" s="3">
        <v>3200</v>
      </c>
      <c r="C18" t="s">
        <v>153</v>
      </c>
      <c r="D18" t="s">
        <v>154</v>
      </c>
      <c r="F18" t="s">
        <v>155</v>
      </c>
      <c r="H18" t="s">
        <v>156</v>
      </c>
      <c r="J18" t="s">
        <v>157</v>
      </c>
      <c r="K18" t="s">
        <v>158</v>
      </c>
    </row>
    <row r="19" spans="1:11" x14ac:dyDescent="0.25">
      <c r="A19" t="s">
        <v>159</v>
      </c>
      <c r="B19" s="3">
        <v>3400</v>
      </c>
      <c r="C19" t="s">
        <v>160</v>
      </c>
      <c r="D19" t="s">
        <v>84</v>
      </c>
      <c r="F19" t="s">
        <v>161</v>
      </c>
      <c r="H19" t="s">
        <v>162</v>
      </c>
      <c r="J19" t="s">
        <v>163</v>
      </c>
      <c r="K19" t="s">
        <v>164</v>
      </c>
    </row>
    <row r="20" spans="1:11" x14ac:dyDescent="0.25">
      <c r="A20" t="s">
        <v>165</v>
      </c>
      <c r="B20" s="3">
        <v>4000</v>
      </c>
      <c r="C20" t="s">
        <v>166</v>
      </c>
      <c r="F20" t="s">
        <v>167</v>
      </c>
      <c r="H20" t="s">
        <v>168</v>
      </c>
      <c r="J20" t="s">
        <v>169</v>
      </c>
      <c r="K20" t="s">
        <v>170</v>
      </c>
    </row>
    <row r="21" spans="1:11" x14ac:dyDescent="0.25">
      <c r="A21" t="s">
        <v>171</v>
      </c>
      <c r="B21" s="3">
        <v>4100</v>
      </c>
      <c r="C21" t="s">
        <v>172</v>
      </c>
      <c r="F21" t="s">
        <v>84</v>
      </c>
      <c r="H21" t="s">
        <v>173</v>
      </c>
      <c r="J21" t="s">
        <v>174</v>
      </c>
      <c r="K21" t="s">
        <v>175</v>
      </c>
    </row>
    <row r="22" spans="1:11" x14ac:dyDescent="0.25">
      <c r="A22" t="s">
        <v>176</v>
      </c>
      <c r="B22" s="3">
        <v>4200</v>
      </c>
      <c r="C22" t="s">
        <v>177</v>
      </c>
      <c r="H22" t="s">
        <v>178</v>
      </c>
      <c r="J22" t="s">
        <v>179</v>
      </c>
      <c r="K22" t="s">
        <v>180</v>
      </c>
    </row>
    <row r="23" spans="1:11" x14ac:dyDescent="0.25">
      <c r="A23" t="s">
        <v>181</v>
      </c>
      <c r="B23" s="3">
        <v>4300</v>
      </c>
      <c r="C23" t="s">
        <v>182</v>
      </c>
      <c r="H23" t="s">
        <v>183</v>
      </c>
      <c r="J23" t="s">
        <v>184</v>
      </c>
      <c r="K23" t="s">
        <v>185</v>
      </c>
    </row>
    <row r="24" spans="1:11" x14ac:dyDescent="0.25">
      <c r="A24" t="s">
        <v>160</v>
      </c>
      <c r="B24" s="3">
        <v>4400</v>
      </c>
      <c r="C24" t="s">
        <v>181</v>
      </c>
      <c r="H24" t="s">
        <v>186</v>
      </c>
      <c r="J24" t="s">
        <v>187</v>
      </c>
      <c r="K24" t="s">
        <v>188</v>
      </c>
    </row>
    <row r="25" spans="1:11" x14ac:dyDescent="0.25">
      <c r="A25" t="s">
        <v>189</v>
      </c>
      <c r="B25" s="3">
        <v>4500</v>
      </c>
      <c r="C25" t="s">
        <v>190</v>
      </c>
      <c r="H25" t="s">
        <v>191</v>
      </c>
      <c r="J25" t="s">
        <v>192</v>
      </c>
      <c r="K25" t="s">
        <v>193</v>
      </c>
    </row>
    <row r="26" spans="1:11" x14ac:dyDescent="0.25">
      <c r="C26" t="s">
        <v>194</v>
      </c>
      <c r="H26" t="s">
        <v>195</v>
      </c>
      <c r="J26" t="s">
        <v>196</v>
      </c>
      <c r="K26" t="s">
        <v>197</v>
      </c>
    </row>
    <row r="27" spans="1:11" x14ac:dyDescent="0.25">
      <c r="C27" t="s">
        <v>198</v>
      </c>
      <c r="H27" t="s">
        <v>199</v>
      </c>
      <c r="J27" t="s">
        <v>200</v>
      </c>
      <c r="K27" t="s">
        <v>201</v>
      </c>
    </row>
    <row r="28" spans="1:11" x14ac:dyDescent="0.25">
      <c r="C28" t="s">
        <v>202</v>
      </c>
      <c r="H28" t="s">
        <v>203</v>
      </c>
      <c r="J28" t="s">
        <v>204</v>
      </c>
      <c r="K28" t="s">
        <v>205</v>
      </c>
    </row>
    <row r="29" spans="1:11" x14ac:dyDescent="0.25">
      <c r="C29" t="s">
        <v>206</v>
      </c>
      <c r="H29" t="s">
        <v>207</v>
      </c>
      <c r="J29" t="s">
        <v>208</v>
      </c>
      <c r="K29" t="s">
        <v>209</v>
      </c>
    </row>
    <row r="30" spans="1:11" x14ac:dyDescent="0.25">
      <c r="H30" t="s">
        <v>210</v>
      </c>
      <c r="J30" t="s">
        <v>211</v>
      </c>
      <c r="K30" t="s">
        <v>212</v>
      </c>
    </row>
    <row r="31" spans="1:11" x14ac:dyDescent="0.25">
      <c r="H31" t="s">
        <v>213</v>
      </c>
      <c r="K31" t="s">
        <v>214</v>
      </c>
    </row>
    <row r="32" spans="1:11" x14ac:dyDescent="0.25">
      <c r="H32" t="s">
        <v>215</v>
      </c>
      <c r="K32" t="s">
        <v>216</v>
      </c>
    </row>
    <row r="33" spans="8:11" x14ac:dyDescent="0.25">
      <c r="H33" t="s">
        <v>217</v>
      </c>
      <c r="K33" t="s">
        <v>218</v>
      </c>
    </row>
    <row r="34" spans="8:11" x14ac:dyDescent="0.25">
      <c r="H34" t="s">
        <v>219</v>
      </c>
      <c r="K34" t="s">
        <v>220</v>
      </c>
    </row>
    <row r="35" spans="8:11" x14ac:dyDescent="0.25">
      <c r="H35" t="s">
        <v>221</v>
      </c>
      <c r="K35" t="s">
        <v>222</v>
      </c>
    </row>
    <row r="36" spans="8:11" x14ac:dyDescent="0.25">
      <c r="H36" t="s">
        <v>223</v>
      </c>
      <c r="K36" t="s">
        <v>224</v>
      </c>
    </row>
    <row r="37" spans="8:11" x14ac:dyDescent="0.25">
      <c r="H37" t="s">
        <v>225</v>
      </c>
      <c r="K37" t="s">
        <v>226</v>
      </c>
    </row>
    <row r="38" spans="8:11" x14ac:dyDescent="0.25">
      <c r="H38" t="s">
        <v>227</v>
      </c>
      <c r="K38" t="s">
        <v>228</v>
      </c>
    </row>
    <row r="39" spans="8:11" x14ac:dyDescent="0.25">
      <c r="H39" t="s">
        <v>229</v>
      </c>
      <c r="K39" t="s">
        <v>230</v>
      </c>
    </row>
    <row r="40" spans="8:11" x14ac:dyDescent="0.25">
      <c r="H40" t="s">
        <v>231</v>
      </c>
      <c r="K40" t="s">
        <v>232</v>
      </c>
    </row>
    <row r="41" spans="8:11" x14ac:dyDescent="0.25">
      <c r="H41" t="s">
        <v>233</v>
      </c>
      <c r="K41" t="s">
        <v>234</v>
      </c>
    </row>
    <row r="42" spans="8:11" x14ac:dyDescent="0.25">
      <c r="H42" t="s">
        <v>235</v>
      </c>
      <c r="K42" t="s">
        <v>236</v>
      </c>
    </row>
    <row r="43" spans="8:11" x14ac:dyDescent="0.25">
      <c r="H43" t="s">
        <v>237</v>
      </c>
      <c r="K43" t="s">
        <v>238</v>
      </c>
    </row>
    <row r="44" spans="8:11" x14ac:dyDescent="0.25">
      <c r="H44" t="s">
        <v>239</v>
      </c>
      <c r="K44" t="s">
        <v>240</v>
      </c>
    </row>
    <row r="45" spans="8:11" x14ac:dyDescent="0.25">
      <c r="H45" t="s">
        <v>241</v>
      </c>
      <c r="K45" t="s">
        <v>242</v>
      </c>
    </row>
    <row r="46" spans="8:11" x14ac:dyDescent="0.25">
      <c r="H46" t="s">
        <v>243</v>
      </c>
      <c r="K46" t="s">
        <v>244</v>
      </c>
    </row>
    <row r="47" spans="8:11" x14ac:dyDescent="0.25">
      <c r="H47" t="s">
        <v>245</v>
      </c>
      <c r="K47" t="s">
        <v>246</v>
      </c>
    </row>
    <row r="48" spans="8:11" x14ac:dyDescent="0.25">
      <c r="H48" t="s">
        <v>247</v>
      </c>
      <c r="K48" t="s">
        <v>248</v>
      </c>
    </row>
    <row r="49" spans="8:11" x14ac:dyDescent="0.25">
      <c r="H49" t="s">
        <v>249</v>
      </c>
      <c r="K49" t="s">
        <v>250</v>
      </c>
    </row>
    <row r="50" spans="8:11" x14ac:dyDescent="0.25">
      <c r="H50" t="s">
        <v>251</v>
      </c>
      <c r="K50" t="s">
        <v>252</v>
      </c>
    </row>
    <row r="51" spans="8:11" x14ac:dyDescent="0.25">
      <c r="H51" t="s">
        <v>253</v>
      </c>
      <c r="K51" t="s">
        <v>254</v>
      </c>
    </row>
    <row r="52" spans="8:11" x14ac:dyDescent="0.25">
      <c r="H52" t="s">
        <v>255</v>
      </c>
      <c r="K52" t="s">
        <v>256</v>
      </c>
    </row>
    <row r="53" spans="8:11" x14ac:dyDescent="0.25">
      <c r="K53" t="s">
        <v>257</v>
      </c>
    </row>
    <row r="54" spans="8:11" x14ac:dyDescent="0.25">
      <c r="K54" t="s">
        <v>258</v>
      </c>
    </row>
    <row r="55" spans="8:11" x14ac:dyDescent="0.25">
      <c r="K55" t="s">
        <v>259</v>
      </c>
    </row>
    <row r="56" spans="8:11" x14ac:dyDescent="0.25">
      <c r="K56" t="s">
        <v>260</v>
      </c>
    </row>
    <row r="57" spans="8:11" x14ac:dyDescent="0.25">
      <c r="K57" t="s">
        <v>261</v>
      </c>
    </row>
    <row r="58" spans="8:11" x14ac:dyDescent="0.25">
      <c r="K58" t="s">
        <v>262</v>
      </c>
    </row>
    <row r="59" spans="8:11" x14ac:dyDescent="0.25">
      <c r="K59" t="s">
        <v>263</v>
      </c>
    </row>
    <row r="60" spans="8:11" x14ac:dyDescent="0.25">
      <c r="K60" t="s">
        <v>264</v>
      </c>
    </row>
    <row r="61" spans="8:11" x14ac:dyDescent="0.25">
      <c r="K61" t="s">
        <v>265</v>
      </c>
    </row>
    <row r="62" spans="8:11" x14ac:dyDescent="0.25">
      <c r="K62" t="s">
        <v>266</v>
      </c>
    </row>
    <row r="63" spans="8:11" x14ac:dyDescent="0.25">
      <c r="K63" t="s">
        <v>267</v>
      </c>
    </row>
    <row r="64" spans="8:11" x14ac:dyDescent="0.25">
      <c r="K64" t="s">
        <v>268</v>
      </c>
    </row>
    <row r="65" spans="11:11" x14ac:dyDescent="0.25">
      <c r="K65" t="s">
        <v>269</v>
      </c>
    </row>
    <row r="66" spans="11:11" x14ac:dyDescent="0.25">
      <c r="K66" t="s">
        <v>270</v>
      </c>
    </row>
    <row r="67" spans="11:11" x14ac:dyDescent="0.25">
      <c r="K67" t="s">
        <v>271</v>
      </c>
    </row>
    <row r="68" spans="11:11" x14ac:dyDescent="0.25">
      <c r="K68" t="s">
        <v>272</v>
      </c>
    </row>
    <row r="69" spans="11:11" x14ac:dyDescent="0.25">
      <c r="K69" t="s">
        <v>273</v>
      </c>
    </row>
    <row r="70" spans="11:11" x14ac:dyDescent="0.25">
      <c r="K70" t="s">
        <v>274</v>
      </c>
    </row>
    <row r="71" spans="11:11" x14ac:dyDescent="0.25">
      <c r="K71" t="s">
        <v>275</v>
      </c>
    </row>
    <row r="72" spans="11:11" x14ac:dyDescent="0.25">
      <c r="K72" t="s">
        <v>276</v>
      </c>
    </row>
    <row r="73" spans="11:11" x14ac:dyDescent="0.25">
      <c r="K73" t="s">
        <v>277</v>
      </c>
    </row>
    <row r="74" spans="11:11" x14ac:dyDescent="0.25">
      <c r="K74" t="s">
        <v>278</v>
      </c>
    </row>
    <row r="75" spans="11:11" x14ac:dyDescent="0.25">
      <c r="K75" t="s">
        <v>279</v>
      </c>
    </row>
    <row r="76" spans="11:11" x14ac:dyDescent="0.25">
      <c r="K76" t="s">
        <v>280</v>
      </c>
    </row>
    <row r="77" spans="11:11" x14ac:dyDescent="0.25">
      <c r="K77" t="s">
        <v>281</v>
      </c>
    </row>
    <row r="78" spans="11:11" x14ac:dyDescent="0.25">
      <c r="K78" t="s">
        <v>282</v>
      </c>
    </row>
    <row r="79" spans="11:11" x14ac:dyDescent="0.25">
      <c r="K79" t="s">
        <v>283</v>
      </c>
    </row>
    <row r="80" spans="11:11" x14ac:dyDescent="0.25">
      <c r="K80" t="s">
        <v>284</v>
      </c>
    </row>
    <row r="81" spans="11:11" x14ac:dyDescent="0.25">
      <c r="K81" t="s">
        <v>285</v>
      </c>
    </row>
    <row r="82" spans="11:11" x14ac:dyDescent="0.25">
      <c r="K82" t="s">
        <v>286</v>
      </c>
    </row>
    <row r="83" spans="11:11" x14ac:dyDescent="0.25">
      <c r="K83" t="s">
        <v>287</v>
      </c>
    </row>
    <row r="84" spans="11:11" x14ac:dyDescent="0.25">
      <c r="K84" t="s">
        <v>288</v>
      </c>
    </row>
    <row r="85" spans="11:11" x14ac:dyDescent="0.25">
      <c r="K85" t="s">
        <v>289</v>
      </c>
    </row>
    <row r="86" spans="11:11" x14ac:dyDescent="0.25">
      <c r="K86" t="s">
        <v>290</v>
      </c>
    </row>
    <row r="87" spans="11:11" x14ac:dyDescent="0.25">
      <c r="K87" t="s">
        <v>290</v>
      </c>
    </row>
    <row r="88" spans="11:11" x14ac:dyDescent="0.25">
      <c r="K88" t="s">
        <v>291</v>
      </c>
    </row>
    <row r="89" spans="11:11" x14ac:dyDescent="0.25">
      <c r="K89" t="s">
        <v>292</v>
      </c>
    </row>
    <row r="90" spans="11:11" x14ac:dyDescent="0.25">
      <c r="K90" t="s">
        <v>293</v>
      </c>
    </row>
    <row r="91" spans="11:11" x14ac:dyDescent="0.25">
      <c r="K91" t="s">
        <v>294</v>
      </c>
    </row>
    <row r="92" spans="11:11" x14ac:dyDescent="0.25">
      <c r="K92" t="s">
        <v>295</v>
      </c>
    </row>
    <row r="93" spans="11:11" x14ac:dyDescent="0.25">
      <c r="K93" t="s">
        <v>296</v>
      </c>
    </row>
    <row r="94" spans="11:11" x14ac:dyDescent="0.25">
      <c r="K94" t="s">
        <v>297</v>
      </c>
    </row>
    <row r="95" spans="11:11" x14ac:dyDescent="0.25">
      <c r="K95" t="s">
        <v>298</v>
      </c>
    </row>
    <row r="96" spans="11:11" x14ac:dyDescent="0.25">
      <c r="K96" t="s">
        <v>299</v>
      </c>
    </row>
    <row r="97" spans="11:11" x14ac:dyDescent="0.25">
      <c r="K97" t="s">
        <v>300</v>
      </c>
    </row>
    <row r="98" spans="11:11" x14ac:dyDescent="0.25">
      <c r="K98" t="s">
        <v>301</v>
      </c>
    </row>
    <row r="99" spans="11:11" x14ac:dyDescent="0.25">
      <c r="K99" t="s">
        <v>302</v>
      </c>
    </row>
    <row r="100" spans="11:11" x14ac:dyDescent="0.25">
      <c r="K100" t="s">
        <v>303</v>
      </c>
    </row>
    <row r="101" spans="11:11" x14ac:dyDescent="0.25">
      <c r="K101" t="s">
        <v>304</v>
      </c>
    </row>
    <row r="102" spans="11:11" x14ac:dyDescent="0.25">
      <c r="K102" t="s">
        <v>305</v>
      </c>
    </row>
    <row r="103" spans="11:11" x14ac:dyDescent="0.25">
      <c r="K103" t="s">
        <v>306</v>
      </c>
    </row>
    <row r="104" spans="11:11" x14ac:dyDescent="0.25">
      <c r="K104" t="s">
        <v>307</v>
      </c>
    </row>
    <row r="105" spans="11:11" x14ac:dyDescent="0.25">
      <c r="K105" t="s">
        <v>308</v>
      </c>
    </row>
    <row r="106" spans="11:11" x14ac:dyDescent="0.25">
      <c r="K106" t="s">
        <v>309</v>
      </c>
    </row>
    <row r="107" spans="11:11" x14ac:dyDescent="0.25">
      <c r="K107" t="s">
        <v>310</v>
      </c>
    </row>
    <row r="108" spans="11:11" x14ac:dyDescent="0.25">
      <c r="K108" t="s">
        <v>311</v>
      </c>
    </row>
    <row r="109" spans="11:11" x14ac:dyDescent="0.25">
      <c r="K109" t="s">
        <v>312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D3B17-7054-47D6-AD4F-596D25464BB1}">
  <dimension ref="A1:AI226"/>
  <sheetViews>
    <sheetView zoomScale="85" zoomScaleNormal="85" workbookViewId="0">
      <pane ySplit="10" topLeftCell="A179" activePane="bottomLeft" state="frozen"/>
      <selection pane="bottomLeft" activeCell="V185" sqref="V185"/>
    </sheetView>
  </sheetViews>
  <sheetFormatPr baseColWidth="10" defaultColWidth="24.28515625" defaultRowHeight="15.75" customHeight="1" x14ac:dyDescent="0.25"/>
  <cols>
    <col min="1" max="2" width="45" customWidth="1"/>
    <col min="3" max="3" width="27.28515625" customWidth="1"/>
    <col min="4" max="4" width="34" customWidth="1"/>
    <col min="5" max="5" width="30.42578125" customWidth="1"/>
    <col min="6" max="6" width="21.42578125" style="3" customWidth="1"/>
    <col min="7" max="7" width="37.42578125" customWidth="1"/>
    <col min="8" max="8" width="19.42578125" style="3" customWidth="1"/>
    <col min="9" max="9" width="45.28515625" customWidth="1"/>
    <col min="10" max="10" width="58.7109375" customWidth="1"/>
    <col min="11" max="11" width="21.28515625" customWidth="1"/>
    <col min="12" max="12" width="42.28515625" customWidth="1"/>
    <col min="14" max="14" width="45.42578125" customWidth="1"/>
    <col min="15" max="15" width="29.42578125" customWidth="1"/>
    <col min="16" max="16" width="48" customWidth="1"/>
    <col min="18" max="18" width="36.42578125" customWidth="1"/>
    <col min="22" max="22" width="48.42578125" customWidth="1"/>
    <col min="23" max="23" width="27.85546875" customWidth="1"/>
    <col min="25" max="25" width="55.140625" customWidth="1"/>
    <col min="26" max="26" width="31.28515625" customWidth="1"/>
    <col min="28" max="28" width="44.42578125" customWidth="1"/>
    <col min="29" max="29" width="28.42578125" customWidth="1"/>
    <col min="30" max="30" width="29.28515625" customWidth="1"/>
    <col min="31" max="31" width="45.7109375" customWidth="1"/>
    <col min="32" max="32" width="33" customWidth="1"/>
  </cols>
  <sheetData>
    <row r="1" spans="1:32" s="68" customFormat="1" ht="36.75" customHeight="1" x14ac:dyDescent="0.2">
      <c r="A1" s="159"/>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1"/>
    </row>
    <row r="2" spans="1:32" s="68" customFormat="1" ht="12" customHeight="1" x14ac:dyDescent="0.2">
      <c r="A2" s="162" t="s">
        <v>313</v>
      </c>
      <c r="B2" s="163"/>
      <c r="C2" s="163"/>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AC2" s="163"/>
      <c r="AD2" s="163"/>
      <c r="AE2" s="163"/>
      <c r="AF2" s="164"/>
    </row>
    <row r="3" spans="1:32" s="68" customFormat="1" ht="28.5" customHeight="1" x14ac:dyDescent="0.2">
      <c r="A3" s="146" t="s">
        <v>314</v>
      </c>
      <c r="B3" s="147"/>
      <c r="C3" s="147"/>
      <c r="D3" s="147"/>
      <c r="E3" s="148" t="s">
        <v>315</v>
      </c>
      <c r="F3" s="148"/>
      <c r="G3" s="148"/>
      <c r="H3" s="148"/>
      <c r="I3" s="148"/>
      <c r="J3" s="147" t="s">
        <v>316</v>
      </c>
      <c r="K3" s="147"/>
      <c r="L3" s="147"/>
      <c r="M3" s="147"/>
      <c r="N3" s="147"/>
      <c r="O3" s="148" t="s">
        <v>317</v>
      </c>
      <c r="P3" s="148"/>
      <c r="Q3" s="148"/>
      <c r="R3" s="148"/>
      <c r="S3" s="148"/>
      <c r="T3" s="148"/>
      <c r="U3" s="147" t="s">
        <v>318</v>
      </c>
      <c r="V3" s="147"/>
      <c r="W3" s="147"/>
      <c r="X3" s="147"/>
      <c r="Y3" s="147"/>
      <c r="Z3" s="144">
        <v>3</v>
      </c>
      <c r="AA3" s="144"/>
      <c r="AB3" s="144"/>
      <c r="AC3" s="144"/>
      <c r="AD3" s="144"/>
      <c r="AE3" s="144"/>
      <c r="AF3" s="145"/>
    </row>
    <row r="4" spans="1:32" s="71" customFormat="1" ht="15.75" customHeight="1" x14ac:dyDescent="0.25">
      <c r="A4" s="69" t="s">
        <v>319</v>
      </c>
      <c r="B4" s="70">
        <v>2024</v>
      </c>
      <c r="F4" s="72"/>
      <c r="H4" s="72"/>
      <c r="S4" s="73"/>
      <c r="W4" s="73"/>
      <c r="Z4" s="73"/>
      <c r="AC4" s="73"/>
      <c r="AF4" s="73"/>
    </row>
    <row r="5" spans="1:32" s="71" customFormat="1" ht="8.25" customHeight="1" x14ac:dyDescent="0.25">
      <c r="A5" s="69"/>
      <c r="B5" s="72"/>
      <c r="F5" s="72"/>
      <c r="H5" s="72"/>
      <c r="S5" s="73"/>
      <c r="W5" s="73"/>
      <c r="Z5" s="73"/>
      <c r="AC5" s="73"/>
      <c r="AF5" s="73"/>
    </row>
    <row r="6" spans="1:32" s="68" customFormat="1" ht="8.25" customHeight="1" x14ac:dyDescent="0.2">
      <c r="F6" s="74"/>
      <c r="H6" s="74"/>
      <c r="S6" s="75"/>
      <c r="W6" s="75"/>
      <c r="Z6" s="75"/>
      <c r="AC6" s="75"/>
      <c r="AF6" s="75"/>
    </row>
    <row r="7" spans="1:32" s="68" customFormat="1" ht="15.75" customHeight="1" x14ac:dyDescent="0.2">
      <c r="A7" s="165" t="s">
        <v>320</v>
      </c>
      <c r="B7" s="165"/>
      <c r="C7" s="165"/>
      <c r="D7" s="165"/>
      <c r="E7" s="165"/>
      <c r="F7" s="165"/>
      <c r="G7" s="152" t="s">
        <v>321</v>
      </c>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row>
    <row r="8" spans="1:32" s="68" customFormat="1" ht="15.75" customHeight="1" x14ac:dyDescent="0.2">
      <c r="A8" s="165" t="s">
        <v>322</v>
      </c>
      <c r="B8" s="165" t="s">
        <v>323</v>
      </c>
      <c r="C8" s="165" t="s">
        <v>324</v>
      </c>
      <c r="D8" s="165" t="s">
        <v>325</v>
      </c>
      <c r="E8" s="165" t="s">
        <v>326</v>
      </c>
      <c r="F8" s="165" t="s">
        <v>327</v>
      </c>
      <c r="G8" s="153" t="s">
        <v>328</v>
      </c>
      <c r="H8" s="154"/>
      <c r="I8" s="155"/>
      <c r="J8" s="152" t="s">
        <v>329</v>
      </c>
      <c r="K8" s="152" t="s">
        <v>330</v>
      </c>
      <c r="L8" s="152" t="s">
        <v>331</v>
      </c>
      <c r="M8" s="152"/>
      <c r="N8" s="152"/>
      <c r="O8" s="152"/>
      <c r="P8" s="152"/>
      <c r="Q8" s="152" t="s">
        <v>332</v>
      </c>
      <c r="R8" s="152"/>
      <c r="S8" s="152"/>
      <c r="T8" s="152" t="s">
        <v>333</v>
      </c>
      <c r="U8" s="152"/>
      <c r="V8" s="152"/>
      <c r="W8" s="152"/>
      <c r="X8" s="152"/>
      <c r="Y8" s="152"/>
      <c r="Z8" s="152"/>
      <c r="AA8" s="152"/>
      <c r="AB8" s="152"/>
      <c r="AC8" s="152"/>
      <c r="AD8" s="152"/>
      <c r="AE8" s="152"/>
      <c r="AF8" s="152"/>
    </row>
    <row r="9" spans="1:32" s="68" customFormat="1" ht="9" customHeight="1" x14ac:dyDescent="0.2">
      <c r="A9" s="165"/>
      <c r="B9" s="165"/>
      <c r="C9" s="165"/>
      <c r="D9" s="165"/>
      <c r="E9" s="165"/>
      <c r="F9" s="165"/>
      <c r="G9" s="156"/>
      <c r="H9" s="157"/>
      <c r="I9" s="158"/>
      <c r="J9" s="152"/>
      <c r="K9" s="152"/>
      <c r="L9" s="152" t="s">
        <v>334</v>
      </c>
      <c r="M9" s="152" t="s">
        <v>335</v>
      </c>
      <c r="N9" s="152" t="s">
        <v>336</v>
      </c>
      <c r="O9" s="150" t="s">
        <v>337</v>
      </c>
      <c r="P9" s="152" t="s">
        <v>338</v>
      </c>
      <c r="Q9" s="152" t="s">
        <v>339</v>
      </c>
      <c r="R9" s="152" t="s">
        <v>340</v>
      </c>
      <c r="S9" s="149" t="s">
        <v>341</v>
      </c>
      <c r="T9" s="149" t="s">
        <v>342</v>
      </c>
      <c r="U9" s="149" t="s">
        <v>343</v>
      </c>
      <c r="V9" s="149"/>
      <c r="W9" s="149"/>
      <c r="X9" s="149" t="s">
        <v>344</v>
      </c>
      <c r="Y9" s="149"/>
      <c r="Z9" s="149"/>
      <c r="AA9" s="149" t="s">
        <v>345</v>
      </c>
      <c r="AB9" s="149"/>
      <c r="AC9" s="149"/>
      <c r="AD9" s="149" t="s">
        <v>346</v>
      </c>
      <c r="AE9" s="149"/>
      <c r="AF9" s="149"/>
    </row>
    <row r="10" spans="1:32" s="68" customFormat="1" ht="27" customHeight="1" x14ac:dyDescent="0.2">
      <c r="A10" s="165"/>
      <c r="B10" s="165"/>
      <c r="C10" s="165"/>
      <c r="D10" s="165"/>
      <c r="E10" s="165"/>
      <c r="F10" s="165"/>
      <c r="G10" s="136" t="s">
        <v>347</v>
      </c>
      <c r="H10" s="136" t="s">
        <v>348</v>
      </c>
      <c r="I10" s="136" t="s">
        <v>349</v>
      </c>
      <c r="J10" s="152"/>
      <c r="K10" s="152"/>
      <c r="L10" s="152"/>
      <c r="M10" s="152"/>
      <c r="N10" s="152"/>
      <c r="O10" s="151"/>
      <c r="P10" s="152"/>
      <c r="Q10" s="152"/>
      <c r="R10" s="152"/>
      <c r="S10" s="149"/>
      <c r="T10" s="149"/>
      <c r="U10" s="76" t="s">
        <v>350</v>
      </c>
      <c r="V10" s="76" t="s">
        <v>351</v>
      </c>
      <c r="W10" s="76" t="s">
        <v>352</v>
      </c>
      <c r="X10" s="76" t="s">
        <v>350</v>
      </c>
      <c r="Y10" s="76" t="s">
        <v>351</v>
      </c>
      <c r="Z10" s="76" t="s">
        <v>352</v>
      </c>
      <c r="AA10" s="76" t="s">
        <v>350</v>
      </c>
      <c r="AB10" s="76" t="s">
        <v>351</v>
      </c>
      <c r="AC10" s="76" t="s">
        <v>352</v>
      </c>
      <c r="AD10" s="76" t="s">
        <v>350</v>
      </c>
      <c r="AE10" s="76" t="s">
        <v>351</v>
      </c>
      <c r="AF10" s="76" t="s">
        <v>352</v>
      </c>
    </row>
    <row r="11" spans="1:32" ht="22.5" customHeight="1" x14ac:dyDescent="0.25">
      <c r="A11" s="77" t="s">
        <v>86</v>
      </c>
      <c r="B11" s="77" t="s">
        <v>353</v>
      </c>
      <c r="C11" s="77" t="s">
        <v>33</v>
      </c>
      <c r="D11" s="77" t="s">
        <v>54</v>
      </c>
      <c r="E11" s="77" t="s">
        <v>148</v>
      </c>
      <c r="F11" s="77" t="s">
        <v>84</v>
      </c>
      <c r="G11" s="77" t="s">
        <v>11</v>
      </c>
      <c r="H11" s="44">
        <v>1020</v>
      </c>
      <c r="I11" s="77" t="s">
        <v>72</v>
      </c>
      <c r="J11" s="77" t="s">
        <v>354</v>
      </c>
      <c r="K11" s="44" t="s">
        <v>355</v>
      </c>
      <c r="L11" s="77" t="s">
        <v>356</v>
      </c>
      <c r="M11" s="44" t="s">
        <v>357</v>
      </c>
      <c r="N11" s="77" t="s">
        <v>358</v>
      </c>
      <c r="O11" s="78" t="s">
        <v>359</v>
      </c>
      <c r="P11" s="77" t="s">
        <v>84</v>
      </c>
      <c r="Q11" s="78"/>
      <c r="R11" s="78"/>
      <c r="S11" s="45">
        <v>1212355608</v>
      </c>
      <c r="T11" s="46">
        <v>2000</v>
      </c>
      <c r="U11" s="46">
        <v>500</v>
      </c>
      <c r="V11" s="48" t="s">
        <v>360</v>
      </c>
      <c r="W11" s="45">
        <v>303088902</v>
      </c>
      <c r="X11" s="46">
        <v>500</v>
      </c>
      <c r="Y11" s="50" t="s">
        <v>360</v>
      </c>
      <c r="Z11" s="45">
        <v>303088902</v>
      </c>
      <c r="AA11" s="46">
        <v>500</v>
      </c>
      <c r="AB11" s="50" t="s">
        <v>360</v>
      </c>
      <c r="AC11" s="45">
        <v>303088902</v>
      </c>
      <c r="AD11" s="46">
        <v>500</v>
      </c>
      <c r="AE11" s="50" t="s">
        <v>360</v>
      </c>
      <c r="AF11" s="45">
        <v>303088902</v>
      </c>
    </row>
    <row r="12" spans="1:32" ht="22.5" customHeight="1" x14ac:dyDescent="0.25">
      <c r="A12" s="77" t="s">
        <v>86</v>
      </c>
      <c r="B12" s="77" t="s">
        <v>353</v>
      </c>
      <c r="C12" s="77" t="s">
        <v>33</v>
      </c>
      <c r="D12" s="77" t="s">
        <v>54</v>
      </c>
      <c r="E12" s="77" t="s">
        <v>148</v>
      </c>
      <c r="F12" s="77" t="s">
        <v>84</v>
      </c>
      <c r="G12" s="77" t="s">
        <v>11</v>
      </c>
      <c r="H12" s="44">
        <v>1020</v>
      </c>
      <c r="I12" s="77" t="s">
        <v>72</v>
      </c>
      <c r="J12" s="77" t="s">
        <v>361</v>
      </c>
      <c r="K12" s="44" t="s">
        <v>362</v>
      </c>
      <c r="L12" s="77" t="s">
        <v>363</v>
      </c>
      <c r="M12" s="44" t="s">
        <v>364</v>
      </c>
      <c r="N12" s="77" t="s">
        <v>365</v>
      </c>
      <c r="O12" s="78" t="s">
        <v>366</v>
      </c>
      <c r="P12" s="77" t="s">
        <v>84</v>
      </c>
      <c r="Q12" s="78"/>
      <c r="R12" s="78"/>
      <c r="S12" s="45">
        <v>310000000</v>
      </c>
      <c r="T12" s="52">
        <v>1</v>
      </c>
      <c r="U12" s="52">
        <v>1</v>
      </c>
      <c r="V12" s="48" t="s">
        <v>367</v>
      </c>
      <c r="W12" s="45">
        <v>77500000</v>
      </c>
      <c r="X12" s="52">
        <v>1</v>
      </c>
      <c r="Y12" s="50" t="s">
        <v>367</v>
      </c>
      <c r="Z12" s="45">
        <v>77500000</v>
      </c>
      <c r="AA12" s="52">
        <v>1</v>
      </c>
      <c r="AB12" s="50" t="s">
        <v>367</v>
      </c>
      <c r="AC12" s="45">
        <v>77500000</v>
      </c>
      <c r="AD12" s="52">
        <v>1</v>
      </c>
      <c r="AE12" s="50" t="s">
        <v>367</v>
      </c>
      <c r="AF12" s="45">
        <v>77500000</v>
      </c>
    </row>
    <row r="13" spans="1:32" ht="22.5" customHeight="1" x14ac:dyDescent="0.25">
      <c r="A13" s="77" t="s">
        <v>86</v>
      </c>
      <c r="B13" s="77" t="s">
        <v>353</v>
      </c>
      <c r="C13" s="77" t="s">
        <v>33</v>
      </c>
      <c r="D13" s="77" t="s">
        <v>54</v>
      </c>
      <c r="E13" s="77" t="s">
        <v>148</v>
      </c>
      <c r="F13" s="77" t="s">
        <v>84</v>
      </c>
      <c r="G13" s="77" t="s">
        <v>11</v>
      </c>
      <c r="H13" s="44">
        <v>1020</v>
      </c>
      <c r="I13" s="77" t="s">
        <v>72</v>
      </c>
      <c r="J13" s="77" t="s">
        <v>368</v>
      </c>
      <c r="K13" s="44" t="s">
        <v>369</v>
      </c>
      <c r="L13" s="77" t="s">
        <v>370</v>
      </c>
      <c r="M13" s="44" t="s">
        <v>357</v>
      </c>
      <c r="N13" s="77" t="s">
        <v>371</v>
      </c>
      <c r="O13" s="78" t="s">
        <v>359</v>
      </c>
      <c r="P13" s="77" t="s">
        <v>84</v>
      </c>
      <c r="Q13" s="78"/>
      <c r="R13" s="78"/>
      <c r="S13" s="45">
        <v>818000000</v>
      </c>
      <c r="T13" s="46">
        <v>1</v>
      </c>
      <c r="U13" s="46">
        <v>1</v>
      </c>
      <c r="V13" s="48" t="s">
        <v>372</v>
      </c>
      <c r="W13" s="45">
        <v>204500000</v>
      </c>
      <c r="X13" s="46">
        <v>1</v>
      </c>
      <c r="Y13" s="79" t="s">
        <v>373</v>
      </c>
      <c r="Z13" s="45">
        <v>204500000</v>
      </c>
      <c r="AA13" s="46">
        <v>1</v>
      </c>
      <c r="AB13" s="79" t="s">
        <v>374</v>
      </c>
      <c r="AC13" s="45">
        <v>204500000</v>
      </c>
      <c r="AD13" s="46">
        <v>1</v>
      </c>
      <c r="AE13" s="79" t="s">
        <v>375</v>
      </c>
      <c r="AF13" s="45">
        <v>204500000</v>
      </c>
    </row>
    <row r="14" spans="1:32" ht="22.5" customHeight="1" x14ac:dyDescent="0.25">
      <c r="A14" s="80" t="s">
        <v>86</v>
      </c>
      <c r="B14" s="80" t="s">
        <v>376</v>
      </c>
      <c r="C14" s="80" t="s">
        <v>84</v>
      </c>
      <c r="D14" s="80" t="s">
        <v>34</v>
      </c>
      <c r="E14" s="80" t="s">
        <v>35</v>
      </c>
      <c r="F14" s="80" t="s">
        <v>84</v>
      </c>
      <c r="G14" s="80" t="s">
        <v>21</v>
      </c>
      <c r="H14" s="41">
        <v>1030</v>
      </c>
      <c r="I14" s="80" t="s">
        <v>22</v>
      </c>
      <c r="J14" s="80" t="s">
        <v>377</v>
      </c>
      <c r="K14" s="41" t="s">
        <v>378</v>
      </c>
      <c r="L14" s="80" t="s">
        <v>379</v>
      </c>
      <c r="M14" s="41" t="s">
        <v>364</v>
      </c>
      <c r="N14" s="80" t="s">
        <v>380</v>
      </c>
      <c r="O14" s="81" t="s">
        <v>359</v>
      </c>
      <c r="P14" s="80" t="s">
        <v>381</v>
      </c>
      <c r="Q14" s="81"/>
      <c r="R14" s="81"/>
      <c r="S14" s="8">
        <v>16930186.5</v>
      </c>
      <c r="T14" s="9">
        <v>1</v>
      </c>
      <c r="U14" s="9">
        <v>1</v>
      </c>
      <c r="V14" s="11" t="s">
        <v>382</v>
      </c>
      <c r="W14" s="8">
        <v>16930187</v>
      </c>
      <c r="X14" s="9">
        <v>0</v>
      </c>
      <c r="Y14" s="82" t="s">
        <v>84</v>
      </c>
      <c r="Z14" s="8">
        <v>0</v>
      </c>
      <c r="AA14" s="9">
        <v>0</v>
      </c>
      <c r="AB14" s="82" t="s">
        <v>84</v>
      </c>
      <c r="AC14" s="8">
        <v>0</v>
      </c>
      <c r="AD14" s="9">
        <v>0</v>
      </c>
      <c r="AE14" s="82" t="s">
        <v>84</v>
      </c>
      <c r="AF14" s="8">
        <v>0</v>
      </c>
    </row>
    <row r="15" spans="1:32" ht="22.5" customHeight="1" x14ac:dyDescent="0.25">
      <c r="A15" s="80" t="s">
        <v>86</v>
      </c>
      <c r="B15" s="80" t="s">
        <v>376</v>
      </c>
      <c r="C15" s="80" t="s">
        <v>84</v>
      </c>
      <c r="D15" s="80" t="s">
        <v>34</v>
      </c>
      <c r="E15" s="80" t="s">
        <v>35</v>
      </c>
      <c r="F15" s="80" t="s">
        <v>84</v>
      </c>
      <c r="G15" s="80" t="s">
        <v>21</v>
      </c>
      <c r="H15" s="41">
        <v>1030</v>
      </c>
      <c r="I15" s="80" t="s">
        <v>22</v>
      </c>
      <c r="J15" s="80" t="s">
        <v>383</v>
      </c>
      <c r="K15" s="41" t="s">
        <v>384</v>
      </c>
      <c r="L15" s="80" t="s">
        <v>385</v>
      </c>
      <c r="M15" s="41" t="s">
        <v>364</v>
      </c>
      <c r="N15" s="80" t="s">
        <v>386</v>
      </c>
      <c r="O15" s="81" t="s">
        <v>359</v>
      </c>
      <c r="P15" s="80" t="s">
        <v>387</v>
      </c>
      <c r="Q15" s="81"/>
      <c r="R15" s="81"/>
      <c r="S15" s="8">
        <v>16930186.5</v>
      </c>
      <c r="T15" s="9">
        <v>1</v>
      </c>
      <c r="U15" s="9">
        <v>1</v>
      </c>
      <c r="V15" s="11" t="s">
        <v>388</v>
      </c>
      <c r="W15" s="8">
        <v>16930187</v>
      </c>
      <c r="X15" s="9">
        <v>0</v>
      </c>
      <c r="Y15" s="13" t="s">
        <v>84</v>
      </c>
      <c r="Z15" s="8">
        <v>0</v>
      </c>
      <c r="AA15" s="9">
        <v>0</v>
      </c>
      <c r="AB15" s="13" t="s">
        <v>84</v>
      </c>
      <c r="AC15" s="8">
        <v>0</v>
      </c>
      <c r="AD15" s="9">
        <v>0</v>
      </c>
      <c r="AE15" s="13" t="s">
        <v>84</v>
      </c>
      <c r="AF15" s="8">
        <v>0</v>
      </c>
    </row>
    <row r="16" spans="1:32" ht="22.5" customHeight="1" x14ac:dyDescent="0.25">
      <c r="A16" s="80" t="s">
        <v>86</v>
      </c>
      <c r="B16" s="80" t="s">
        <v>376</v>
      </c>
      <c r="C16" s="80" t="s">
        <v>84</v>
      </c>
      <c r="D16" s="80" t="s">
        <v>34</v>
      </c>
      <c r="E16" s="80" t="s">
        <v>35</v>
      </c>
      <c r="F16" s="80" t="s">
        <v>84</v>
      </c>
      <c r="G16" s="80" t="s">
        <v>21</v>
      </c>
      <c r="H16" s="41">
        <v>1030</v>
      </c>
      <c r="I16" s="80" t="s">
        <v>22</v>
      </c>
      <c r="J16" s="80" t="s">
        <v>389</v>
      </c>
      <c r="K16" s="41" t="s">
        <v>390</v>
      </c>
      <c r="L16" s="80" t="s">
        <v>391</v>
      </c>
      <c r="M16" s="41" t="s">
        <v>357</v>
      </c>
      <c r="N16" s="80" t="s">
        <v>392</v>
      </c>
      <c r="O16" s="81" t="s">
        <v>393</v>
      </c>
      <c r="P16" s="80" t="s">
        <v>394</v>
      </c>
      <c r="Q16" s="81"/>
      <c r="R16" s="81"/>
      <c r="S16" s="8">
        <v>88192674</v>
      </c>
      <c r="T16" s="14">
        <v>1</v>
      </c>
      <c r="U16" s="14">
        <v>1</v>
      </c>
      <c r="V16" s="11" t="s">
        <v>395</v>
      </c>
      <c r="W16" s="8">
        <v>9360000</v>
      </c>
      <c r="X16" s="14">
        <v>1</v>
      </c>
      <c r="Y16" s="82" t="s">
        <v>395</v>
      </c>
      <c r="Z16" s="8">
        <v>8040000</v>
      </c>
      <c r="AA16" s="14">
        <v>1</v>
      </c>
      <c r="AB16" s="82" t="s">
        <v>395</v>
      </c>
      <c r="AC16" s="8">
        <v>15400000</v>
      </c>
      <c r="AD16" s="14">
        <v>1</v>
      </c>
      <c r="AE16" s="82" t="s">
        <v>395</v>
      </c>
      <c r="AF16" s="8">
        <v>55392674</v>
      </c>
    </row>
    <row r="17" spans="1:32" ht="22.5" customHeight="1" x14ac:dyDescent="0.25">
      <c r="A17" s="80" t="s">
        <v>86</v>
      </c>
      <c r="B17" s="80" t="s">
        <v>376</v>
      </c>
      <c r="C17" s="80" t="s">
        <v>84</v>
      </c>
      <c r="D17" s="80" t="s">
        <v>34</v>
      </c>
      <c r="E17" s="80" t="s">
        <v>35</v>
      </c>
      <c r="F17" s="80" t="s">
        <v>84</v>
      </c>
      <c r="G17" s="80" t="s">
        <v>21</v>
      </c>
      <c r="H17" s="41">
        <v>1030</v>
      </c>
      <c r="I17" s="80" t="s">
        <v>22</v>
      </c>
      <c r="J17" s="80" t="s">
        <v>396</v>
      </c>
      <c r="K17" s="41" t="s">
        <v>397</v>
      </c>
      <c r="L17" s="80" t="s">
        <v>398</v>
      </c>
      <c r="M17" s="41" t="s">
        <v>357</v>
      </c>
      <c r="N17" s="80" t="s">
        <v>399</v>
      </c>
      <c r="O17" s="81" t="s">
        <v>393</v>
      </c>
      <c r="P17" s="80" t="s">
        <v>400</v>
      </c>
      <c r="Q17" s="81"/>
      <c r="R17" s="81"/>
      <c r="S17" s="8">
        <v>244444054</v>
      </c>
      <c r="T17" s="14">
        <v>1</v>
      </c>
      <c r="U17" s="14">
        <v>1</v>
      </c>
      <c r="V17" s="11" t="s">
        <v>401</v>
      </c>
      <c r="W17" s="8">
        <v>23570855</v>
      </c>
      <c r="X17" s="14">
        <v>1</v>
      </c>
      <c r="Y17" s="13" t="s">
        <v>401</v>
      </c>
      <c r="Z17" s="8">
        <v>66106794</v>
      </c>
      <c r="AA17" s="14">
        <v>1</v>
      </c>
      <c r="AB17" s="13" t="s">
        <v>401</v>
      </c>
      <c r="AC17" s="8">
        <v>66328460</v>
      </c>
      <c r="AD17" s="14">
        <v>1</v>
      </c>
      <c r="AE17" s="13" t="s">
        <v>401</v>
      </c>
      <c r="AF17" s="8">
        <v>88437946</v>
      </c>
    </row>
    <row r="18" spans="1:32" ht="22.5" customHeight="1" x14ac:dyDescent="0.25">
      <c r="A18" s="80" t="s">
        <v>86</v>
      </c>
      <c r="B18" s="80" t="s">
        <v>376</v>
      </c>
      <c r="C18" s="80" t="s">
        <v>84</v>
      </c>
      <c r="D18" s="80" t="s">
        <v>34</v>
      </c>
      <c r="E18" s="80" t="s">
        <v>35</v>
      </c>
      <c r="F18" s="80" t="s">
        <v>84</v>
      </c>
      <c r="G18" s="80" t="s">
        <v>21</v>
      </c>
      <c r="H18" s="41">
        <v>1030</v>
      </c>
      <c r="I18" s="80" t="s">
        <v>22</v>
      </c>
      <c r="J18" s="82" t="s">
        <v>402</v>
      </c>
      <c r="K18" s="41" t="s">
        <v>403</v>
      </c>
      <c r="L18" s="82" t="s">
        <v>404</v>
      </c>
      <c r="M18" s="42" t="s">
        <v>364</v>
      </c>
      <c r="N18" s="82" t="s">
        <v>405</v>
      </c>
      <c r="O18" s="42" t="s">
        <v>393</v>
      </c>
      <c r="P18" s="82" t="s">
        <v>406</v>
      </c>
      <c r="Q18" s="81"/>
      <c r="R18" s="81"/>
      <c r="S18" s="8">
        <v>27284700</v>
      </c>
      <c r="T18" s="14">
        <v>1</v>
      </c>
      <c r="U18" s="14">
        <v>0.4</v>
      </c>
      <c r="V18" s="82" t="s">
        <v>407</v>
      </c>
      <c r="W18" s="8">
        <v>794700</v>
      </c>
      <c r="X18" s="14">
        <v>0.2</v>
      </c>
      <c r="Y18" s="82" t="s">
        <v>407</v>
      </c>
      <c r="Z18" s="8">
        <v>7947000</v>
      </c>
      <c r="AA18" s="14">
        <v>0.2</v>
      </c>
      <c r="AB18" s="82" t="s">
        <v>408</v>
      </c>
      <c r="AC18" s="8">
        <v>7947000</v>
      </c>
      <c r="AD18" s="14">
        <v>0.2</v>
      </c>
      <c r="AE18" s="82" t="s">
        <v>408</v>
      </c>
      <c r="AF18" s="8">
        <v>10596000</v>
      </c>
    </row>
    <row r="19" spans="1:32" ht="22.5" customHeight="1" x14ac:dyDescent="0.25">
      <c r="A19" s="80" t="s">
        <v>86</v>
      </c>
      <c r="B19" s="80" t="s">
        <v>376</v>
      </c>
      <c r="C19" s="80" t="s">
        <v>84</v>
      </c>
      <c r="D19" s="80" t="s">
        <v>34</v>
      </c>
      <c r="E19" s="80" t="s">
        <v>35</v>
      </c>
      <c r="F19" s="80" t="s">
        <v>84</v>
      </c>
      <c r="G19" s="80" t="s">
        <v>21</v>
      </c>
      <c r="H19" s="41">
        <v>1030</v>
      </c>
      <c r="I19" s="80" t="s">
        <v>22</v>
      </c>
      <c r="J19" s="82" t="s">
        <v>409</v>
      </c>
      <c r="K19" s="41" t="s">
        <v>410</v>
      </c>
      <c r="L19" s="82" t="s">
        <v>411</v>
      </c>
      <c r="M19" s="42" t="s">
        <v>364</v>
      </c>
      <c r="N19" s="82" t="s">
        <v>412</v>
      </c>
      <c r="O19" s="42" t="s">
        <v>393</v>
      </c>
      <c r="P19" s="82" t="s">
        <v>413</v>
      </c>
      <c r="Q19" s="81"/>
      <c r="R19" s="81"/>
      <c r="S19" s="8">
        <v>216218199</v>
      </c>
      <c r="T19" s="14">
        <v>1</v>
      </c>
      <c r="U19" s="14">
        <v>0</v>
      </c>
      <c r="V19" s="82" t="s">
        <v>255</v>
      </c>
      <c r="W19" s="8">
        <v>0</v>
      </c>
      <c r="X19" s="14">
        <v>0.33</v>
      </c>
      <c r="Y19" s="82" t="s">
        <v>414</v>
      </c>
      <c r="Z19" s="8">
        <v>61451794</v>
      </c>
      <c r="AA19" s="14">
        <v>0.33</v>
      </c>
      <c r="AB19" s="82" t="s">
        <v>415</v>
      </c>
      <c r="AC19" s="8">
        <v>66328460</v>
      </c>
      <c r="AD19" s="14">
        <v>0.34</v>
      </c>
      <c r="AE19" s="82" t="s">
        <v>416</v>
      </c>
      <c r="AF19" s="8">
        <v>88437946</v>
      </c>
    </row>
    <row r="20" spans="1:32" ht="22.5" customHeight="1" x14ac:dyDescent="0.25">
      <c r="A20" s="77" t="s">
        <v>16</v>
      </c>
      <c r="B20" s="77" t="s">
        <v>417</v>
      </c>
      <c r="C20" s="77" t="s">
        <v>33</v>
      </c>
      <c r="D20" s="77" t="s">
        <v>34</v>
      </c>
      <c r="E20" s="77" t="s">
        <v>103</v>
      </c>
      <c r="F20" s="77" t="s">
        <v>84</v>
      </c>
      <c r="G20" s="77" t="s">
        <v>31</v>
      </c>
      <c r="H20" s="44">
        <v>1100</v>
      </c>
      <c r="I20" s="77" t="s">
        <v>177</v>
      </c>
      <c r="J20" s="79" t="s">
        <v>418</v>
      </c>
      <c r="K20" s="44" t="s">
        <v>419</v>
      </c>
      <c r="L20" s="79" t="s">
        <v>420</v>
      </c>
      <c r="M20" s="51" t="s">
        <v>364</v>
      </c>
      <c r="N20" s="79" t="s">
        <v>421</v>
      </c>
      <c r="O20" s="51" t="s">
        <v>393</v>
      </c>
      <c r="P20" s="79" t="s">
        <v>422</v>
      </c>
      <c r="Q20" s="78"/>
      <c r="R20" s="78"/>
      <c r="S20" s="45">
        <v>0</v>
      </c>
      <c r="T20" s="52">
        <v>0.8</v>
      </c>
      <c r="U20" s="52">
        <v>0.8</v>
      </c>
      <c r="V20" s="79" t="s">
        <v>423</v>
      </c>
      <c r="W20" s="45">
        <v>0</v>
      </c>
      <c r="X20" s="52">
        <v>0.8</v>
      </c>
      <c r="Y20" s="79" t="s">
        <v>423</v>
      </c>
      <c r="Z20" s="45">
        <v>0</v>
      </c>
      <c r="AA20" s="52">
        <v>0.8</v>
      </c>
      <c r="AB20" s="79" t="s">
        <v>423</v>
      </c>
      <c r="AC20" s="45">
        <v>0</v>
      </c>
      <c r="AD20" s="52">
        <v>0.8</v>
      </c>
      <c r="AE20" s="79" t="s">
        <v>423</v>
      </c>
      <c r="AF20" s="45">
        <v>0</v>
      </c>
    </row>
    <row r="21" spans="1:32" ht="22.5" customHeight="1" x14ac:dyDescent="0.25">
      <c r="A21" s="77" t="s">
        <v>86</v>
      </c>
      <c r="B21" s="77" t="s">
        <v>417</v>
      </c>
      <c r="C21" s="77" t="s">
        <v>33</v>
      </c>
      <c r="D21" s="77" t="s">
        <v>34</v>
      </c>
      <c r="E21" s="77" t="s">
        <v>103</v>
      </c>
      <c r="F21" s="77" t="s">
        <v>84</v>
      </c>
      <c r="G21" s="77" t="s">
        <v>31</v>
      </c>
      <c r="H21" s="44">
        <v>1100</v>
      </c>
      <c r="I21" s="77" t="s">
        <v>177</v>
      </c>
      <c r="J21" s="79" t="s">
        <v>424</v>
      </c>
      <c r="K21" s="44" t="s">
        <v>425</v>
      </c>
      <c r="L21" s="79" t="s">
        <v>426</v>
      </c>
      <c r="M21" s="51" t="s">
        <v>364</v>
      </c>
      <c r="N21" s="79" t="s">
        <v>427</v>
      </c>
      <c r="O21" s="51" t="s">
        <v>393</v>
      </c>
      <c r="P21" s="79" t="s">
        <v>422</v>
      </c>
      <c r="Q21" s="78"/>
      <c r="R21" s="78"/>
      <c r="S21" s="45">
        <v>0</v>
      </c>
      <c r="T21" s="52">
        <v>0.85</v>
      </c>
      <c r="U21" s="52">
        <v>0.85</v>
      </c>
      <c r="V21" s="79" t="s">
        <v>428</v>
      </c>
      <c r="W21" s="45">
        <v>0</v>
      </c>
      <c r="X21" s="52">
        <v>0.85</v>
      </c>
      <c r="Y21" s="79" t="s">
        <v>428</v>
      </c>
      <c r="Z21" s="45">
        <v>0</v>
      </c>
      <c r="AA21" s="52">
        <v>0.85</v>
      </c>
      <c r="AB21" s="79" t="s">
        <v>428</v>
      </c>
      <c r="AC21" s="45">
        <v>0</v>
      </c>
      <c r="AD21" s="52">
        <v>0.85</v>
      </c>
      <c r="AE21" s="79" t="s">
        <v>428</v>
      </c>
      <c r="AF21" s="45">
        <v>0</v>
      </c>
    </row>
    <row r="22" spans="1:32" ht="22.5" customHeight="1" x14ac:dyDescent="0.25">
      <c r="A22" s="77" t="s">
        <v>86</v>
      </c>
      <c r="B22" s="77" t="s">
        <v>376</v>
      </c>
      <c r="C22" s="77" t="s">
        <v>33</v>
      </c>
      <c r="D22" s="77" t="s">
        <v>34</v>
      </c>
      <c r="E22" s="77" t="s">
        <v>103</v>
      </c>
      <c r="F22" s="77" t="s">
        <v>84</v>
      </c>
      <c r="G22" s="77" t="s">
        <v>31</v>
      </c>
      <c r="H22" s="44">
        <v>1100</v>
      </c>
      <c r="I22" s="77" t="s">
        <v>177</v>
      </c>
      <c r="J22" s="79" t="s">
        <v>429</v>
      </c>
      <c r="K22" s="44" t="s">
        <v>430</v>
      </c>
      <c r="L22" s="79" t="s">
        <v>431</v>
      </c>
      <c r="M22" s="51" t="s">
        <v>357</v>
      </c>
      <c r="N22" s="79" t="s">
        <v>432</v>
      </c>
      <c r="O22" s="51" t="s">
        <v>393</v>
      </c>
      <c r="P22" s="79" t="s">
        <v>422</v>
      </c>
      <c r="Q22" s="78"/>
      <c r="R22" s="78"/>
      <c r="S22" s="45">
        <v>0</v>
      </c>
      <c r="T22" s="52">
        <v>0.95</v>
      </c>
      <c r="U22" s="52">
        <v>0.95</v>
      </c>
      <c r="V22" s="79" t="s">
        <v>433</v>
      </c>
      <c r="W22" s="45">
        <v>0</v>
      </c>
      <c r="X22" s="52">
        <v>0.95</v>
      </c>
      <c r="Y22" s="79" t="s">
        <v>433</v>
      </c>
      <c r="Z22" s="45">
        <v>0</v>
      </c>
      <c r="AA22" s="52">
        <v>0.95</v>
      </c>
      <c r="AB22" s="79" t="s">
        <v>433</v>
      </c>
      <c r="AC22" s="45">
        <v>0</v>
      </c>
      <c r="AD22" s="52">
        <v>0.95</v>
      </c>
      <c r="AE22" s="79" t="s">
        <v>433</v>
      </c>
      <c r="AF22" s="45">
        <v>0</v>
      </c>
    </row>
    <row r="23" spans="1:32" ht="22.5" customHeight="1" x14ac:dyDescent="0.25">
      <c r="A23" s="77" t="s">
        <v>86</v>
      </c>
      <c r="B23" s="77" t="s">
        <v>376</v>
      </c>
      <c r="C23" s="77" t="s">
        <v>33</v>
      </c>
      <c r="D23" s="77" t="s">
        <v>34</v>
      </c>
      <c r="E23" s="77" t="s">
        <v>103</v>
      </c>
      <c r="F23" s="77" t="s">
        <v>84</v>
      </c>
      <c r="G23" s="77" t="s">
        <v>31</v>
      </c>
      <c r="H23" s="44">
        <v>1100</v>
      </c>
      <c r="I23" s="77" t="s">
        <v>177</v>
      </c>
      <c r="J23" s="79" t="s">
        <v>434</v>
      </c>
      <c r="K23" s="44" t="s">
        <v>435</v>
      </c>
      <c r="L23" s="79" t="s">
        <v>436</v>
      </c>
      <c r="M23" s="51" t="s">
        <v>357</v>
      </c>
      <c r="N23" s="79" t="s">
        <v>437</v>
      </c>
      <c r="O23" s="51" t="s">
        <v>438</v>
      </c>
      <c r="P23" s="79" t="s">
        <v>439</v>
      </c>
      <c r="Q23" s="78"/>
      <c r="R23" s="78"/>
      <c r="S23" s="45">
        <v>0</v>
      </c>
      <c r="T23" s="49">
        <v>12</v>
      </c>
      <c r="U23" s="49">
        <v>3</v>
      </c>
      <c r="V23" s="79" t="s">
        <v>440</v>
      </c>
      <c r="W23" s="45">
        <v>0</v>
      </c>
      <c r="X23" s="49">
        <v>3</v>
      </c>
      <c r="Y23" s="79" t="s">
        <v>440</v>
      </c>
      <c r="Z23" s="45">
        <v>0</v>
      </c>
      <c r="AA23" s="49">
        <v>3</v>
      </c>
      <c r="AB23" s="79" t="s">
        <v>440</v>
      </c>
      <c r="AC23" s="45">
        <v>0</v>
      </c>
      <c r="AD23" s="49">
        <v>3</v>
      </c>
      <c r="AE23" s="79" t="s">
        <v>440</v>
      </c>
      <c r="AF23" s="45">
        <v>0</v>
      </c>
    </row>
    <row r="24" spans="1:32" ht="22.5" customHeight="1" x14ac:dyDescent="0.25">
      <c r="A24" s="77" t="s">
        <v>86</v>
      </c>
      <c r="B24" s="77" t="s">
        <v>376</v>
      </c>
      <c r="C24" s="77" t="s">
        <v>33</v>
      </c>
      <c r="D24" s="77" t="s">
        <v>34</v>
      </c>
      <c r="E24" s="77" t="s">
        <v>94</v>
      </c>
      <c r="F24" s="77" t="s">
        <v>84</v>
      </c>
      <c r="G24" s="77" t="s">
        <v>31</v>
      </c>
      <c r="H24" s="44">
        <v>1100</v>
      </c>
      <c r="I24" s="77" t="s">
        <v>177</v>
      </c>
      <c r="J24" s="79" t="s">
        <v>441</v>
      </c>
      <c r="K24" s="44" t="s">
        <v>442</v>
      </c>
      <c r="L24" s="79" t="s">
        <v>443</v>
      </c>
      <c r="M24" s="51" t="s">
        <v>357</v>
      </c>
      <c r="N24" s="79" t="s">
        <v>444</v>
      </c>
      <c r="O24" s="51" t="s">
        <v>393</v>
      </c>
      <c r="P24" s="79" t="s">
        <v>422</v>
      </c>
      <c r="Q24" s="78"/>
      <c r="R24" s="78"/>
      <c r="S24" s="45">
        <v>0</v>
      </c>
      <c r="T24" s="52">
        <v>0.85</v>
      </c>
      <c r="U24" s="52">
        <v>0.85</v>
      </c>
      <c r="V24" s="79" t="s">
        <v>445</v>
      </c>
      <c r="W24" s="45">
        <v>0</v>
      </c>
      <c r="X24" s="52">
        <v>0.85</v>
      </c>
      <c r="Y24" s="79" t="s">
        <v>445</v>
      </c>
      <c r="Z24" s="45">
        <v>0</v>
      </c>
      <c r="AA24" s="52">
        <v>0.85</v>
      </c>
      <c r="AB24" s="79" t="s">
        <v>445</v>
      </c>
      <c r="AC24" s="45">
        <v>0</v>
      </c>
      <c r="AD24" s="52">
        <v>0.85</v>
      </c>
      <c r="AE24" s="79" t="s">
        <v>445</v>
      </c>
      <c r="AF24" s="45">
        <v>0</v>
      </c>
    </row>
    <row r="25" spans="1:32" ht="22.5" customHeight="1" x14ac:dyDescent="0.25">
      <c r="A25" s="77" t="s">
        <v>86</v>
      </c>
      <c r="B25" s="77" t="s">
        <v>376</v>
      </c>
      <c r="C25" s="77" t="s">
        <v>33</v>
      </c>
      <c r="D25" s="77" t="s">
        <v>34</v>
      </c>
      <c r="E25" s="77" t="s">
        <v>94</v>
      </c>
      <c r="F25" s="77" t="s">
        <v>84</v>
      </c>
      <c r="G25" s="77" t="s">
        <v>31</v>
      </c>
      <c r="H25" s="44">
        <v>1100</v>
      </c>
      <c r="I25" s="77" t="s">
        <v>177</v>
      </c>
      <c r="J25" s="79" t="s">
        <v>446</v>
      </c>
      <c r="K25" s="44" t="s">
        <v>447</v>
      </c>
      <c r="L25" s="79" t="s">
        <v>443</v>
      </c>
      <c r="M25" s="51" t="s">
        <v>357</v>
      </c>
      <c r="N25" s="79" t="s">
        <v>448</v>
      </c>
      <c r="O25" s="51" t="s">
        <v>393</v>
      </c>
      <c r="P25" s="79" t="s">
        <v>422</v>
      </c>
      <c r="Q25" s="78"/>
      <c r="R25" s="78"/>
      <c r="S25" s="45">
        <v>0</v>
      </c>
      <c r="T25" s="52">
        <v>0.95</v>
      </c>
      <c r="U25" s="52">
        <v>0.95</v>
      </c>
      <c r="V25" s="79" t="s">
        <v>449</v>
      </c>
      <c r="W25" s="45">
        <v>0</v>
      </c>
      <c r="X25" s="52">
        <v>0.95</v>
      </c>
      <c r="Y25" s="79" t="s">
        <v>449</v>
      </c>
      <c r="Z25" s="45">
        <v>0</v>
      </c>
      <c r="AA25" s="52">
        <v>0.95</v>
      </c>
      <c r="AB25" s="79" t="s">
        <v>449</v>
      </c>
      <c r="AC25" s="45">
        <v>0</v>
      </c>
      <c r="AD25" s="52">
        <v>0.95</v>
      </c>
      <c r="AE25" s="79" t="s">
        <v>449</v>
      </c>
      <c r="AF25" s="45">
        <v>0</v>
      </c>
    </row>
    <row r="26" spans="1:32" ht="22.5" customHeight="1" x14ac:dyDescent="0.25">
      <c r="A26" s="77" t="s">
        <v>86</v>
      </c>
      <c r="B26" s="77" t="s">
        <v>376</v>
      </c>
      <c r="C26" s="77" t="s">
        <v>33</v>
      </c>
      <c r="D26" s="77" t="s">
        <v>34</v>
      </c>
      <c r="E26" s="77" t="s">
        <v>94</v>
      </c>
      <c r="F26" s="77" t="s">
        <v>84</v>
      </c>
      <c r="G26" s="77" t="s">
        <v>31</v>
      </c>
      <c r="H26" s="44">
        <v>1100</v>
      </c>
      <c r="I26" s="77" t="s">
        <v>177</v>
      </c>
      <c r="J26" s="79" t="s">
        <v>450</v>
      </c>
      <c r="K26" s="44" t="s">
        <v>451</v>
      </c>
      <c r="L26" s="79" t="s">
        <v>452</v>
      </c>
      <c r="M26" s="51" t="s">
        <v>364</v>
      </c>
      <c r="N26" s="79" t="s">
        <v>453</v>
      </c>
      <c r="O26" s="51" t="s">
        <v>359</v>
      </c>
      <c r="P26" s="79" t="s">
        <v>454</v>
      </c>
      <c r="Q26" s="78"/>
      <c r="R26" s="78"/>
      <c r="S26" s="45">
        <v>0</v>
      </c>
      <c r="T26" s="49">
        <v>12</v>
      </c>
      <c r="U26" s="49">
        <v>3</v>
      </c>
      <c r="V26" s="79" t="s">
        <v>455</v>
      </c>
      <c r="W26" s="45">
        <v>0</v>
      </c>
      <c r="X26" s="49">
        <v>3</v>
      </c>
      <c r="Y26" s="79" t="s">
        <v>455</v>
      </c>
      <c r="Z26" s="45">
        <v>0</v>
      </c>
      <c r="AA26" s="49">
        <v>3</v>
      </c>
      <c r="AB26" s="79" t="s">
        <v>455</v>
      </c>
      <c r="AC26" s="45">
        <v>0</v>
      </c>
      <c r="AD26" s="49">
        <v>3</v>
      </c>
      <c r="AE26" s="79" t="s">
        <v>455</v>
      </c>
      <c r="AF26" s="45">
        <v>0</v>
      </c>
    </row>
    <row r="27" spans="1:32" ht="22.5" customHeight="1" x14ac:dyDescent="0.25">
      <c r="A27" s="77" t="s">
        <v>86</v>
      </c>
      <c r="B27" s="77" t="s">
        <v>376</v>
      </c>
      <c r="C27" s="77" t="s">
        <v>33</v>
      </c>
      <c r="D27" s="77" t="s">
        <v>34</v>
      </c>
      <c r="E27" s="77" t="s">
        <v>94</v>
      </c>
      <c r="F27" s="77" t="s">
        <v>84</v>
      </c>
      <c r="G27" s="77" t="s">
        <v>31</v>
      </c>
      <c r="H27" s="44">
        <v>1100</v>
      </c>
      <c r="I27" s="77" t="s">
        <v>177</v>
      </c>
      <c r="J27" s="79" t="s">
        <v>456</v>
      </c>
      <c r="K27" s="44" t="s">
        <v>457</v>
      </c>
      <c r="L27" s="79" t="s">
        <v>458</v>
      </c>
      <c r="M27" s="51" t="s">
        <v>459</v>
      </c>
      <c r="N27" s="79" t="s">
        <v>460</v>
      </c>
      <c r="O27" s="51" t="s">
        <v>461</v>
      </c>
      <c r="P27" s="79" t="s">
        <v>462</v>
      </c>
      <c r="Q27" s="78"/>
      <c r="R27" s="78"/>
      <c r="S27" s="45">
        <v>0</v>
      </c>
      <c r="T27" s="57">
        <v>11000000000</v>
      </c>
      <c r="U27" s="57">
        <v>2000000000</v>
      </c>
      <c r="V27" s="79" t="s">
        <v>463</v>
      </c>
      <c r="W27" s="45">
        <v>0</v>
      </c>
      <c r="X27" s="57">
        <v>3000000000</v>
      </c>
      <c r="Y27" s="79" t="s">
        <v>463</v>
      </c>
      <c r="Z27" s="45">
        <v>0</v>
      </c>
      <c r="AA27" s="57">
        <v>3000000000</v>
      </c>
      <c r="AB27" s="79" t="s">
        <v>463</v>
      </c>
      <c r="AC27" s="45">
        <v>0</v>
      </c>
      <c r="AD27" s="57">
        <v>3000000000</v>
      </c>
      <c r="AE27" s="79" t="s">
        <v>463</v>
      </c>
      <c r="AF27" s="45">
        <v>0</v>
      </c>
    </row>
    <row r="28" spans="1:32" ht="22.5" customHeight="1" x14ac:dyDescent="0.25">
      <c r="A28" s="77" t="s">
        <v>86</v>
      </c>
      <c r="B28" s="77" t="s">
        <v>376</v>
      </c>
      <c r="C28" s="77" t="s">
        <v>33</v>
      </c>
      <c r="D28" s="77" t="s">
        <v>34</v>
      </c>
      <c r="E28" s="77" t="s">
        <v>127</v>
      </c>
      <c r="F28" s="77" t="s">
        <v>84</v>
      </c>
      <c r="G28" s="77" t="s">
        <v>31</v>
      </c>
      <c r="H28" s="44">
        <v>1100</v>
      </c>
      <c r="I28" s="77" t="s">
        <v>166</v>
      </c>
      <c r="J28" s="79" t="s">
        <v>464</v>
      </c>
      <c r="K28" s="44" t="s">
        <v>465</v>
      </c>
      <c r="L28" s="79" t="s">
        <v>466</v>
      </c>
      <c r="M28" s="51" t="s">
        <v>357</v>
      </c>
      <c r="N28" s="79" t="s">
        <v>467</v>
      </c>
      <c r="O28" s="51" t="s">
        <v>393</v>
      </c>
      <c r="P28" s="79" t="s">
        <v>422</v>
      </c>
      <c r="Q28" s="78"/>
      <c r="R28" s="78"/>
      <c r="S28" s="45">
        <v>0</v>
      </c>
      <c r="T28" s="52">
        <v>0.95</v>
      </c>
      <c r="U28" s="52">
        <v>0.95</v>
      </c>
      <c r="V28" s="79" t="s">
        <v>468</v>
      </c>
      <c r="W28" s="45">
        <v>0</v>
      </c>
      <c r="X28" s="52">
        <v>0.95</v>
      </c>
      <c r="Y28" s="79" t="s">
        <v>468</v>
      </c>
      <c r="Z28" s="45">
        <v>0</v>
      </c>
      <c r="AA28" s="52">
        <v>0.95</v>
      </c>
      <c r="AB28" s="79" t="s">
        <v>468</v>
      </c>
      <c r="AC28" s="45">
        <v>0</v>
      </c>
      <c r="AD28" s="52">
        <v>0.95</v>
      </c>
      <c r="AE28" s="79" t="s">
        <v>468</v>
      </c>
      <c r="AF28" s="45">
        <v>0</v>
      </c>
    </row>
    <row r="29" spans="1:32" ht="22.5" customHeight="1" x14ac:dyDescent="0.25">
      <c r="A29" s="77" t="s">
        <v>86</v>
      </c>
      <c r="B29" s="77" t="s">
        <v>376</v>
      </c>
      <c r="C29" s="77" t="s">
        <v>33</v>
      </c>
      <c r="D29" s="77" t="s">
        <v>34</v>
      </c>
      <c r="E29" s="77" t="s">
        <v>127</v>
      </c>
      <c r="F29" s="77" t="s">
        <v>84</v>
      </c>
      <c r="G29" s="77" t="s">
        <v>31</v>
      </c>
      <c r="H29" s="44">
        <v>1100</v>
      </c>
      <c r="I29" s="77" t="s">
        <v>166</v>
      </c>
      <c r="J29" s="79" t="s">
        <v>469</v>
      </c>
      <c r="K29" s="44" t="s">
        <v>470</v>
      </c>
      <c r="L29" s="79" t="s">
        <v>471</v>
      </c>
      <c r="M29" s="51" t="s">
        <v>357</v>
      </c>
      <c r="N29" s="79" t="s">
        <v>472</v>
      </c>
      <c r="O29" s="51" t="s">
        <v>393</v>
      </c>
      <c r="P29" s="79" t="s">
        <v>422</v>
      </c>
      <c r="Q29" s="78"/>
      <c r="R29" s="78"/>
      <c r="S29" s="45">
        <v>0</v>
      </c>
      <c r="T29" s="52">
        <v>0.95</v>
      </c>
      <c r="U29" s="52">
        <v>0.95</v>
      </c>
      <c r="V29" s="79" t="s">
        <v>473</v>
      </c>
      <c r="W29" s="45">
        <v>0</v>
      </c>
      <c r="X29" s="52">
        <v>0.95</v>
      </c>
      <c r="Y29" s="79" t="s">
        <v>474</v>
      </c>
      <c r="Z29" s="45">
        <v>0</v>
      </c>
      <c r="AA29" s="52">
        <v>0.95</v>
      </c>
      <c r="AB29" s="79" t="s">
        <v>474</v>
      </c>
      <c r="AC29" s="45">
        <v>0</v>
      </c>
      <c r="AD29" s="52">
        <v>0.95</v>
      </c>
      <c r="AE29" s="79" t="s">
        <v>474</v>
      </c>
      <c r="AF29" s="45">
        <v>0</v>
      </c>
    </row>
    <row r="30" spans="1:32" ht="22.5" customHeight="1" x14ac:dyDescent="0.25">
      <c r="A30" s="77" t="s">
        <v>86</v>
      </c>
      <c r="B30" s="77" t="s">
        <v>376</v>
      </c>
      <c r="C30" s="77" t="s">
        <v>33</v>
      </c>
      <c r="D30" s="77" t="s">
        <v>34</v>
      </c>
      <c r="E30" s="77" t="s">
        <v>127</v>
      </c>
      <c r="F30" s="77" t="s">
        <v>84</v>
      </c>
      <c r="G30" s="77" t="s">
        <v>31</v>
      </c>
      <c r="H30" s="44">
        <v>1100</v>
      </c>
      <c r="I30" s="77" t="s">
        <v>166</v>
      </c>
      <c r="J30" s="79" t="s">
        <v>475</v>
      </c>
      <c r="K30" s="44" t="s">
        <v>476</v>
      </c>
      <c r="L30" s="79" t="s">
        <v>477</v>
      </c>
      <c r="M30" s="51" t="s">
        <v>357</v>
      </c>
      <c r="N30" s="79" t="s">
        <v>478</v>
      </c>
      <c r="O30" s="51" t="s">
        <v>393</v>
      </c>
      <c r="P30" s="79" t="s">
        <v>479</v>
      </c>
      <c r="Q30" s="78"/>
      <c r="R30" s="78"/>
      <c r="S30" s="45">
        <v>0</v>
      </c>
      <c r="T30" s="52">
        <v>1</v>
      </c>
      <c r="U30" s="52">
        <v>1</v>
      </c>
      <c r="V30" s="79" t="s">
        <v>480</v>
      </c>
      <c r="W30" s="45">
        <v>0</v>
      </c>
      <c r="X30" s="52">
        <v>1</v>
      </c>
      <c r="Y30" s="79" t="s">
        <v>480</v>
      </c>
      <c r="Z30" s="45">
        <v>0</v>
      </c>
      <c r="AA30" s="52">
        <v>1</v>
      </c>
      <c r="AB30" s="79" t="s">
        <v>480</v>
      </c>
      <c r="AC30" s="45">
        <v>0</v>
      </c>
      <c r="AD30" s="52">
        <v>1</v>
      </c>
      <c r="AE30" s="79" t="s">
        <v>480</v>
      </c>
      <c r="AF30" s="45">
        <v>0</v>
      </c>
    </row>
    <row r="31" spans="1:32" ht="22.5" customHeight="1" x14ac:dyDescent="0.25">
      <c r="A31" s="77" t="s">
        <v>86</v>
      </c>
      <c r="B31" s="77" t="s">
        <v>376</v>
      </c>
      <c r="C31" s="77" t="s">
        <v>33</v>
      </c>
      <c r="D31" s="77" t="s">
        <v>34</v>
      </c>
      <c r="E31" s="77" t="s">
        <v>127</v>
      </c>
      <c r="F31" s="77" t="s">
        <v>84</v>
      </c>
      <c r="G31" s="77" t="s">
        <v>31</v>
      </c>
      <c r="H31" s="44">
        <v>1100</v>
      </c>
      <c r="I31" s="77" t="s">
        <v>166</v>
      </c>
      <c r="J31" s="79" t="s">
        <v>481</v>
      </c>
      <c r="K31" s="44" t="s">
        <v>482</v>
      </c>
      <c r="L31" s="79" t="s">
        <v>483</v>
      </c>
      <c r="M31" s="51" t="s">
        <v>357</v>
      </c>
      <c r="N31" s="79" t="s">
        <v>484</v>
      </c>
      <c r="O31" s="51" t="s">
        <v>393</v>
      </c>
      <c r="P31" s="79" t="s">
        <v>422</v>
      </c>
      <c r="Q31" s="78"/>
      <c r="R31" s="78"/>
      <c r="S31" s="45">
        <v>0</v>
      </c>
      <c r="T31" s="52">
        <v>0.98</v>
      </c>
      <c r="U31" s="52">
        <v>0.98</v>
      </c>
      <c r="V31" s="79" t="s">
        <v>485</v>
      </c>
      <c r="W31" s="45">
        <v>0</v>
      </c>
      <c r="X31" s="52">
        <v>0.98</v>
      </c>
      <c r="Y31" s="79" t="s">
        <v>485</v>
      </c>
      <c r="Z31" s="45">
        <v>0</v>
      </c>
      <c r="AA31" s="52">
        <v>0.98</v>
      </c>
      <c r="AB31" s="79" t="s">
        <v>485</v>
      </c>
      <c r="AC31" s="45">
        <v>0</v>
      </c>
      <c r="AD31" s="52">
        <v>0.98</v>
      </c>
      <c r="AE31" s="79" t="s">
        <v>485</v>
      </c>
      <c r="AF31" s="45">
        <v>0</v>
      </c>
    </row>
    <row r="32" spans="1:32" ht="22.5" customHeight="1" x14ac:dyDescent="0.25">
      <c r="A32" s="77" t="s">
        <v>86</v>
      </c>
      <c r="B32" s="77" t="s">
        <v>376</v>
      </c>
      <c r="C32" s="77" t="s">
        <v>33</v>
      </c>
      <c r="D32" s="77" t="s">
        <v>34</v>
      </c>
      <c r="E32" s="77" t="s">
        <v>486</v>
      </c>
      <c r="F32" s="77" t="s">
        <v>84</v>
      </c>
      <c r="G32" s="77" t="s">
        <v>31</v>
      </c>
      <c r="H32" s="44">
        <v>1100</v>
      </c>
      <c r="I32" s="77" t="s">
        <v>166</v>
      </c>
      <c r="J32" s="79" t="s">
        <v>487</v>
      </c>
      <c r="K32" s="44" t="s">
        <v>488</v>
      </c>
      <c r="L32" s="79" t="s">
        <v>489</v>
      </c>
      <c r="M32" s="51" t="s">
        <v>364</v>
      </c>
      <c r="N32" s="79" t="s">
        <v>490</v>
      </c>
      <c r="O32" s="51" t="s">
        <v>359</v>
      </c>
      <c r="P32" s="79" t="s">
        <v>491</v>
      </c>
      <c r="Q32" s="78"/>
      <c r="R32" s="78"/>
      <c r="S32" s="45">
        <v>0</v>
      </c>
      <c r="T32" s="49">
        <v>196</v>
      </c>
      <c r="U32" s="49">
        <v>33</v>
      </c>
      <c r="V32" s="79" t="s">
        <v>492</v>
      </c>
      <c r="W32" s="45">
        <v>0</v>
      </c>
      <c r="X32" s="49">
        <v>76</v>
      </c>
      <c r="Y32" s="79" t="s">
        <v>492</v>
      </c>
      <c r="Z32" s="45">
        <v>0</v>
      </c>
      <c r="AA32" s="49">
        <v>35</v>
      </c>
      <c r="AB32" s="79" t="s">
        <v>492</v>
      </c>
      <c r="AC32" s="45">
        <v>0</v>
      </c>
      <c r="AD32" s="49">
        <v>52</v>
      </c>
      <c r="AE32" s="79" t="s">
        <v>492</v>
      </c>
      <c r="AF32" s="45">
        <v>0</v>
      </c>
    </row>
    <row r="33" spans="1:32" ht="22.5" customHeight="1" x14ac:dyDescent="0.25">
      <c r="A33" s="80" t="s">
        <v>86</v>
      </c>
      <c r="B33" s="80" t="s">
        <v>493</v>
      </c>
      <c r="C33" s="80" t="s">
        <v>33</v>
      </c>
      <c r="D33" s="80" t="s">
        <v>64</v>
      </c>
      <c r="E33" s="80" t="s">
        <v>161</v>
      </c>
      <c r="F33" s="80" t="s">
        <v>84</v>
      </c>
      <c r="G33" s="80" t="s">
        <v>41</v>
      </c>
      <c r="H33" s="41">
        <v>1200</v>
      </c>
      <c r="I33" s="80" t="s">
        <v>132</v>
      </c>
      <c r="J33" s="82" t="s">
        <v>494</v>
      </c>
      <c r="K33" s="41" t="s">
        <v>495</v>
      </c>
      <c r="L33" s="82" t="s">
        <v>496</v>
      </c>
      <c r="M33" s="42" t="s">
        <v>357</v>
      </c>
      <c r="N33" s="82" t="s">
        <v>497</v>
      </c>
      <c r="O33" s="42" t="s">
        <v>359</v>
      </c>
      <c r="P33" s="82" t="s">
        <v>498</v>
      </c>
      <c r="Q33" s="81"/>
      <c r="R33" s="81"/>
      <c r="S33" s="8">
        <v>0</v>
      </c>
      <c r="T33" s="19">
        <v>10</v>
      </c>
      <c r="U33" s="19">
        <v>2</v>
      </c>
      <c r="V33" s="82" t="s">
        <v>496</v>
      </c>
      <c r="W33" s="8">
        <v>0</v>
      </c>
      <c r="X33" s="19">
        <v>3</v>
      </c>
      <c r="Y33" s="82" t="s">
        <v>496</v>
      </c>
      <c r="Z33" s="8">
        <v>0</v>
      </c>
      <c r="AA33" s="19">
        <v>3</v>
      </c>
      <c r="AB33" s="82" t="s">
        <v>496</v>
      </c>
      <c r="AC33" s="8">
        <v>0</v>
      </c>
      <c r="AD33" s="19">
        <v>2</v>
      </c>
      <c r="AE33" s="82" t="s">
        <v>496</v>
      </c>
      <c r="AF33" s="8">
        <v>0</v>
      </c>
    </row>
    <row r="34" spans="1:32" ht="22.5" customHeight="1" x14ac:dyDescent="0.25">
      <c r="A34" s="80" t="s">
        <v>86</v>
      </c>
      <c r="B34" s="80" t="s">
        <v>493</v>
      </c>
      <c r="C34" s="80" t="s">
        <v>33</v>
      </c>
      <c r="D34" s="80" t="s">
        <v>24</v>
      </c>
      <c r="E34" s="80" t="s">
        <v>35</v>
      </c>
      <c r="F34" s="80" t="s">
        <v>84</v>
      </c>
      <c r="G34" s="80" t="s">
        <v>41</v>
      </c>
      <c r="H34" s="41">
        <v>1200</v>
      </c>
      <c r="I34" s="80" t="s">
        <v>132</v>
      </c>
      <c r="J34" s="82" t="s">
        <v>499</v>
      </c>
      <c r="K34" s="41" t="s">
        <v>500</v>
      </c>
      <c r="L34" s="82" t="s">
        <v>501</v>
      </c>
      <c r="M34" s="42" t="s">
        <v>357</v>
      </c>
      <c r="N34" s="82" t="s">
        <v>502</v>
      </c>
      <c r="O34" s="42" t="s">
        <v>359</v>
      </c>
      <c r="P34" s="82" t="s">
        <v>503</v>
      </c>
      <c r="Q34" s="81"/>
      <c r="R34" s="81"/>
      <c r="S34" s="8">
        <v>1265275000</v>
      </c>
      <c r="T34" s="19">
        <v>4</v>
      </c>
      <c r="U34" s="19">
        <v>1</v>
      </c>
      <c r="V34" s="82" t="s">
        <v>504</v>
      </c>
      <c r="W34" s="8">
        <v>215096750</v>
      </c>
      <c r="X34" s="19">
        <v>1</v>
      </c>
      <c r="Y34" s="82" t="s">
        <v>504</v>
      </c>
      <c r="Z34" s="8">
        <v>316318750</v>
      </c>
      <c r="AA34" s="19">
        <v>1</v>
      </c>
      <c r="AB34" s="82" t="s">
        <v>504</v>
      </c>
      <c r="AC34" s="8">
        <v>316318750</v>
      </c>
      <c r="AD34" s="19">
        <v>1</v>
      </c>
      <c r="AE34" s="82" t="s">
        <v>505</v>
      </c>
      <c r="AF34" s="8">
        <v>417540750</v>
      </c>
    </row>
    <row r="35" spans="1:32" ht="22.5" customHeight="1" x14ac:dyDescent="0.25">
      <c r="A35" s="80" t="s">
        <v>86</v>
      </c>
      <c r="B35" s="80" t="s">
        <v>493</v>
      </c>
      <c r="C35" s="80" t="s">
        <v>33</v>
      </c>
      <c r="D35" s="80" t="s">
        <v>24</v>
      </c>
      <c r="E35" s="80" t="s">
        <v>35</v>
      </c>
      <c r="F35" s="80" t="s">
        <v>84</v>
      </c>
      <c r="G35" s="80" t="s">
        <v>41</v>
      </c>
      <c r="H35" s="41">
        <v>1200</v>
      </c>
      <c r="I35" s="80" t="s">
        <v>12</v>
      </c>
      <c r="J35" s="82" t="s">
        <v>506</v>
      </c>
      <c r="K35" s="41" t="s">
        <v>507</v>
      </c>
      <c r="L35" s="82" t="s">
        <v>508</v>
      </c>
      <c r="M35" s="42" t="s">
        <v>357</v>
      </c>
      <c r="N35" s="82" t="s">
        <v>509</v>
      </c>
      <c r="O35" s="42" t="s">
        <v>393</v>
      </c>
      <c r="P35" s="82" t="s">
        <v>510</v>
      </c>
      <c r="Q35" s="81"/>
      <c r="R35" s="81"/>
      <c r="S35" s="8">
        <v>858509733</v>
      </c>
      <c r="T35" s="14">
        <v>1</v>
      </c>
      <c r="U35" s="14">
        <v>1</v>
      </c>
      <c r="V35" s="82" t="s">
        <v>511</v>
      </c>
      <c r="W35" s="8">
        <v>145946655</v>
      </c>
      <c r="X35" s="14">
        <v>1</v>
      </c>
      <c r="Y35" s="82" t="s">
        <v>511</v>
      </c>
      <c r="Z35" s="8">
        <v>214627433</v>
      </c>
      <c r="AA35" s="14">
        <v>1</v>
      </c>
      <c r="AB35" s="82" t="s">
        <v>511</v>
      </c>
      <c r="AC35" s="8">
        <v>214627433</v>
      </c>
      <c r="AD35" s="14">
        <v>1</v>
      </c>
      <c r="AE35" s="82" t="s">
        <v>511</v>
      </c>
      <c r="AF35" s="8">
        <v>283308212</v>
      </c>
    </row>
    <row r="36" spans="1:32" ht="22.5" customHeight="1" x14ac:dyDescent="0.25">
      <c r="A36" s="80" t="s">
        <v>86</v>
      </c>
      <c r="B36" s="80" t="s">
        <v>493</v>
      </c>
      <c r="C36" s="80" t="s">
        <v>33</v>
      </c>
      <c r="D36" s="80" t="s">
        <v>44</v>
      </c>
      <c r="E36" s="80" t="s">
        <v>134</v>
      </c>
      <c r="F36" s="80" t="s">
        <v>84</v>
      </c>
      <c r="G36" s="80" t="s">
        <v>41</v>
      </c>
      <c r="H36" s="41">
        <v>1200</v>
      </c>
      <c r="I36" s="80" t="s">
        <v>12</v>
      </c>
      <c r="J36" s="82" t="s">
        <v>512</v>
      </c>
      <c r="K36" s="41" t="s">
        <v>513</v>
      </c>
      <c r="L36" s="82" t="s">
        <v>514</v>
      </c>
      <c r="M36" s="42" t="s">
        <v>357</v>
      </c>
      <c r="N36" s="82" t="s">
        <v>515</v>
      </c>
      <c r="O36" s="42" t="s">
        <v>393</v>
      </c>
      <c r="P36" s="82" t="s">
        <v>516</v>
      </c>
      <c r="Q36" s="81"/>
      <c r="R36" s="81"/>
      <c r="S36" s="8">
        <v>371186934</v>
      </c>
      <c r="T36" s="14">
        <v>1</v>
      </c>
      <c r="U36" s="14">
        <v>0.1</v>
      </c>
      <c r="V36" s="82" t="s">
        <v>517</v>
      </c>
      <c r="W36" s="8">
        <v>63101778</v>
      </c>
      <c r="X36" s="14">
        <v>0.4</v>
      </c>
      <c r="Y36" s="82" t="s">
        <v>518</v>
      </c>
      <c r="Z36" s="8">
        <v>92796734</v>
      </c>
      <c r="AA36" s="14">
        <v>0.2</v>
      </c>
      <c r="AB36" s="82" t="s">
        <v>519</v>
      </c>
      <c r="AC36" s="8">
        <v>92796734</v>
      </c>
      <c r="AD36" s="14">
        <v>0.3</v>
      </c>
      <c r="AE36" s="82" t="s">
        <v>520</v>
      </c>
      <c r="AF36" s="8">
        <v>122491688</v>
      </c>
    </row>
    <row r="37" spans="1:32" ht="22.5" customHeight="1" x14ac:dyDescent="0.25">
      <c r="A37" s="80" t="s">
        <v>86</v>
      </c>
      <c r="B37" s="80" t="s">
        <v>493</v>
      </c>
      <c r="C37" s="80" t="s">
        <v>33</v>
      </c>
      <c r="D37" s="80" t="s">
        <v>34</v>
      </c>
      <c r="E37" s="80" t="s">
        <v>486</v>
      </c>
      <c r="F37" s="80" t="s">
        <v>84</v>
      </c>
      <c r="G37" s="80" t="s">
        <v>41</v>
      </c>
      <c r="H37" s="41">
        <v>1200</v>
      </c>
      <c r="I37" s="80" t="s">
        <v>32</v>
      </c>
      <c r="J37" s="82" t="s">
        <v>521</v>
      </c>
      <c r="K37" s="41" t="s">
        <v>522</v>
      </c>
      <c r="L37" s="82" t="s">
        <v>523</v>
      </c>
      <c r="M37" s="42" t="s">
        <v>357</v>
      </c>
      <c r="N37" s="82" t="s">
        <v>524</v>
      </c>
      <c r="O37" s="42" t="s">
        <v>359</v>
      </c>
      <c r="P37" s="82" t="s">
        <v>525</v>
      </c>
      <c r="Q37" s="81"/>
      <c r="R37" s="81"/>
      <c r="S37" s="8">
        <v>798175000</v>
      </c>
      <c r="T37" s="19">
        <v>4</v>
      </c>
      <c r="U37" s="19">
        <v>1</v>
      </c>
      <c r="V37" s="82" t="s">
        <v>526</v>
      </c>
      <c r="W37" s="8">
        <v>135689750</v>
      </c>
      <c r="X37" s="19">
        <v>1</v>
      </c>
      <c r="Y37" s="82" t="s">
        <v>526</v>
      </c>
      <c r="Z37" s="8">
        <v>199543750</v>
      </c>
      <c r="AA37" s="19">
        <v>1</v>
      </c>
      <c r="AB37" s="82" t="s">
        <v>526</v>
      </c>
      <c r="AC37" s="8">
        <v>199543750</v>
      </c>
      <c r="AD37" s="19">
        <v>1</v>
      </c>
      <c r="AE37" s="82" t="s">
        <v>526</v>
      </c>
      <c r="AF37" s="8">
        <v>263397750</v>
      </c>
    </row>
    <row r="38" spans="1:32" ht="22.5" customHeight="1" x14ac:dyDescent="0.25">
      <c r="A38" s="80" t="s">
        <v>86</v>
      </c>
      <c r="B38" s="80" t="s">
        <v>493</v>
      </c>
      <c r="C38" s="80" t="s">
        <v>33</v>
      </c>
      <c r="D38" s="80" t="s">
        <v>24</v>
      </c>
      <c r="E38" s="80" t="s">
        <v>35</v>
      </c>
      <c r="F38" s="80" t="s">
        <v>84</v>
      </c>
      <c r="G38" s="80" t="s">
        <v>41</v>
      </c>
      <c r="H38" s="41">
        <v>1200</v>
      </c>
      <c r="I38" s="80" t="s">
        <v>12</v>
      </c>
      <c r="J38" s="82" t="s">
        <v>527</v>
      </c>
      <c r="K38" s="41" t="s">
        <v>528</v>
      </c>
      <c r="L38" s="82" t="s">
        <v>529</v>
      </c>
      <c r="M38" s="42" t="s">
        <v>357</v>
      </c>
      <c r="N38" s="82" t="s">
        <v>530</v>
      </c>
      <c r="O38" s="42" t="s">
        <v>393</v>
      </c>
      <c r="P38" s="82" t="s">
        <v>531</v>
      </c>
      <c r="Q38" s="81"/>
      <c r="R38" s="81"/>
      <c r="S38" s="8">
        <v>0</v>
      </c>
      <c r="T38" s="14">
        <v>1</v>
      </c>
      <c r="U38" s="14">
        <v>0.25</v>
      </c>
      <c r="V38" s="82" t="s">
        <v>532</v>
      </c>
      <c r="W38" s="8">
        <v>0</v>
      </c>
      <c r="X38" s="14">
        <v>0.25</v>
      </c>
      <c r="Y38" s="82" t="s">
        <v>532</v>
      </c>
      <c r="Z38" s="8">
        <v>0</v>
      </c>
      <c r="AA38" s="14">
        <v>0.25</v>
      </c>
      <c r="AB38" s="82" t="s">
        <v>532</v>
      </c>
      <c r="AC38" s="8">
        <v>0</v>
      </c>
      <c r="AD38" s="14">
        <v>0.25</v>
      </c>
      <c r="AE38" s="82" t="s">
        <v>532</v>
      </c>
      <c r="AF38" s="8">
        <v>0</v>
      </c>
    </row>
    <row r="39" spans="1:32" ht="22.5" customHeight="1" x14ac:dyDescent="0.25">
      <c r="A39" s="80" t="s">
        <v>86</v>
      </c>
      <c r="B39" s="80" t="s">
        <v>493</v>
      </c>
      <c r="C39" s="80" t="s">
        <v>33</v>
      </c>
      <c r="D39" s="80" t="s">
        <v>24</v>
      </c>
      <c r="E39" s="80" t="s">
        <v>35</v>
      </c>
      <c r="F39" s="80" t="s">
        <v>84</v>
      </c>
      <c r="G39" s="80" t="s">
        <v>41</v>
      </c>
      <c r="H39" s="41">
        <v>1200</v>
      </c>
      <c r="I39" s="80" t="s">
        <v>12</v>
      </c>
      <c r="J39" s="82" t="s">
        <v>533</v>
      </c>
      <c r="K39" s="41" t="s">
        <v>534</v>
      </c>
      <c r="L39" s="82" t="s">
        <v>535</v>
      </c>
      <c r="M39" s="42" t="s">
        <v>357</v>
      </c>
      <c r="N39" s="82" t="s">
        <v>536</v>
      </c>
      <c r="O39" s="42" t="s">
        <v>359</v>
      </c>
      <c r="P39" s="82" t="s">
        <v>537</v>
      </c>
      <c r="Q39" s="81"/>
      <c r="R39" s="81"/>
      <c r="S39" s="8">
        <v>296853333</v>
      </c>
      <c r="T39" s="19">
        <v>5</v>
      </c>
      <c r="U39" s="19">
        <v>1</v>
      </c>
      <c r="V39" s="82" t="s">
        <v>535</v>
      </c>
      <c r="W39" s="15">
        <v>50465067</v>
      </c>
      <c r="X39" s="19">
        <v>2</v>
      </c>
      <c r="Y39" s="82" t="s">
        <v>535</v>
      </c>
      <c r="Z39" s="15">
        <v>74213333</v>
      </c>
      <c r="AA39" s="19">
        <v>2</v>
      </c>
      <c r="AB39" s="82" t="s">
        <v>535</v>
      </c>
      <c r="AC39" s="15">
        <v>74213333</v>
      </c>
      <c r="AD39" s="19">
        <v>1</v>
      </c>
      <c r="AE39" s="82" t="s">
        <v>535</v>
      </c>
      <c r="AF39" s="15">
        <v>97961600</v>
      </c>
    </row>
    <row r="40" spans="1:32" ht="22.5" customHeight="1" x14ac:dyDescent="0.25">
      <c r="A40" s="80" t="s">
        <v>86</v>
      </c>
      <c r="B40" s="80" t="s">
        <v>493</v>
      </c>
      <c r="C40" s="80" t="s">
        <v>33</v>
      </c>
      <c r="D40" s="80" t="s">
        <v>24</v>
      </c>
      <c r="E40" s="80" t="s">
        <v>35</v>
      </c>
      <c r="F40" s="80" t="s">
        <v>84</v>
      </c>
      <c r="G40" s="80" t="s">
        <v>41</v>
      </c>
      <c r="H40" s="41">
        <v>1200</v>
      </c>
      <c r="I40" s="80" t="s">
        <v>12</v>
      </c>
      <c r="J40" s="82" t="s">
        <v>538</v>
      </c>
      <c r="K40" s="41" t="s">
        <v>539</v>
      </c>
      <c r="L40" s="82" t="s">
        <v>540</v>
      </c>
      <c r="M40" s="42" t="s">
        <v>357</v>
      </c>
      <c r="N40" s="82" t="s">
        <v>541</v>
      </c>
      <c r="O40" s="42" t="s">
        <v>359</v>
      </c>
      <c r="P40" s="82" t="s">
        <v>537</v>
      </c>
      <c r="Q40" s="81"/>
      <c r="R40" s="81"/>
      <c r="S40" s="8">
        <v>0</v>
      </c>
      <c r="T40" s="19">
        <v>4</v>
      </c>
      <c r="U40" s="19">
        <v>1</v>
      </c>
      <c r="V40" s="82" t="s">
        <v>540</v>
      </c>
      <c r="W40" s="15">
        <v>0</v>
      </c>
      <c r="X40" s="19">
        <v>1</v>
      </c>
      <c r="Y40" s="82" t="s">
        <v>540</v>
      </c>
      <c r="Z40" s="15">
        <v>0</v>
      </c>
      <c r="AA40" s="19">
        <v>1</v>
      </c>
      <c r="AB40" s="82" t="s">
        <v>540</v>
      </c>
      <c r="AC40" s="15">
        <v>0</v>
      </c>
      <c r="AD40" s="19">
        <v>1</v>
      </c>
      <c r="AE40" s="82" t="s">
        <v>540</v>
      </c>
      <c r="AF40" s="15">
        <v>0</v>
      </c>
    </row>
    <row r="41" spans="1:32" ht="22.5" customHeight="1" x14ac:dyDescent="0.25">
      <c r="A41" s="80" t="s">
        <v>86</v>
      </c>
      <c r="B41" s="80" t="s">
        <v>493</v>
      </c>
      <c r="C41" s="80" t="s">
        <v>33</v>
      </c>
      <c r="D41" s="80" t="s">
        <v>24</v>
      </c>
      <c r="E41" s="80" t="s">
        <v>35</v>
      </c>
      <c r="F41" s="80" t="s">
        <v>84</v>
      </c>
      <c r="G41" s="80" t="s">
        <v>41</v>
      </c>
      <c r="H41" s="41">
        <v>1200</v>
      </c>
      <c r="I41" s="80" t="s">
        <v>12</v>
      </c>
      <c r="J41" s="82" t="s">
        <v>542</v>
      </c>
      <c r="K41" s="41" t="s">
        <v>543</v>
      </c>
      <c r="L41" s="82" t="s">
        <v>544</v>
      </c>
      <c r="M41" s="42" t="s">
        <v>357</v>
      </c>
      <c r="N41" s="82" t="s">
        <v>545</v>
      </c>
      <c r="O41" s="42" t="s">
        <v>393</v>
      </c>
      <c r="P41" s="82" t="s">
        <v>546</v>
      </c>
      <c r="Q41" s="81"/>
      <c r="R41" s="81"/>
      <c r="S41" s="8">
        <v>0</v>
      </c>
      <c r="T41" s="14">
        <v>1</v>
      </c>
      <c r="U41" s="14">
        <v>1</v>
      </c>
      <c r="V41" s="82" t="s">
        <v>544</v>
      </c>
      <c r="W41" s="20">
        <v>0</v>
      </c>
      <c r="X41" s="14">
        <v>1</v>
      </c>
      <c r="Y41" s="82" t="s">
        <v>544</v>
      </c>
      <c r="Z41" s="20">
        <v>0</v>
      </c>
      <c r="AA41" s="14">
        <v>1</v>
      </c>
      <c r="AB41" s="82" t="s">
        <v>544</v>
      </c>
      <c r="AC41" s="20">
        <v>0</v>
      </c>
      <c r="AD41" s="14">
        <v>1</v>
      </c>
      <c r="AE41" s="82" t="s">
        <v>544</v>
      </c>
      <c r="AF41" s="8">
        <v>0</v>
      </c>
    </row>
    <row r="42" spans="1:32" ht="22.5" customHeight="1" x14ac:dyDescent="0.25">
      <c r="A42" s="80" t="s">
        <v>86</v>
      </c>
      <c r="B42" s="80" t="s">
        <v>493</v>
      </c>
      <c r="C42" s="80" t="s">
        <v>33</v>
      </c>
      <c r="D42" s="80" t="s">
        <v>24</v>
      </c>
      <c r="E42" s="80" t="s">
        <v>35</v>
      </c>
      <c r="F42" s="80" t="s">
        <v>84</v>
      </c>
      <c r="G42" s="80" t="s">
        <v>41</v>
      </c>
      <c r="H42" s="41">
        <v>1200</v>
      </c>
      <c r="I42" s="80" t="s">
        <v>12</v>
      </c>
      <c r="J42" s="82" t="s">
        <v>547</v>
      </c>
      <c r="K42" s="41" t="s">
        <v>548</v>
      </c>
      <c r="L42" s="82" t="s">
        <v>549</v>
      </c>
      <c r="M42" s="42" t="s">
        <v>357</v>
      </c>
      <c r="N42" s="82" t="s">
        <v>550</v>
      </c>
      <c r="O42" s="42" t="s">
        <v>393</v>
      </c>
      <c r="P42" s="82" t="s">
        <v>551</v>
      </c>
      <c r="Q42" s="81"/>
      <c r="R42" s="81"/>
      <c r="S42" s="8">
        <v>0</v>
      </c>
      <c r="T42" s="14">
        <v>1</v>
      </c>
      <c r="U42" s="14">
        <v>1</v>
      </c>
      <c r="V42" s="82" t="s">
        <v>549</v>
      </c>
      <c r="W42" s="8">
        <v>0</v>
      </c>
      <c r="X42" s="14">
        <v>1</v>
      </c>
      <c r="Y42" s="82" t="s">
        <v>549</v>
      </c>
      <c r="Z42" s="8">
        <v>0</v>
      </c>
      <c r="AA42" s="14">
        <v>1</v>
      </c>
      <c r="AB42" s="82" t="s">
        <v>549</v>
      </c>
      <c r="AC42" s="8">
        <v>0</v>
      </c>
      <c r="AD42" s="14">
        <v>1</v>
      </c>
      <c r="AE42" s="82" t="s">
        <v>549</v>
      </c>
      <c r="AF42" s="8">
        <v>0</v>
      </c>
    </row>
    <row r="43" spans="1:32" ht="22.5" customHeight="1" x14ac:dyDescent="0.25">
      <c r="A43" s="80" t="s">
        <v>86</v>
      </c>
      <c r="B43" s="80" t="s">
        <v>493</v>
      </c>
      <c r="C43" s="80" t="s">
        <v>33</v>
      </c>
      <c r="D43" s="80" t="s">
        <v>24</v>
      </c>
      <c r="E43" s="80" t="s">
        <v>35</v>
      </c>
      <c r="F43" s="80" t="s">
        <v>84</v>
      </c>
      <c r="G43" s="80" t="s">
        <v>41</v>
      </c>
      <c r="H43" s="41">
        <v>1200</v>
      </c>
      <c r="I43" s="80" t="s">
        <v>12</v>
      </c>
      <c r="J43" s="82" t="s">
        <v>552</v>
      </c>
      <c r="K43" s="41" t="s">
        <v>553</v>
      </c>
      <c r="L43" s="82" t="s">
        <v>554</v>
      </c>
      <c r="M43" s="42" t="s">
        <v>357</v>
      </c>
      <c r="N43" s="82" t="s">
        <v>555</v>
      </c>
      <c r="O43" s="42" t="s">
        <v>393</v>
      </c>
      <c r="P43" s="82" t="s">
        <v>556</v>
      </c>
      <c r="Q43" s="81"/>
      <c r="R43" s="81"/>
      <c r="S43" s="8">
        <v>0</v>
      </c>
      <c r="T43" s="14">
        <v>1</v>
      </c>
      <c r="U43" s="14">
        <v>1</v>
      </c>
      <c r="V43" s="82" t="s">
        <v>554</v>
      </c>
      <c r="W43" s="8">
        <v>0</v>
      </c>
      <c r="X43" s="14">
        <v>1</v>
      </c>
      <c r="Y43" s="82" t="s">
        <v>554</v>
      </c>
      <c r="Z43" s="8">
        <v>0</v>
      </c>
      <c r="AA43" s="14">
        <v>1</v>
      </c>
      <c r="AB43" s="82" t="s">
        <v>554</v>
      </c>
      <c r="AC43" s="8">
        <v>0</v>
      </c>
      <c r="AD43" s="14">
        <v>1</v>
      </c>
      <c r="AE43" s="82" t="s">
        <v>554</v>
      </c>
      <c r="AF43" s="8">
        <v>0</v>
      </c>
    </row>
    <row r="44" spans="1:32" ht="22.5" customHeight="1" x14ac:dyDescent="0.25">
      <c r="A44" s="80" t="s">
        <v>86</v>
      </c>
      <c r="B44" s="80" t="s">
        <v>493</v>
      </c>
      <c r="C44" s="80" t="s">
        <v>33</v>
      </c>
      <c r="D44" s="80" t="s">
        <v>24</v>
      </c>
      <c r="E44" s="80" t="s">
        <v>35</v>
      </c>
      <c r="F44" s="80" t="s">
        <v>84</v>
      </c>
      <c r="G44" s="80" t="s">
        <v>41</v>
      </c>
      <c r="H44" s="41">
        <v>1200</v>
      </c>
      <c r="I44" s="80" t="s">
        <v>12</v>
      </c>
      <c r="J44" s="82" t="s">
        <v>557</v>
      </c>
      <c r="K44" s="41" t="s">
        <v>558</v>
      </c>
      <c r="L44" s="82" t="s">
        <v>559</v>
      </c>
      <c r="M44" s="42" t="s">
        <v>357</v>
      </c>
      <c r="N44" s="82" t="s">
        <v>560</v>
      </c>
      <c r="O44" s="42" t="s">
        <v>359</v>
      </c>
      <c r="P44" s="82" t="s">
        <v>561</v>
      </c>
      <c r="Q44" s="81"/>
      <c r="R44" s="81"/>
      <c r="S44" s="8">
        <v>0</v>
      </c>
      <c r="T44" s="19">
        <v>1</v>
      </c>
      <c r="U44" s="19">
        <v>0.25</v>
      </c>
      <c r="V44" s="82" t="s">
        <v>562</v>
      </c>
      <c r="W44" s="8">
        <v>0</v>
      </c>
      <c r="X44" s="19">
        <v>0.25</v>
      </c>
      <c r="Y44" s="82" t="s">
        <v>562</v>
      </c>
      <c r="Z44" s="8">
        <v>0</v>
      </c>
      <c r="AA44" s="19">
        <v>0.5</v>
      </c>
      <c r="AB44" s="82" t="s">
        <v>562</v>
      </c>
      <c r="AC44" s="8">
        <v>0</v>
      </c>
      <c r="AD44" s="19">
        <v>0</v>
      </c>
      <c r="AE44" s="82" t="s">
        <v>84</v>
      </c>
      <c r="AF44" s="8">
        <v>0</v>
      </c>
    </row>
    <row r="45" spans="1:32" ht="22.5" customHeight="1" x14ac:dyDescent="0.25">
      <c r="A45" s="80" t="s">
        <v>86</v>
      </c>
      <c r="B45" s="80" t="s">
        <v>493</v>
      </c>
      <c r="C45" s="80" t="s">
        <v>33</v>
      </c>
      <c r="D45" s="80" t="s">
        <v>24</v>
      </c>
      <c r="E45" s="80" t="s">
        <v>35</v>
      </c>
      <c r="F45" s="80" t="s">
        <v>84</v>
      </c>
      <c r="G45" s="80" t="s">
        <v>41</v>
      </c>
      <c r="H45" s="41">
        <v>1200</v>
      </c>
      <c r="I45" s="80" t="s">
        <v>12</v>
      </c>
      <c r="J45" s="82" t="s">
        <v>563</v>
      </c>
      <c r="K45" s="41" t="s">
        <v>564</v>
      </c>
      <c r="L45" s="82" t="s">
        <v>565</v>
      </c>
      <c r="M45" s="42" t="s">
        <v>357</v>
      </c>
      <c r="N45" s="82" t="s">
        <v>566</v>
      </c>
      <c r="O45" s="42" t="s">
        <v>359</v>
      </c>
      <c r="P45" s="82" t="s">
        <v>537</v>
      </c>
      <c r="Q45" s="81"/>
      <c r="R45" s="81"/>
      <c r="S45" s="8">
        <v>0</v>
      </c>
      <c r="T45" s="19">
        <v>12</v>
      </c>
      <c r="U45" s="19">
        <v>4</v>
      </c>
      <c r="V45" s="82" t="s">
        <v>565</v>
      </c>
      <c r="W45" s="8">
        <v>0</v>
      </c>
      <c r="X45" s="19">
        <v>4</v>
      </c>
      <c r="Y45" s="82" t="s">
        <v>565</v>
      </c>
      <c r="Z45" s="8">
        <v>0</v>
      </c>
      <c r="AA45" s="19">
        <v>4</v>
      </c>
      <c r="AB45" s="82" t="s">
        <v>565</v>
      </c>
      <c r="AC45" s="8">
        <v>0</v>
      </c>
      <c r="AD45" s="19">
        <v>4</v>
      </c>
      <c r="AE45" s="82" t="s">
        <v>565</v>
      </c>
      <c r="AF45" s="8">
        <v>0</v>
      </c>
    </row>
    <row r="46" spans="1:32" ht="22.5" customHeight="1" x14ac:dyDescent="0.25">
      <c r="A46" s="80" t="s">
        <v>86</v>
      </c>
      <c r="B46" s="80" t="s">
        <v>493</v>
      </c>
      <c r="C46" s="80" t="s">
        <v>33</v>
      </c>
      <c r="D46" s="80" t="s">
        <v>24</v>
      </c>
      <c r="E46" s="80" t="s">
        <v>35</v>
      </c>
      <c r="F46" s="80" t="s">
        <v>84</v>
      </c>
      <c r="G46" s="80" t="s">
        <v>41</v>
      </c>
      <c r="H46" s="41">
        <v>1200</v>
      </c>
      <c r="I46" s="80" t="s">
        <v>12</v>
      </c>
      <c r="J46" s="82" t="s">
        <v>567</v>
      </c>
      <c r="K46" s="41" t="s">
        <v>568</v>
      </c>
      <c r="L46" s="82" t="s">
        <v>569</v>
      </c>
      <c r="M46" s="42" t="s">
        <v>357</v>
      </c>
      <c r="N46" s="82" t="s">
        <v>570</v>
      </c>
      <c r="O46" s="42" t="s">
        <v>393</v>
      </c>
      <c r="P46" s="82" t="s">
        <v>571</v>
      </c>
      <c r="Q46" s="81"/>
      <c r="R46" s="81"/>
      <c r="S46" s="8">
        <v>0</v>
      </c>
      <c r="T46" s="14">
        <v>1</v>
      </c>
      <c r="U46" s="14">
        <v>1</v>
      </c>
      <c r="V46" s="82" t="s">
        <v>569</v>
      </c>
      <c r="W46" s="8">
        <v>0</v>
      </c>
      <c r="X46" s="14">
        <v>1</v>
      </c>
      <c r="Y46" s="82" t="s">
        <v>569</v>
      </c>
      <c r="Z46" s="8">
        <v>0</v>
      </c>
      <c r="AA46" s="14">
        <v>1</v>
      </c>
      <c r="AB46" s="82" t="s">
        <v>569</v>
      </c>
      <c r="AC46" s="8">
        <v>0</v>
      </c>
      <c r="AD46" s="14">
        <v>1</v>
      </c>
      <c r="AE46" s="82" t="s">
        <v>569</v>
      </c>
      <c r="AF46" s="8">
        <v>0</v>
      </c>
    </row>
    <row r="47" spans="1:32" ht="22.5" customHeight="1" x14ac:dyDescent="0.25">
      <c r="A47" s="77" t="s">
        <v>56</v>
      </c>
      <c r="B47" s="77" t="s">
        <v>199</v>
      </c>
      <c r="C47" s="77" t="s">
        <v>33</v>
      </c>
      <c r="D47" s="77" t="s">
        <v>34</v>
      </c>
      <c r="E47" s="77" t="s">
        <v>75</v>
      </c>
      <c r="F47" s="77" t="s">
        <v>105</v>
      </c>
      <c r="G47" s="77" t="s">
        <v>51</v>
      </c>
      <c r="H47" s="44">
        <v>1300</v>
      </c>
      <c r="I47" s="77" t="s">
        <v>52</v>
      </c>
      <c r="J47" s="79" t="s">
        <v>572</v>
      </c>
      <c r="K47" s="44" t="s">
        <v>573</v>
      </c>
      <c r="L47" s="79" t="s">
        <v>574</v>
      </c>
      <c r="M47" s="51" t="s">
        <v>357</v>
      </c>
      <c r="N47" s="79" t="s">
        <v>575</v>
      </c>
      <c r="O47" s="51" t="s">
        <v>393</v>
      </c>
      <c r="P47" s="79" t="s">
        <v>576</v>
      </c>
      <c r="Q47" s="78" t="s">
        <v>577</v>
      </c>
      <c r="R47" s="78" t="s">
        <v>578</v>
      </c>
      <c r="S47" s="45">
        <v>60000000000</v>
      </c>
      <c r="T47" s="52">
        <v>1</v>
      </c>
      <c r="U47" s="52">
        <v>0.25</v>
      </c>
      <c r="V47" s="79" t="s">
        <v>579</v>
      </c>
      <c r="W47" s="53">
        <v>0</v>
      </c>
      <c r="X47" s="52">
        <v>0.25</v>
      </c>
      <c r="Y47" s="79" t="s">
        <v>580</v>
      </c>
      <c r="Z47" s="53">
        <v>0</v>
      </c>
      <c r="AA47" s="52">
        <v>0.25</v>
      </c>
      <c r="AB47" s="79" t="s">
        <v>580</v>
      </c>
      <c r="AC47" s="53">
        <v>23600000000</v>
      </c>
      <c r="AD47" s="52">
        <v>0.25</v>
      </c>
      <c r="AE47" s="79" t="s">
        <v>580</v>
      </c>
      <c r="AF47" s="53">
        <v>36400000000</v>
      </c>
    </row>
    <row r="48" spans="1:32" ht="22.5" customHeight="1" x14ac:dyDescent="0.25">
      <c r="A48" s="77" t="s">
        <v>56</v>
      </c>
      <c r="B48" s="77" t="s">
        <v>207</v>
      </c>
      <c r="C48" s="77" t="s">
        <v>33</v>
      </c>
      <c r="D48" s="77" t="s">
        <v>34</v>
      </c>
      <c r="E48" s="77" t="s">
        <v>75</v>
      </c>
      <c r="F48" s="77" t="s">
        <v>105</v>
      </c>
      <c r="G48" s="77" t="s">
        <v>51</v>
      </c>
      <c r="H48" s="44">
        <v>1300</v>
      </c>
      <c r="I48" s="77" t="s">
        <v>153</v>
      </c>
      <c r="J48" s="79" t="s">
        <v>581</v>
      </c>
      <c r="K48" s="44" t="s">
        <v>582</v>
      </c>
      <c r="L48" s="79" t="s">
        <v>583</v>
      </c>
      <c r="M48" s="51" t="s">
        <v>357</v>
      </c>
      <c r="N48" s="79" t="s">
        <v>584</v>
      </c>
      <c r="O48" s="51" t="s">
        <v>393</v>
      </c>
      <c r="P48" s="79" t="s">
        <v>576</v>
      </c>
      <c r="Q48" s="78" t="s">
        <v>577</v>
      </c>
      <c r="R48" s="78" t="s">
        <v>578</v>
      </c>
      <c r="S48" s="45">
        <v>19659754000</v>
      </c>
      <c r="T48" s="52">
        <v>1</v>
      </c>
      <c r="U48" s="52">
        <v>0.25</v>
      </c>
      <c r="V48" s="79" t="s">
        <v>584</v>
      </c>
      <c r="W48" s="53">
        <v>2464304348</v>
      </c>
      <c r="X48" s="52">
        <v>0.25</v>
      </c>
      <c r="Y48" s="79" t="s">
        <v>584</v>
      </c>
      <c r="Z48" s="53">
        <v>4928608696</v>
      </c>
      <c r="AA48" s="52">
        <v>0.25</v>
      </c>
      <c r="AB48" s="79" t="s">
        <v>584</v>
      </c>
      <c r="AC48" s="53">
        <v>4928608696</v>
      </c>
      <c r="AD48" s="52">
        <v>0.25</v>
      </c>
      <c r="AE48" s="79" t="s">
        <v>584</v>
      </c>
      <c r="AF48" s="53">
        <v>7338232260</v>
      </c>
    </row>
    <row r="49" spans="1:32" ht="22.5" customHeight="1" x14ac:dyDescent="0.25">
      <c r="A49" s="77" t="s">
        <v>56</v>
      </c>
      <c r="B49" s="77" t="s">
        <v>199</v>
      </c>
      <c r="C49" s="77" t="s">
        <v>33</v>
      </c>
      <c r="D49" s="77" t="s">
        <v>34</v>
      </c>
      <c r="E49" s="77" t="s">
        <v>486</v>
      </c>
      <c r="F49" s="77" t="s">
        <v>105</v>
      </c>
      <c r="G49" s="77" t="s">
        <v>51</v>
      </c>
      <c r="H49" s="44">
        <v>1300</v>
      </c>
      <c r="I49" s="77" t="s">
        <v>190</v>
      </c>
      <c r="J49" s="79" t="s">
        <v>585</v>
      </c>
      <c r="K49" s="44" t="s">
        <v>586</v>
      </c>
      <c r="L49" s="79" t="s">
        <v>587</v>
      </c>
      <c r="M49" s="51" t="s">
        <v>364</v>
      </c>
      <c r="N49" s="79" t="s">
        <v>588</v>
      </c>
      <c r="O49" s="51" t="s">
        <v>359</v>
      </c>
      <c r="P49" s="79" t="s">
        <v>576</v>
      </c>
      <c r="Q49" s="78" t="s">
        <v>577</v>
      </c>
      <c r="R49" s="78" t="s">
        <v>578</v>
      </c>
      <c r="S49" s="45">
        <v>27845000000</v>
      </c>
      <c r="T49" s="54">
        <v>12</v>
      </c>
      <c r="U49" s="54">
        <v>3</v>
      </c>
      <c r="V49" s="79" t="s">
        <v>589</v>
      </c>
      <c r="W49" s="53">
        <v>0</v>
      </c>
      <c r="X49" s="54">
        <v>3</v>
      </c>
      <c r="Y49" s="79" t="s">
        <v>589</v>
      </c>
      <c r="Z49" s="45">
        <v>3300000000</v>
      </c>
      <c r="AA49" s="54">
        <v>3</v>
      </c>
      <c r="AB49" s="79" t="s">
        <v>589</v>
      </c>
      <c r="AC49" s="53">
        <v>9818000000</v>
      </c>
      <c r="AD49" s="54">
        <v>3</v>
      </c>
      <c r="AE49" s="79" t="s">
        <v>590</v>
      </c>
      <c r="AF49" s="53">
        <v>14727000000</v>
      </c>
    </row>
    <row r="50" spans="1:32" ht="22.5" customHeight="1" x14ac:dyDescent="0.25">
      <c r="A50" s="77" t="s">
        <v>86</v>
      </c>
      <c r="B50" s="77" t="s">
        <v>241</v>
      </c>
      <c r="C50" s="77" t="s">
        <v>33</v>
      </c>
      <c r="D50" s="77" t="s">
        <v>34</v>
      </c>
      <c r="E50" s="77" t="s">
        <v>486</v>
      </c>
      <c r="F50" s="77" t="s">
        <v>105</v>
      </c>
      <c r="G50" s="77" t="s">
        <v>51</v>
      </c>
      <c r="H50" s="44">
        <v>1300</v>
      </c>
      <c r="I50" s="77" t="s">
        <v>194</v>
      </c>
      <c r="J50" s="79" t="s">
        <v>591</v>
      </c>
      <c r="K50" s="44" t="s">
        <v>592</v>
      </c>
      <c r="L50" s="79" t="s">
        <v>593</v>
      </c>
      <c r="M50" s="51" t="s">
        <v>364</v>
      </c>
      <c r="N50" s="79" t="s">
        <v>594</v>
      </c>
      <c r="O50" s="51" t="s">
        <v>393</v>
      </c>
      <c r="P50" s="79" t="s">
        <v>576</v>
      </c>
      <c r="Q50" s="78" t="s">
        <v>577</v>
      </c>
      <c r="R50" s="78" t="s">
        <v>578</v>
      </c>
      <c r="S50" s="45">
        <v>22465246000</v>
      </c>
      <c r="T50" s="52">
        <v>1</v>
      </c>
      <c r="U50" s="52">
        <v>0.25</v>
      </c>
      <c r="V50" s="79" t="s">
        <v>584</v>
      </c>
      <c r="W50" s="53">
        <v>906232976</v>
      </c>
      <c r="X50" s="52">
        <v>0.25</v>
      </c>
      <c r="Y50" s="79" t="s">
        <v>584</v>
      </c>
      <c r="Z50" s="53">
        <v>1887465952</v>
      </c>
      <c r="AA50" s="52">
        <v>0.25</v>
      </c>
      <c r="AB50" s="79" t="s">
        <v>584</v>
      </c>
      <c r="AC50" s="53">
        <v>5634970000</v>
      </c>
      <c r="AD50" s="52">
        <v>0.25</v>
      </c>
      <c r="AE50" s="79" t="s">
        <v>584</v>
      </c>
      <c r="AF50" s="53">
        <v>14036577072</v>
      </c>
    </row>
    <row r="51" spans="1:32" ht="22.5" customHeight="1" x14ac:dyDescent="0.25">
      <c r="A51" s="77" t="s">
        <v>56</v>
      </c>
      <c r="B51" s="77" t="s">
        <v>199</v>
      </c>
      <c r="C51" s="77" t="s">
        <v>33</v>
      </c>
      <c r="D51" s="77" t="s">
        <v>34</v>
      </c>
      <c r="E51" s="77" t="s">
        <v>85</v>
      </c>
      <c r="F51" s="77" t="s">
        <v>105</v>
      </c>
      <c r="G51" s="77" t="s">
        <v>51</v>
      </c>
      <c r="H51" s="44">
        <v>1300</v>
      </c>
      <c r="I51" s="77" t="s">
        <v>153</v>
      </c>
      <c r="J51" s="79" t="s">
        <v>595</v>
      </c>
      <c r="K51" s="44" t="s">
        <v>596</v>
      </c>
      <c r="L51" s="79" t="s">
        <v>597</v>
      </c>
      <c r="M51" s="51" t="s">
        <v>357</v>
      </c>
      <c r="N51" s="79" t="s">
        <v>584</v>
      </c>
      <c r="O51" s="51" t="s">
        <v>393</v>
      </c>
      <c r="P51" s="79" t="s">
        <v>576</v>
      </c>
      <c r="Q51" s="78" t="s">
        <v>577</v>
      </c>
      <c r="R51" s="78" t="s">
        <v>598</v>
      </c>
      <c r="S51" s="45">
        <v>9750000000</v>
      </c>
      <c r="T51" s="52">
        <v>1</v>
      </c>
      <c r="U51" s="52">
        <v>0.2</v>
      </c>
      <c r="V51" s="79" t="s">
        <v>599</v>
      </c>
      <c r="W51" s="53">
        <v>0</v>
      </c>
      <c r="X51" s="52">
        <v>0.2</v>
      </c>
      <c r="Y51" s="79" t="s">
        <v>600</v>
      </c>
      <c r="Z51" s="53">
        <v>50000000</v>
      </c>
      <c r="AA51" s="52">
        <v>0.3</v>
      </c>
      <c r="AB51" s="79" t="s">
        <v>601</v>
      </c>
      <c r="AC51" s="53">
        <v>4000000000</v>
      </c>
      <c r="AD51" s="52">
        <v>0.3</v>
      </c>
      <c r="AE51" s="79" t="s">
        <v>601</v>
      </c>
      <c r="AF51" s="53">
        <v>5700000000</v>
      </c>
    </row>
    <row r="52" spans="1:32" ht="22.5" customHeight="1" x14ac:dyDescent="0.25">
      <c r="A52" s="80" t="s">
        <v>66</v>
      </c>
      <c r="B52" s="80" t="s">
        <v>219</v>
      </c>
      <c r="C52" s="80" t="s">
        <v>33</v>
      </c>
      <c r="D52" s="80" t="s">
        <v>64</v>
      </c>
      <c r="E52" s="80" t="s">
        <v>161</v>
      </c>
      <c r="F52" s="80" t="s">
        <v>28</v>
      </c>
      <c r="G52" s="80" t="s">
        <v>61</v>
      </c>
      <c r="H52" s="41">
        <v>1400</v>
      </c>
      <c r="I52" s="80" t="s">
        <v>117</v>
      </c>
      <c r="J52" s="82" t="s">
        <v>602</v>
      </c>
      <c r="K52" s="41" t="s">
        <v>603</v>
      </c>
      <c r="L52" s="82" t="s">
        <v>604</v>
      </c>
      <c r="M52" s="42" t="s">
        <v>357</v>
      </c>
      <c r="N52" s="82" t="s">
        <v>605</v>
      </c>
      <c r="O52" s="42" t="s">
        <v>606</v>
      </c>
      <c r="P52" s="82" t="s">
        <v>607</v>
      </c>
      <c r="Q52" s="81"/>
      <c r="R52" s="81"/>
      <c r="S52" s="8">
        <v>80000000</v>
      </c>
      <c r="T52" s="19">
        <v>32</v>
      </c>
      <c r="U52" s="19">
        <v>6</v>
      </c>
      <c r="V52" s="82" t="s">
        <v>604</v>
      </c>
      <c r="W52" s="20">
        <v>15000000</v>
      </c>
      <c r="X52" s="19">
        <v>10</v>
      </c>
      <c r="Y52" s="82" t="s">
        <v>604</v>
      </c>
      <c r="Z52" s="20">
        <v>25000000</v>
      </c>
      <c r="AA52" s="19">
        <v>10</v>
      </c>
      <c r="AB52" s="82" t="s">
        <v>604</v>
      </c>
      <c r="AC52" s="20">
        <v>25000000</v>
      </c>
      <c r="AD52" s="19">
        <v>6</v>
      </c>
      <c r="AE52" s="82" t="s">
        <v>604</v>
      </c>
      <c r="AF52" s="20">
        <v>15000000</v>
      </c>
    </row>
    <row r="53" spans="1:32" ht="22.5" customHeight="1" x14ac:dyDescent="0.25">
      <c r="A53" s="80" t="s">
        <v>16</v>
      </c>
      <c r="B53" s="80" t="s">
        <v>17</v>
      </c>
      <c r="C53" s="80" t="s">
        <v>33</v>
      </c>
      <c r="D53" s="80" t="s">
        <v>24</v>
      </c>
      <c r="E53" s="80" t="s">
        <v>35</v>
      </c>
      <c r="F53" s="80" t="s">
        <v>28</v>
      </c>
      <c r="G53" s="80" t="s">
        <v>61</v>
      </c>
      <c r="H53" s="41">
        <v>1400</v>
      </c>
      <c r="I53" s="80" t="s">
        <v>117</v>
      </c>
      <c r="J53" s="82" t="s">
        <v>608</v>
      </c>
      <c r="K53" s="41" t="s">
        <v>609</v>
      </c>
      <c r="L53" s="82" t="s">
        <v>610</v>
      </c>
      <c r="M53" s="42" t="s">
        <v>357</v>
      </c>
      <c r="N53" s="82" t="s">
        <v>611</v>
      </c>
      <c r="O53" s="42" t="s">
        <v>606</v>
      </c>
      <c r="P53" s="82" t="s">
        <v>607</v>
      </c>
      <c r="Q53" s="81"/>
      <c r="R53" s="81"/>
      <c r="S53" s="8">
        <v>597044400</v>
      </c>
      <c r="T53" s="19">
        <v>4</v>
      </c>
      <c r="U53" s="19">
        <v>1</v>
      </c>
      <c r="V53" s="82" t="s">
        <v>612</v>
      </c>
      <c r="W53" s="20">
        <v>29820200</v>
      </c>
      <c r="X53" s="19">
        <v>1</v>
      </c>
      <c r="Y53" s="82" t="s">
        <v>613</v>
      </c>
      <c r="Z53" s="20">
        <v>170167260</v>
      </c>
      <c r="AA53" s="19">
        <v>1</v>
      </c>
      <c r="AB53" s="82" t="s">
        <v>614</v>
      </c>
      <c r="AC53" s="20">
        <v>170167260</v>
      </c>
      <c r="AD53" s="19">
        <v>1</v>
      </c>
      <c r="AE53" s="82" t="s">
        <v>615</v>
      </c>
      <c r="AF53" s="20">
        <v>226889680</v>
      </c>
    </row>
    <row r="54" spans="1:32" ht="22.5" customHeight="1" x14ac:dyDescent="0.25">
      <c r="A54" s="80" t="s">
        <v>56</v>
      </c>
      <c r="B54" s="80" t="s">
        <v>199</v>
      </c>
      <c r="C54" s="80" t="s">
        <v>33</v>
      </c>
      <c r="D54" s="80" t="s">
        <v>64</v>
      </c>
      <c r="E54" s="80" t="s">
        <v>161</v>
      </c>
      <c r="F54" s="80" t="s">
        <v>28</v>
      </c>
      <c r="G54" s="80" t="s">
        <v>61</v>
      </c>
      <c r="H54" s="41">
        <v>1400</v>
      </c>
      <c r="I54" s="80" t="s">
        <v>117</v>
      </c>
      <c r="J54" s="82" t="s">
        <v>616</v>
      </c>
      <c r="K54" s="41" t="s">
        <v>617</v>
      </c>
      <c r="L54" s="82" t="s">
        <v>618</v>
      </c>
      <c r="M54" s="42" t="s">
        <v>357</v>
      </c>
      <c r="N54" s="82" t="s">
        <v>619</v>
      </c>
      <c r="O54" s="42" t="s">
        <v>606</v>
      </c>
      <c r="P54" s="82" t="s">
        <v>607</v>
      </c>
      <c r="Q54" s="81"/>
      <c r="R54" s="81"/>
      <c r="S54" s="8">
        <v>372955600</v>
      </c>
      <c r="T54" s="19">
        <v>5</v>
      </c>
      <c r="U54" s="19">
        <v>1</v>
      </c>
      <c r="V54" s="82" t="s">
        <v>620</v>
      </c>
      <c r="W54" s="20">
        <v>33655500</v>
      </c>
      <c r="X54" s="19">
        <v>2</v>
      </c>
      <c r="Y54" s="82" t="s">
        <v>621</v>
      </c>
      <c r="Z54" s="20">
        <v>99173200</v>
      </c>
      <c r="AA54" s="19">
        <v>1</v>
      </c>
      <c r="AB54" s="82" t="s">
        <v>622</v>
      </c>
      <c r="AC54" s="20">
        <v>105673200</v>
      </c>
      <c r="AD54" s="19">
        <v>1</v>
      </c>
      <c r="AE54" s="82" t="s">
        <v>623</v>
      </c>
      <c r="AF54" s="20">
        <v>134453700</v>
      </c>
    </row>
    <row r="55" spans="1:32" ht="22.5" customHeight="1" x14ac:dyDescent="0.25">
      <c r="A55" s="80" t="s">
        <v>56</v>
      </c>
      <c r="B55" s="80" t="s">
        <v>199</v>
      </c>
      <c r="C55" s="80" t="s">
        <v>33</v>
      </c>
      <c r="D55" s="80" t="s">
        <v>64</v>
      </c>
      <c r="E55" s="80" t="s">
        <v>161</v>
      </c>
      <c r="F55" s="80" t="s">
        <v>28</v>
      </c>
      <c r="G55" s="80" t="s">
        <v>61</v>
      </c>
      <c r="H55" s="41">
        <v>1400</v>
      </c>
      <c r="I55" s="80" t="s">
        <v>117</v>
      </c>
      <c r="J55" s="82" t="s">
        <v>624</v>
      </c>
      <c r="K55" s="41" t="s">
        <v>625</v>
      </c>
      <c r="L55" s="82" t="s">
        <v>626</v>
      </c>
      <c r="M55" s="42" t="s">
        <v>357</v>
      </c>
      <c r="N55" s="82" t="s">
        <v>627</v>
      </c>
      <c r="O55" s="42" t="s">
        <v>606</v>
      </c>
      <c r="P55" s="82" t="s">
        <v>607</v>
      </c>
      <c r="Q55" s="81"/>
      <c r="R55" s="81"/>
      <c r="S55" s="8">
        <v>950000000</v>
      </c>
      <c r="T55" s="19">
        <v>1</v>
      </c>
      <c r="U55" s="19">
        <v>0.2</v>
      </c>
      <c r="V55" s="82" t="s">
        <v>628</v>
      </c>
      <c r="W55" s="20">
        <v>0</v>
      </c>
      <c r="X55" s="19">
        <v>0.2</v>
      </c>
      <c r="Y55" s="82" t="s">
        <v>629</v>
      </c>
      <c r="Z55" s="20">
        <v>0</v>
      </c>
      <c r="AA55" s="19">
        <v>0.3</v>
      </c>
      <c r="AB55" s="82" t="s">
        <v>630</v>
      </c>
      <c r="AC55" s="20">
        <v>0</v>
      </c>
      <c r="AD55" s="19">
        <v>0.3</v>
      </c>
      <c r="AE55" s="82" t="s">
        <v>631</v>
      </c>
      <c r="AF55" s="20">
        <v>950000000</v>
      </c>
    </row>
    <row r="56" spans="1:32" ht="22.5" customHeight="1" x14ac:dyDescent="0.25">
      <c r="A56" s="80" t="s">
        <v>56</v>
      </c>
      <c r="B56" s="80" t="s">
        <v>199</v>
      </c>
      <c r="C56" s="80" t="s">
        <v>33</v>
      </c>
      <c r="D56" s="80" t="s">
        <v>64</v>
      </c>
      <c r="E56" s="80" t="s">
        <v>161</v>
      </c>
      <c r="F56" s="80" t="s">
        <v>28</v>
      </c>
      <c r="G56" s="80" t="s">
        <v>61</v>
      </c>
      <c r="H56" s="41">
        <v>1400</v>
      </c>
      <c r="I56" s="80" t="s">
        <v>117</v>
      </c>
      <c r="J56" s="82" t="s">
        <v>632</v>
      </c>
      <c r="K56" s="41" t="s">
        <v>633</v>
      </c>
      <c r="L56" s="82" t="s">
        <v>618</v>
      </c>
      <c r="M56" s="42" t="s">
        <v>357</v>
      </c>
      <c r="N56" s="82" t="s">
        <v>619</v>
      </c>
      <c r="O56" s="42" t="s">
        <v>606</v>
      </c>
      <c r="P56" s="82" t="s">
        <v>607</v>
      </c>
      <c r="Q56" s="81"/>
      <c r="R56" s="81"/>
      <c r="S56" s="8">
        <v>0</v>
      </c>
      <c r="T56" s="19">
        <v>8</v>
      </c>
      <c r="U56" s="19">
        <v>1</v>
      </c>
      <c r="V56" s="82" t="s">
        <v>634</v>
      </c>
      <c r="W56" s="20">
        <v>0</v>
      </c>
      <c r="X56" s="19">
        <v>1</v>
      </c>
      <c r="Y56" s="82" t="s">
        <v>635</v>
      </c>
      <c r="Z56" s="20">
        <v>0</v>
      </c>
      <c r="AA56" s="19">
        <v>1</v>
      </c>
      <c r="AB56" s="82" t="s">
        <v>636</v>
      </c>
      <c r="AC56" s="20">
        <v>0</v>
      </c>
      <c r="AD56" s="19">
        <v>2</v>
      </c>
      <c r="AE56" s="82" t="s">
        <v>637</v>
      </c>
      <c r="AF56" s="20">
        <v>0</v>
      </c>
    </row>
    <row r="57" spans="1:32" ht="22.5" customHeight="1" x14ac:dyDescent="0.25">
      <c r="A57" s="77" t="s">
        <v>86</v>
      </c>
      <c r="B57" s="77" t="s">
        <v>376</v>
      </c>
      <c r="C57" s="77" t="s">
        <v>84</v>
      </c>
      <c r="D57" s="77" t="s">
        <v>74</v>
      </c>
      <c r="E57" s="77" t="s">
        <v>167</v>
      </c>
      <c r="F57" s="77" t="s">
        <v>84</v>
      </c>
      <c r="G57" s="77" t="s">
        <v>71</v>
      </c>
      <c r="H57" s="44">
        <v>1500</v>
      </c>
      <c r="I57" s="77" t="s">
        <v>202</v>
      </c>
      <c r="J57" s="79" t="s">
        <v>638</v>
      </c>
      <c r="K57" s="44" t="s">
        <v>639</v>
      </c>
      <c r="L57" s="79" t="s">
        <v>640</v>
      </c>
      <c r="M57" s="51" t="s">
        <v>357</v>
      </c>
      <c r="N57" s="79" t="s">
        <v>641</v>
      </c>
      <c r="O57" s="51" t="s">
        <v>359</v>
      </c>
      <c r="P57" s="79" t="s">
        <v>642</v>
      </c>
      <c r="Q57" s="78"/>
      <c r="R57" s="78"/>
      <c r="S57" s="45">
        <v>0</v>
      </c>
      <c r="T57" s="54">
        <v>1</v>
      </c>
      <c r="U57" s="54">
        <v>1</v>
      </c>
      <c r="V57" s="79" t="s">
        <v>643</v>
      </c>
      <c r="W57" s="53">
        <v>0</v>
      </c>
      <c r="X57" s="54">
        <v>0</v>
      </c>
      <c r="Y57" s="79" t="s">
        <v>84</v>
      </c>
      <c r="Z57" s="53">
        <v>0</v>
      </c>
      <c r="AA57" s="54">
        <v>0</v>
      </c>
      <c r="AB57" s="79" t="s">
        <v>84</v>
      </c>
      <c r="AC57" s="53">
        <v>0</v>
      </c>
      <c r="AD57" s="54">
        <v>0</v>
      </c>
      <c r="AE57" s="79" t="s">
        <v>84</v>
      </c>
      <c r="AF57" s="53">
        <v>0</v>
      </c>
    </row>
    <row r="58" spans="1:32" ht="22.5" customHeight="1" x14ac:dyDescent="0.25">
      <c r="A58" s="77" t="s">
        <v>86</v>
      </c>
      <c r="B58" s="77" t="s">
        <v>376</v>
      </c>
      <c r="C58" s="77" t="s">
        <v>84</v>
      </c>
      <c r="D58" s="77" t="s">
        <v>74</v>
      </c>
      <c r="E58" s="77" t="s">
        <v>167</v>
      </c>
      <c r="F58" s="77" t="s">
        <v>84</v>
      </c>
      <c r="G58" s="77" t="s">
        <v>71</v>
      </c>
      <c r="H58" s="44">
        <v>1500</v>
      </c>
      <c r="I58" s="77" t="s">
        <v>202</v>
      </c>
      <c r="J58" s="79" t="s">
        <v>644</v>
      </c>
      <c r="K58" s="44" t="s">
        <v>645</v>
      </c>
      <c r="L58" s="79" t="s">
        <v>646</v>
      </c>
      <c r="M58" s="51" t="s">
        <v>357</v>
      </c>
      <c r="N58" s="79" t="s">
        <v>647</v>
      </c>
      <c r="O58" s="51" t="s">
        <v>393</v>
      </c>
      <c r="P58" s="79" t="s">
        <v>648</v>
      </c>
      <c r="Q58" s="78"/>
      <c r="R58" s="78"/>
      <c r="S58" s="45">
        <v>0</v>
      </c>
      <c r="T58" s="52">
        <v>1</v>
      </c>
      <c r="U58" s="52">
        <v>0</v>
      </c>
      <c r="V58" s="79" t="s">
        <v>84</v>
      </c>
      <c r="W58" s="53">
        <v>0</v>
      </c>
      <c r="X58" s="52">
        <v>0</v>
      </c>
      <c r="Y58" s="79" t="s">
        <v>84</v>
      </c>
      <c r="Z58" s="53">
        <v>0</v>
      </c>
      <c r="AA58" s="52">
        <v>0</v>
      </c>
      <c r="AB58" s="79" t="s">
        <v>84</v>
      </c>
      <c r="AC58" s="53">
        <v>0</v>
      </c>
      <c r="AD58" s="52">
        <v>1</v>
      </c>
      <c r="AE58" s="79" t="s">
        <v>649</v>
      </c>
      <c r="AF58" s="53">
        <v>0</v>
      </c>
    </row>
    <row r="59" spans="1:32" ht="22.5" customHeight="1" x14ac:dyDescent="0.25">
      <c r="A59" s="77" t="s">
        <v>86</v>
      </c>
      <c r="B59" s="77" t="s">
        <v>376</v>
      </c>
      <c r="C59" s="77" t="s">
        <v>84</v>
      </c>
      <c r="D59" s="77" t="s">
        <v>74</v>
      </c>
      <c r="E59" s="77" t="s">
        <v>167</v>
      </c>
      <c r="F59" s="77" t="s">
        <v>84</v>
      </c>
      <c r="G59" s="77" t="s">
        <v>71</v>
      </c>
      <c r="H59" s="44">
        <v>1500</v>
      </c>
      <c r="I59" s="77" t="s">
        <v>202</v>
      </c>
      <c r="J59" s="79" t="s">
        <v>650</v>
      </c>
      <c r="K59" s="44" t="s">
        <v>651</v>
      </c>
      <c r="L59" s="79" t="s">
        <v>652</v>
      </c>
      <c r="M59" s="51" t="s">
        <v>357</v>
      </c>
      <c r="N59" s="79" t="s">
        <v>653</v>
      </c>
      <c r="O59" s="51" t="s">
        <v>393</v>
      </c>
      <c r="P59" s="79" t="s">
        <v>648</v>
      </c>
      <c r="Q59" s="78"/>
      <c r="R59" s="78"/>
      <c r="S59" s="45">
        <v>0</v>
      </c>
      <c r="T59" s="52">
        <v>1</v>
      </c>
      <c r="U59" s="52">
        <v>0</v>
      </c>
      <c r="V59" s="79" t="s">
        <v>84</v>
      </c>
      <c r="W59" s="53">
        <v>0</v>
      </c>
      <c r="X59" s="52">
        <v>1</v>
      </c>
      <c r="Y59" s="79" t="s">
        <v>652</v>
      </c>
      <c r="Z59" s="53">
        <v>0</v>
      </c>
      <c r="AA59" s="52">
        <v>0</v>
      </c>
      <c r="AB59" s="79" t="s">
        <v>84</v>
      </c>
      <c r="AC59" s="53">
        <v>0</v>
      </c>
      <c r="AD59" s="52">
        <v>1</v>
      </c>
      <c r="AE59" s="79" t="s">
        <v>652</v>
      </c>
      <c r="AF59" s="53">
        <v>0</v>
      </c>
    </row>
    <row r="60" spans="1:32" ht="22.5" customHeight="1" x14ac:dyDescent="0.25">
      <c r="A60" s="80" t="s">
        <v>654</v>
      </c>
      <c r="B60" s="80" t="s">
        <v>217</v>
      </c>
      <c r="C60" s="80" t="s">
        <v>33</v>
      </c>
      <c r="D60" s="80" t="s">
        <v>24</v>
      </c>
      <c r="E60" s="80" t="s">
        <v>35</v>
      </c>
      <c r="F60" s="80" t="s">
        <v>84</v>
      </c>
      <c r="G60" s="80" t="s">
        <v>81</v>
      </c>
      <c r="H60" s="41">
        <v>1600</v>
      </c>
      <c r="I60" s="80" t="s">
        <v>42</v>
      </c>
      <c r="J60" s="82" t="s">
        <v>655</v>
      </c>
      <c r="K60" s="41" t="s">
        <v>656</v>
      </c>
      <c r="L60" s="82" t="s">
        <v>657</v>
      </c>
      <c r="M60" s="42" t="s">
        <v>357</v>
      </c>
      <c r="N60" s="82" t="s">
        <v>658</v>
      </c>
      <c r="O60" s="42" t="s">
        <v>359</v>
      </c>
      <c r="P60" s="82" t="s">
        <v>659</v>
      </c>
      <c r="Q60" s="81"/>
      <c r="R60" s="81"/>
      <c r="S60" s="8">
        <v>5387626096</v>
      </c>
      <c r="T60" s="19">
        <v>4</v>
      </c>
      <c r="U60" s="19">
        <v>1</v>
      </c>
      <c r="V60" s="82" t="s">
        <v>660</v>
      </c>
      <c r="W60" s="20">
        <v>1616287829</v>
      </c>
      <c r="X60" s="19">
        <v>1</v>
      </c>
      <c r="Y60" s="82" t="s">
        <v>661</v>
      </c>
      <c r="Z60" s="20">
        <v>1616287829</v>
      </c>
      <c r="AA60" s="19">
        <v>1</v>
      </c>
      <c r="AB60" s="82" t="s">
        <v>661</v>
      </c>
      <c r="AC60" s="20">
        <v>1616287829</v>
      </c>
      <c r="AD60" s="19">
        <v>1</v>
      </c>
      <c r="AE60" s="82" t="s">
        <v>661</v>
      </c>
      <c r="AF60" s="20">
        <v>538762610</v>
      </c>
    </row>
    <row r="61" spans="1:32" ht="22.5" customHeight="1" x14ac:dyDescent="0.25">
      <c r="A61" s="80" t="s">
        <v>654</v>
      </c>
      <c r="B61" s="80" t="s">
        <v>217</v>
      </c>
      <c r="C61" s="80" t="s">
        <v>33</v>
      </c>
      <c r="D61" s="80" t="s">
        <v>24</v>
      </c>
      <c r="E61" s="80" t="s">
        <v>35</v>
      </c>
      <c r="F61" s="80" t="s">
        <v>84</v>
      </c>
      <c r="G61" s="80" t="s">
        <v>81</v>
      </c>
      <c r="H61" s="41">
        <v>1600</v>
      </c>
      <c r="I61" s="80" t="s">
        <v>42</v>
      </c>
      <c r="J61" s="82" t="s">
        <v>662</v>
      </c>
      <c r="K61" s="41" t="s">
        <v>663</v>
      </c>
      <c r="L61" s="82" t="s">
        <v>664</v>
      </c>
      <c r="M61" s="42" t="s">
        <v>357</v>
      </c>
      <c r="N61" s="82" t="s">
        <v>658</v>
      </c>
      <c r="O61" s="42" t="s">
        <v>359</v>
      </c>
      <c r="P61" s="82" t="s">
        <v>659</v>
      </c>
      <c r="Q61" s="81"/>
      <c r="R61" s="81"/>
      <c r="S61" s="8">
        <v>3606278371</v>
      </c>
      <c r="T61" s="19">
        <v>4</v>
      </c>
      <c r="U61" s="19">
        <v>1</v>
      </c>
      <c r="V61" s="82" t="s">
        <v>665</v>
      </c>
      <c r="W61" s="20">
        <v>721255674</v>
      </c>
      <c r="X61" s="19">
        <v>1</v>
      </c>
      <c r="Y61" s="82" t="s">
        <v>666</v>
      </c>
      <c r="Z61" s="20">
        <v>1803139185</v>
      </c>
      <c r="AA61" s="19">
        <v>1</v>
      </c>
      <c r="AB61" s="82" t="s">
        <v>666</v>
      </c>
      <c r="AC61" s="20">
        <v>901569592</v>
      </c>
      <c r="AD61" s="19">
        <v>1</v>
      </c>
      <c r="AE61" s="82" t="s">
        <v>667</v>
      </c>
      <c r="AF61" s="20">
        <v>180313920</v>
      </c>
    </row>
    <row r="62" spans="1:32" ht="22.5" customHeight="1" x14ac:dyDescent="0.25">
      <c r="A62" s="80" t="s">
        <v>654</v>
      </c>
      <c r="B62" s="80" t="s">
        <v>217</v>
      </c>
      <c r="C62" s="80" t="s">
        <v>147</v>
      </c>
      <c r="D62" s="80" t="s">
        <v>24</v>
      </c>
      <c r="E62" s="80" t="s">
        <v>35</v>
      </c>
      <c r="F62" s="80" t="s">
        <v>84</v>
      </c>
      <c r="G62" s="80" t="s">
        <v>81</v>
      </c>
      <c r="H62" s="41">
        <v>1600</v>
      </c>
      <c r="I62" s="80" t="s">
        <v>42</v>
      </c>
      <c r="J62" s="82" t="s">
        <v>668</v>
      </c>
      <c r="K62" s="41" t="s">
        <v>669</v>
      </c>
      <c r="L62" s="82" t="s">
        <v>670</v>
      </c>
      <c r="M62" s="42" t="s">
        <v>357</v>
      </c>
      <c r="N62" s="82" t="s">
        <v>671</v>
      </c>
      <c r="O62" s="42" t="s">
        <v>359</v>
      </c>
      <c r="P62" s="82" t="s">
        <v>659</v>
      </c>
      <c r="Q62" s="81"/>
      <c r="R62" s="81"/>
      <c r="S62" s="8">
        <v>3175561840</v>
      </c>
      <c r="T62" s="19">
        <v>4</v>
      </c>
      <c r="U62" s="19">
        <v>1</v>
      </c>
      <c r="V62" s="82" t="s">
        <v>672</v>
      </c>
      <c r="W62" s="20">
        <v>952668552</v>
      </c>
      <c r="X62" s="19">
        <v>1</v>
      </c>
      <c r="Y62" s="82" t="s">
        <v>673</v>
      </c>
      <c r="Z62" s="20">
        <v>952668552</v>
      </c>
      <c r="AA62" s="19">
        <v>1</v>
      </c>
      <c r="AB62" s="82" t="s">
        <v>673</v>
      </c>
      <c r="AC62" s="20">
        <v>952668552</v>
      </c>
      <c r="AD62" s="19">
        <v>1</v>
      </c>
      <c r="AE62" s="82" t="s">
        <v>674</v>
      </c>
      <c r="AF62" s="20">
        <v>317556184</v>
      </c>
    </row>
    <row r="63" spans="1:32" ht="22.5" customHeight="1" x14ac:dyDescent="0.25">
      <c r="A63" s="80" t="s">
        <v>654</v>
      </c>
      <c r="B63" s="80" t="s">
        <v>217</v>
      </c>
      <c r="C63" s="80" t="s">
        <v>33</v>
      </c>
      <c r="D63" s="80" t="s">
        <v>24</v>
      </c>
      <c r="E63" s="80" t="s">
        <v>35</v>
      </c>
      <c r="F63" s="80" t="s">
        <v>84</v>
      </c>
      <c r="G63" s="80" t="s">
        <v>81</v>
      </c>
      <c r="H63" s="41">
        <v>1600</v>
      </c>
      <c r="I63" s="80" t="s">
        <v>42</v>
      </c>
      <c r="J63" s="82" t="s">
        <v>675</v>
      </c>
      <c r="K63" s="41" t="s">
        <v>676</v>
      </c>
      <c r="L63" s="82" t="s">
        <v>677</v>
      </c>
      <c r="M63" s="42" t="s">
        <v>357</v>
      </c>
      <c r="N63" s="82" t="s">
        <v>658</v>
      </c>
      <c r="O63" s="42" t="s">
        <v>359</v>
      </c>
      <c r="P63" s="82" t="s">
        <v>659</v>
      </c>
      <c r="Q63" s="81"/>
      <c r="R63" s="81"/>
      <c r="S63" s="8">
        <v>1437818045</v>
      </c>
      <c r="T63" s="19">
        <v>4</v>
      </c>
      <c r="U63" s="19">
        <v>1</v>
      </c>
      <c r="V63" s="82" t="s">
        <v>678</v>
      </c>
      <c r="W63" s="8">
        <v>431345414</v>
      </c>
      <c r="X63" s="19">
        <v>1</v>
      </c>
      <c r="Y63" s="82" t="s">
        <v>679</v>
      </c>
      <c r="Z63" s="8">
        <v>431345414</v>
      </c>
      <c r="AA63" s="19">
        <v>1</v>
      </c>
      <c r="AB63" s="82" t="s">
        <v>679</v>
      </c>
      <c r="AC63" s="8">
        <v>431345414</v>
      </c>
      <c r="AD63" s="19">
        <v>1</v>
      </c>
      <c r="AE63" s="82" t="s">
        <v>680</v>
      </c>
      <c r="AF63" s="8">
        <v>143781805</v>
      </c>
    </row>
    <row r="64" spans="1:32" ht="22.5" customHeight="1" x14ac:dyDescent="0.25">
      <c r="A64" s="80" t="s">
        <v>654</v>
      </c>
      <c r="B64" s="80" t="s">
        <v>219</v>
      </c>
      <c r="C64" s="80" t="s">
        <v>33</v>
      </c>
      <c r="D64" s="80" t="s">
        <v>24</v>
      </c>
      <c r="E64" s="80" t="s">
        <v>35</v>
      </c>
      <c r="F64" s="80" t="s">
        <v>84</v>
      </c>
      <c r="G64" s="80" t="s">
        <v>81</v>
      </c>
      <c r="H64" s="41">
        <v>1600</v>
      </c>
      <c r="I64" s="80" t="s">
        <v>42</v>
      </c>
      <c r="J64" s="82" t="s">
        <v>681</v>
      </c>
      <c r="K64" s="41" t="s">
        <v>682</v>
      </c>
      <c r="L64" s="82" t="s">
        <v>683</v>
      </c>
      <c r="M64" s="42" t="s">
        <v>357</v>
      </c>
      <c r="N64" s="82" t="s">
        <v>658</v>
      </c>
      <c r="O64" s="42" t="s">
        <v>359</v>
      </c>
      <c r="P64" s="82" t="s">
        <v>684</v>
      </c>
      <c r="Q64" s="81"/>
      <c r="R64" s="81"/>
      <c r="S64" s="8">
        <v>20852910366</v>
      </c>
      <c r="T64" s="19">
        <v>4</v>
      </c>
      <c r="U64" s="19">
        <v>1</v>
      </c>
      <c r="V64" s="82" t="s">
        <v>685</v>
      </c>
      <c r="W64" s="8">
        <v>20852910366</v>
      </c>
      <c r="X64" s="19">
        <v>1</v>
      </c>
      <c r="Y64" s="82" t="s">
        <v>686</v>
      </c>
      <c r="Z64" s="8">
        <v>0</v>
      </c>
      <c r="AA64" s="19">
        <v>1</v>
      </c>
      <c r="AB64" s="82" t="s">
        <v>686</v>
      </c>
      <c r="AC64" s="8">
        <v>0</v>
      </c>
      <c r="AD64" s="19">
        <v>1</v>
      </c>
      <c r="AE64" s="82" t="s">
        <v>686</v>
      </c>
      <c r="AF64" s="8">
        <v>0</v>
      </c>
    </row>
    <row r="65" spans="1:32" ht="22.5" customHeight="1" x14ac:dyDescent="0.25">
      <c r="A65" s="80" t="s">
        <v>95</v>
      </c>
      <c r="B65" s="80" t="s">
        <v>255</v>
      </c>
      <c r="C65" s="80" t="s">
        <v>147</v>
      </c>
      <c r="D65" s="80" t="s">
        <v>24</v>
      </c>
      <c r="E65" s="80" t="s">
        <v>35</v>
      </c>
      <c r="F65" s="80" t="s">
        <v>84</v>
      </c>
      <c r="G65" s="80" t="s">
        <v>81</v>
      </c>
      <c r="H65" s="41">
        <v>1600</v>
      </c>
      <c r="I65" s="80" t="s">
        <v>42</v>
      </c>
      <c r="J65" s="82" t="s">
        <v>687</v>
      </c>
      <c r="K65" s="41" t="s">
        <v>688</v>
      </c>
      <c r="L65" s="82" t="s">
        <v>689</v>
      </c>
      <c r="M65" s="42" t="s">
        <v>357</v>
      </c>
      <c r="N65" s="82" t="s">
        <v>658</v>
      </c>
      <c r="O65" s="42" t="s">
        <v>359</v>
      </c>
      <c r="P65" s="82" t="s">
        <v>659</v>
      </c>
      <c r="Q65" s="81"/>
      <c r="R65" s="81"/>
      <c r="S65" s="8">
        <v>6174555859</v>
      </c>
      <c r="T65" s="19">
        <v>4</v>
      </c>
      <c r="U65" s="19">
        <v>1</v>
      </c>
      <c r="V65" s="82" t="s">
        <v>690</v>
      </c>
      <c r="W65" s="8">
        <v>1234911171</v>
      </c>
      <c r="X65" s="19">
        <v>1</v>
      </c>
      <c r="Y65" s="82" t="s">
        <v>691</v>
      </c>
      <c r="Z65" s="8">
        <v>3087277929</v>
      </c>
      <c r="AA65" s="19">
        <v>1</v>
      </c>
      <c r="AB65" s="82" t="s">
        <v>691</v>
      </c>
      <c r="AC65" s="8">
        <v>1543638964</v>
      </c>
      <c r="AD65" s="19">
        <v>1</v>
      </c>
      <c r="AE65" s="82" t="s">
        <v>692</v>
      </c>
      <c r="AF65" s="8">
        <v>308727795</v>
      </c>
    </row>
    <row r="66" spans="1:32" ht="22.5" customHeight="1" x14ac:dyDescent="0.25">
      <c r="A66" s="80" t="s">
        <v>654</v>
      </c>
      <c r="B66" s="80" t="s">
        <v>217</v>
      </c>
      <c r="C66" s="80" t="s">
        <v>33</v>
      </c>
      <c r="D66" s="80" t="s">
        <v>24</v>
      </c>
      <c r="E66" s="80" t="s">
        <v>35</v>
      </c>
      <c r="F66" s="80" t="s">
        <v>84</v>
      </c>
      <c r="G66" s="80" t="s">
        <v>81</v>
      </c>
      <c r="H66" s="41">
        <v>1600</v>
      </c>
      <c r="I66" s="80" t="s">
        <v>42</v>
      </c>
      <c r="J66" s="82" t="s">
        <v>693</v>
      </c>
      <c r="K66" s="41" t="s">
        <v>694</v>
      </c>
      <c r="L66" s="82" t="s">
        <v>683</v>
      </c>
      <c r="M66" s="42" t="s">
        <v>357</v>
      </c>
      <c r="N66" s="82" t="s">
        <v>658</v>
      </c>
      <c r="O66" s="42" t="s">
        <v>359</v>
      </c>
      <c r="P66" s="82" t="s">
        <v>684</v>
      </c>
      <c r="Q66" s="81"/>
      <c r="R66" s="81"/>
      <c r="S66" s="8">
        <v>600000000</v>
      </c>
      <c r="T66" s="19">
        <v>4</v>
      </c>
      <c r="U66" s="19">
        <v>1</v>
      </c>
      <c r="V66" s="82" t="s">
        <v>685</v>
      </c>
      <c r="W66" s="8">
        <v>0</v>
      </c>
      <c r="X66" s="19">
        <v>1</v>
      </c>
      <c r="Y66" s="82" t="s">
        <v>695</v>
      </c>
      <c r="Z66" s="8">
        <v>600000000</v>
      </c>
      <c r="AA66" s="19">
        <v>1</v>
      </c>
      <c r="AB66" s="82" t="s">
        <v>696</v>
      </c>
      <c r="AC66" s="8">
        <v>0</v>
      </c>
      <c r="AD66" s="19">
        <v>1</v>
      </c>
      <c r="AE66" s="82" t="s">
        <v>695</v>
      </c>
      <c r="AF66" s="8">
        <v>0</v>
      </c>
    </row>
    <row r="67" spans="1:32" ht="22.5" customHeight="1" x14ac:dyDescent="0.25">
      <c r="A67" s="80" t="s">
        <v>654</v>
      </c>
      <c r="B67" s="80" t="s">
        <v>217</v>
      </c>
      <c r="C67" s="80" t="s">
        <v>33</v>
      </c>
      <c r="D67" s="80" t="s">
        <v>24</v>
      </c>
      <c r="E67" s="80" t="s">
        <v>35</v>
      </c>
      <c r="F67" s="80" t="s">
        <v>84</v>
      </c>
      <c r="G67" s="80" t="s">
        <v>81</v>
      </c>
      <c r="H67" s="41">
        <v>1600</v>
      </c>
      <c r="I67" s="80" t="s">
        <v>42</v>
      </c>
      <c r="J67" s="82" t="s">
        <v>697</v>
      </c>
      <c r="K67" s="41" t="s">
        <v>698</v>
      </c>
      <c r="L67" s="82" t="s">
        <v>699</v>
      </c>
      <c r="M67" s="42" t="s">
        <v>357</v>
      </c>
      <c r="N67" s="82" t="s">
        <v>658</v>
      </c>
      <c r="O67" s="42" t="s">
        <v>359</v>
      </c>
      <c r="P67" s="82" t="s">
        <v>684</v>
      </c>
      <c r="Q67" s="81"/>
      <c r="R67" s="81"/>
      <c r="S67" s="8">
        <v>29767325642</v>
      </c>
      <c r="T67" s="19">
        <v>4</v>
      </c>
      <c r="U67" s="19">
        <v>1</v>
      </c>
      <c r="V67" s="82" t="s">
        <v>685</v>
      </c>
      <c r="W67" s="8">
        <v>29767325642</v>
      </c>
      <c r="X67" s="19">
        <v>1</v>
      </c>
      <c r="Y67" s="82" t="s">
        <v>700</v>
      </c>
      <c r="Z67" s="8">
        <v>0</v>
      </c>
      <c r="AA67" s="19">
        <v>1</v>
      </c>
      <c r="AB67" s="82" t="s">
        <v>700</v>
      </c>
      <c r="AC67" s="8">
        <v>0</v>
      </c>
      <c r="AD67" s="19">
        <v>1</v>
      </c>
      <c r="AE67" s="82" t="s">
        <v>700</v>
      </c>
      <c r="AF67" s="8">
        <v>0</v>
      </c>
    </row>
    <row r="68" spans="1:32" ht="22.5" customHeight="1" x14ac:dyDescent="0.25">
      <c r="A68" s="80" t="s">
        <v>654</v>
      </c>
      <c r="B68" s="80" t="s">
        <v>219</v>
      </c>
      <c r="C68" s="80" t="s">
        <v>33</v>
      </c>
      <c r="D68" s="80" t="s">
        <v>24</v>
      </c>
      <c r="E68" s="80" t="s">
        <v>35</v>
      </c>
      <c r="F68" s="80" t="s">
        <v>84</v>
      </c>
      <c r="G68" s="80" t="s">
        <v>81</v>
      </c>
      <c r="H68" s="41">
        <v>1600</v>
      </c>
      <c r="I68" s="80" t="s">
        <v>42</v>
      </c>
      <c r="J68" s="82" t="s">
        <v>701</v>
      </c>
      <c r="K68" s="41" t="s">
        <v>702</v>
      </c>
      <c r="L68" s="82" t="s">
        <v>703</v>
      </c>
      <c r="M68" s="42" t="s">
        <v>357</v>
      </c>
      <c r="N68" s="82" t="s">
        <v>704</v>
      </c>
      <c r="O68" s="42" t="s">
        <v>359</v>
      </c>
      <c r="P68" s="82" t="s">
        <v>684</v>
      </c>
      <c r="Q68" s="81"/>
      <c r="R68" s="81"/>
      <c r="S68" s="8">
        <v>950263752</v>
      </c>
      <c r="T68" s="19">
        <v>4</v>
      </c>
      <c r="U68" s="19">
        <v>1</v>
      </c>
      <c r="V68" s="82" t="s">
        <v>705</v>
      </c>
      <c r="W68" s="8">
        <v>158377292</v>
      </c>
      <c r="X68" s="19">
        <v>1</v>
      </c>
      <c r="Y68" s="82" t="s">
        <v>705</v>
      </c>
      <c r="Z68" s="8">
        <v>237565938</v>
      </c>
      <c r="AA68" s="19">
        <v>1</v>
      </c>
      <c r="AB68" s="82" t="s">
        <v>705</v>
      </c>
      <c r="AC68" s="8">
        <v>237565938</v>
      </c>
      <c r="AD68" s="19">
        <v>1</v>
      </c>
      <c r="AE68" s="82" t="s">
        <v>706</v>
      </c>
      <c r="AF68" s="8">
        <v>316754584</v>
      </c>
    </row>
    <row r="69" spans="1:32" ht="22.5" customHeight="1" x14ac:dyDescent="0.25">
      <c r="A69" s="80" t="s">
        <v>707</v>
      </c>
      <c r="B69" s="80" t="s">
        <v>708</v>
      </c>
      <c r="C69" s="80" t="s">
        <v>33</v>
      </c>
      <c r="D69" s="80" t="s">
        <v>24</v>
      </c>
      <c r="E69" s="80" t="s">
        <v>35</v>
      </c>
      <c r="F69" s="80" t="s">
        <v>84</v>
      </c>
      <c r="G69" s="80" t="s">
        <v>81</v>
      </c>
      <c r="H69" s="41">
        <v>1600</v>
      </c>
      <c r="I69" s="80" t="s">
        <v>42</v>
      </c>
      <c r="J69" s="82" t="s">
        <v>709</v>
      </c>
      <c r="K69" s="41" t="s">
        <v>710</v>
      </c>
      <c r="L69" s="82" t="s">
        <v>711</v>
      </c>
      <c r="M69" s="42" t="s">
        <v>357</v>
      </c>
      <c r="N69" s="82" t="s">
        <v>658</v>
      </c>
      <c r="O69" s="42" t="s">
        <v>359</v>
      </c>
      <c r="P69" s="82" t="s">
        <v>712</v>
      </c>
      <c r="Q69" s="81"/>
      <c r="R69" s="81"/>
      <c r="S69" s="8">
        <v>9000000000</v>
      </c>
      <c r="T69" s="19">
        <v>3</v>
      </c>
      <c r="U69" s="19">
        <v>0</v>
      </c>
      <c r="V69" s="82" t="s">
        <v>713</v>
      </c>
      <c r="W69" s="8">
        <v>0</v>
      </c>
      <c r="X69" s="19">
        <v>1</v>
      </c>
      <c r="Y69" s="82" t="s">
        <v>714</v>
      </c>
      <c r="Z69" s="8">
        <v>4500000000</v>
      </c>
      <c r="AA69" s="19">
        <v>1</v>
      </c>
      <c r="AB69" s="82" t="s">
        <v>714</v>
      </c>
      <c r="AC69" s="8">
        <v>2250000000</v>
      </c>
      <c r="AD69" s="19">
        <v>1</v>
      </c>
      <c r="AE69" s="82" t="s">
        <v>714</v>
      </c>
      <c r="AF69" s="8">
        <v>2250000000</v>
      </c>
    </row>
    <row r="70" spans="1:32" ht="22.5" customHeight="1" x14ac:dyDescent="0.25">
      <c r="A70" s="80" t="s">
        <v>707</v>
      </c>
      <c r="B70" s="80" t="s">
        <v>708</v>
      </c>
      <c r="C70" s="80" t="s">
        <v>33</v>
      </c>
      <c r="D70" s="80" t="s">
        <v>24</v>
      </c>
      <c r="E70" s="80" t="s">
        <v>35</v>
      </c>
      <c r="F70" s="80" t="s">
        <v>84</v>
      </c>
      <c r="G70" s="80" t="s">
        <v>81</v>
      </c>
      <c r="H70" s="41">
        <v>1600</v>
      </c>
      <c r="I70" s="80" t="s">
        <v>42</v>
      </c>
      <c r="J70" s="82" t="s">
        <v>715</v>
      </c>
      <c r="K70" s="41" t="s">
        <v>716</v>
      </c>
      <c r="L70" s="82" t="s">
        <v>717</v>
      </c>
      <c r="M70" s="42" t="s">
        <v>357</v>
      </c>
      <c r="N70" s="82" t="s">
        <v>658</v>
      </c>
      <c r="O70" s="42" t="s">
        <v>359</v>
      </c>
      <c r="P70" s="82" t="s">
        <v>712</v>
      </c>
      <c r="Q70" s="81"/>
      <c r="R70" s="81"/>
      <c r="S70" s="8">
        <v>7000000000</v>
      </c>
      <c r="T70" s="19">
        <v>4</v>
      </c>
      <c r="U70" s="19">
        <v>1</v>
      </c>
      <c r="V70" s="82" t="s">
        <v>718</v>
      </c>
      <c r="W70" s="8">
        <v>0</v>
      </c>
      <c r="X70" s="19">
        <v>1</v>
      </c>
      <c r="Y70" s="82" t="s">
        <v>719</v>
      </c>
      <c r="Z70" s="8">
        <v>3500000000</v>
      </c>
      <c r="AA70" s="19">
        <v>1</v>
      </c>
      <c r="AB70" s="82" t="s">
        <v>720</v>
      </c>
      <c r="AC70" s="8">
        <v>1750000000</v>
      </c>
      <c r="AD70" s="19">
        <v>1</v>
      </c>
      <c r="AE70" s="82" t="s">
        <v>721</v>
      </c>
      <c r="AF70" s="8">
        <v>1750000000</v>
      </c>
    </row>
    <row r="71" spans="1:32" ht="22.5" customHeight="1" x14ac:dyDescent="0.25">
      <c r="A71" s="80" t="s">
        <v>707</v>
      </c>
      <c r="B71" s="80" t="s">
        <v>708</v>
      </c>
      <c r="C71" s="80" t="s">
        <v>33</v>
      </c>
      <c r="D71" s="80" t="s">
        <v>24</v>
      </c>
      <c r="E71" s="80" t="s">
        <v>35</v>
      </c>
      <c r="F71" s="80" t="s">
        <v>84</v>
      </c>
      <c r="G71" s="80" t="s">
        <v>81</v>
      </c>
      <c r="H71" s="41">
        <v>1600</v>
      </c>
      <c r="I71" s="80" t="s">
        <v>42</v>
      </c>
      <c r="J71" s="82" t="s">
        <v>722</v>
      </c>
      <c r="K71" s="41" t="s">
        <v>723</v>
      </c>
      <c r="L71" s="82" t="s">
        <v>724</v>
      </c>
      <c r="M71" s="42" t="s">
        <v>357</v>
      </c>
      <c r="N71" s="82" t="s">
        <v>658</v>
      </c>
      <c r="O71" s="42" t="s">
        <v>359</v>
      </c>
      <c r="P71" s="82" t="s">
        <v>712</v>
      </c>
      <c r="Q71" s="81"/>
      <c r="R71" s="81"/>
      <c r="S71" s="8">
        <v>15000000000</v>
      </c>
      <c r="T71" s="19">
        <v>4</v>
      </c>
      <c r="U71" s="19">
        <v>1</v>
      </c>
      <c r="V71" s="82" t="s">
        <v>725</v>
      </c>
      <c r="W71" s="8">
        <v>0</v>
      </c>
      <c r="X71" s="19">
        <v>1</v>
      </c>
      <c r="Y71" s="82" t="s">
        <v>726</v>
      </c>
      <c r="Z71" s="8">
        <v>7500000000</v>
      </c>
      <c r="AA71" s="19">
        <v>1</v>
      </c>
      <c r="AB71" s="82" t="s">
        <v>726</v>
      </c>
      <c r="AC71" s="8">
        <v>3750000000</v>
      </c>
      <c r="AD71" s="19">
        <v>1</v>
      </c>
      <c r="AE71" s="82" t="s">
        <v>726</v>
      </c>
      <c r="AF71" s="8">
        <v>3750000000</v>
      </c>
    </row>
    <row r="72" spans="1:32" ht="22.5" customHeight="1" x14ac:dyDescent="0.25">
      <c r="A72" s="80" t="s">
        <v>95</v>
      </c>
      <c r="B72" s="80" t="s">
        <v>255</v>
      </c>
      <c r="C72" s="80" t="s">
        <v>53</v>
      </c>
      <c r="D72" s="80" t="s">
        <v>24</v>
      </c>
      <c r="E72" s="80" t="s">
        <v>35</v>
      </c>
      <c r="F72" s="80" t="s">
        <v>84</v>
      </c>
      <c r="G72" s="80" t="s">
        <v>81</v>
      </c>
      <c r="H72" s="41">
        <v>1600</v>
      </c>
      <c r="I72" s="80" t="s">
        <v>42</v>
      </c>
      <c r="J72" s="82" t="s">
        <v>727</v>
      </c>
      <c r="K72" s="41" t="s">
        <v>728</v>
      </c>
      <c r="L72" s="82" t="s">
        <v>729</v>
      </c>
      <c r="M72" s="42" t="s">
        <v>357</v>
      </c>
      <c r="N72" s="82" t="s">
        <v>658</v>
      </c>
      <c r="O72" s="42" t="s">
        <v>359</v>
      </c>
      <c r="P72" s="82" t="s">
        <v>712</v>
      </c>
      <c r="Q72" s="81"/>
      <c r="R72" s="81"/>
      <c r="S72" s="8">
        <v>801820121</v>
      </c>
      <c r="T72" s="19">
        <v>4</v>
      </c>
      <c r="U72" s="19">
        <v>1</v>
      </c>
      <c r="V72" s="82" t="s">
        <v>730</v>
      </c>
      <c r="W72" s="8">
        <v>160364024</v>
      </c>
      <c r="X72" s="19">
        <v>1</v>
      </c>
      <c r="Y72" s="82" t="s">
        <v>731</v>
      </c>
      <c r="Z72" s="8">
        <v>320728048</v>
      </c>
      <c r="AA72" s="19">
        <v>1</v>
      </c>
      <c r="AB72" s="82" t="s">
        <v>731</v>
      </c>
      <c r="AC72" s="8">
        <v>320728049</v>
      </c>
      <c r="AD72" s="19">
        <v>1</v>
      </c>
      <c r="AE72" s="82" t="s">
        <v>732</v>
      </c>
      <c r="AF72" s="8">
        <v>0</v>
      </c>
    </row>
    <row r="73" spans="1:32" ht="22.5" customHeight="1" x14ac:dyDescent="0.25">
      <c r="A73" s="80" t="s">
        <v>654</v>
      </c>
      <c r="B73" s="80" t="s">
        <v>217</v>
      </c>
      <c r="C73" s="80" t="s">
        <v>33</v>
      </c>
      <c r="D73" s="80" t="s">
        <v>24</v>
      </c>
      <c r="E73" s="80" t="s">
        <v>35</v>
      </c>
      <c r="F73" s="80" t="s">
        <v>84</v>
      </c>
      <c r="G73" s="80" t="s">
        <v>81</v>
      </c>
      <c r="H73" s="41">
        <v>1600</v>
      </c>
      <c r="I73" s="80" t="s">
        <v>42</v>
      </c>
      <c r="J73" s="82" t="s">
        <v>733</v>
      </c>
      <c r="K73" s="41" t="s">
        <v>734</v>
      </c>
      <c r="L73" s="82" t="s">
        <v>735</v>
      </c>
      <c r="M73" s="42" t="s">
        <v>357</v>
      </c>
      <c r="N73" s="82" t="s">
        <v>658</v>
      </c>
      <c r="O73" s="42" t="s">
        <v>359</v>
      </c>
      <c r="P73" s="82" t="s">
        <v>712</v>
      </c>
      <c r="Q73" s="81"/>
      <c r="R73" s="81"/>
      <c r="S73" s="8">
        <v>1700855604</v>
      </c>
      <c r="T73" s="19">
        <v>4</v>
      </c>
      <c r="U73" s="19">
        <v>1</v>
      </c>
      <c r="V73" s="82" t="s">
        <v>736</v>
      </c>
      <c r="W73" s="8">
        <v>39053092</v>
      </c>
      <c r="X73" s="19">
        <v>1</v>
      </c>
      <c r="Y73" s="82" t="s">
        <v>736</v>
      </c>
      <c r="Z73" s="8">
        <v>485279614</v>
      </c>
      <c r="AA73" s="19">
        <v>1</v>
      </c>
      <c r="AB73" s="82" t="s">
        <v>736</v>
      </c>
      <c r="AC73" s="8">
        <v>691952698</v>
      </c>
      <c r="AD73" s="19">
        <v>1</v>
      </c>
      <c r="AE73" s="82" t="s">
        <v>736</v>
      </c>
      <c r="AF73" s="8">
        <v>484570201</v>
      </c>
    </row>
    <row r="74" spans="1:32" ht="22.5" customHeight="1" x14ac:dyDescent="0.25">
      <c r="A74" s="80" t="s">
        <v>654</v>
      </c>
      <c r="B74" s="80" t="s">
        <v>217</v>
      </c>
      <c r="C74" s="80" t="s">
        <v>33</v>
      </c>
      <c r="D74" s="80" t="s">
        <v>24</v>
      </c>
      <c r="E74" s="80" t="s">
        <v>35</v>
      </c>
      <c r="F74" s="80" t="s">
        <v>84</v>
      </c>
      <c r="G74" s="80" t="s">
        <v>81</v>
      </c>
      <c r="H74" s="41">
        <v>1600</v>
      </c>
      <c r="I74" s="80" t="s">
        <v>42</v>
      </c>
      <c r="J74" s="82" t="s">
        <v>737</v>
      </c>
      <c r="K74" s="41" t="s">
        <v>738</v>
      </c>
      <c r="L74" s="82" t="s">
        <v>739</v>
      </c>
      <c r="M74" s="42" t="s">
        <v>357</v>
      </c>
      <c r="N74" s="82" t="s">
        <v>740</v>
      </c>
      <c r="O74" s="42" t="s">
        <v>359</v>
      </c>
      <c r="P74" s="82" t="s">
        <v>712</v>
      </c>
      <c r="Q74" s="81"/>
      <c r="R74" s="81"/>
      <c r="S74" s="8">
        <v>736025910</v>
      </c>
      <c r="T74" s="19">
        <v>4</v>
      </c>
      <c r="U74" s="19">
        <v>0</v>
      </c>
      <c r="V74" s="82" t="s">
        <v>741</v>
      </c>
      <c r="W74" s="8">
        <v>0</v>
      </c>
      <c r="X74" s="19">
        <v>1</v>
      </c>
      <c r="Y74" s="82" t="s">
        <v>742</v>
      </c>
      <c r="Z74" s="8">
        <v>151428515</v>
      </c>
      <c r="AA74" s="19">
        <v>2</v>
      </c>
      <c r="AB74" s="82" t="s">
        <v>742</v>
      </c>
      <c r="AC74" s="8">
        <v>292298697</v>
      </c>
      <c r="AD74" s="19">
        <v>1</v>
      </c>
      <c r="AE74" s="82" t="s">
        <v>743</v>
      </c>
      <c r="AF74" s="8">
        <v>292298697</v>
      </c>
    </row>
    <row r="75" spans="1:32" ht="22.5" customHeight="1" x14ac:dyDescent="0.25">
      <c r="A75" s="80" t="s">
        <v>95</v>
      </c>
      <c r="B75" s="80" t="s">
        <v>708</v>
      </c>
      <c r="C75" s="80" t="s">
        <v>33</v>
      </c>
      <c r="D75" s="80" t="s">
        <v>24</v>
      </c>
      <c r="E75" s="80" t="s">
        <v>35</v>
      </c>
      <c r="F75" s="80" t="s">
        <v>84</v>
      </c>
      <c r="G75" s="80" t="s">
        <v>81</v>
      </c>
      <c r="H75" s="41">
        <v>1600</v>
      </c>
      <c r="I75" s="80" t="s">
        <v>42</v>
      </c>
      <c r="J75" s="82" t="s">
        <v>744</v>
      </c>
      <c r="K75" s="41" t="s">
        <v>745</v>
      </c>
      <c r="L75" s="82" t="s">
        <v>746</v>
      </c>
      <c r="M75" s="42" t="s">
        <v>357</v>
      </c>
      <c r="N75" s="82" t="s">
        <v>658</v>
      </c>
      <c r="O75" s="42" t="s">
        <v>359</v>
      </c>
      <c r="P75" s="82" t="s">
        <v>712</v>
      </c>
      <c r="Q75" s="81"/>
      <c r="R75" s="81"/>
      <c r="S75" s="8">
        <v>36000000000</v>
      </c>
      <c r="T75" s="19">
        <v>4</v>
      </c>
      <c r="U75" s="19">
        <v>1</v>
      </c>
      <c r="V75" s="82" t="s">
        <v>747</v>
      </c>
      <c r="W75" s="8">
        <v>0</v>
      </c>
      <c r="X75" s="19">
        <v>1</v>
      </c>
      <c r="Y75" s="82" t="s">
        <v>748</v>
      </c>
      <c r="Z75" s="8">
        <v>18000000000</v>
      </c>
      <c r="AA75" s="19">
        <v>1</v>
      </c>
      <c r="AB75" s="82" t="s">
        <v>748</v>
      </c>
      <c r="AC75" s="8">
        <v>9000000000</v>
      </c>
      <c r="AD75" s="19">
        <v>1</v>
      </c>
      <c r="AE75" s="82" t="s">
        <v>748</v>
      </c>
      <c r="AF75" s="8">
        <v>9000000000</v>
      </c>
    </row>
    <row r="76" spans="1:32" ht="22.5" customHeight="1" x14ac:dyDescent="0.25">
      <c r="A76" s="80" t="s">
        <v>95</v>
      </c>
      <c r="B76" s="80" t="s">
        <v>708</v>
      </c>
      <c r="C76" s="80" t="s">
        <v>33</v>
      </c>
      <c r="D76" s="80" t="s">
        <v>24</v>
      </c>
      <c r="E76" s="80" t="s">
        <v>35</v>
      </c>
      <c r="F76" s="80" t="s">
        <v>84</v>
      </c>
      <c r="G76" s="80" t="s">
        <v>81</v>
      </c>
      <c r="H76" s="41">
        <v>1600</v>
      </c>
      <c r="I76" s="80" t="s">
        <v>42</v>
      </c>
      <c r="J76" s="82" t="s">
        <v>749</v>
      </c>
      <c r="K76" s="41" t="s">
        <v>750</v>
      </c>
      <c r="L76" s="82" t="s">
        <v>751</v>
      </c>
      <c r="M76" s="42" t="s">
        <v>357</v>
      </c>
      <c r="N76" s="82" t="s">
        <v>658</v>
      </c>
      <c r="O76" s="42" t="s">
        <v>359</v>
      </c>
      <c r="P76" s="82" t="s">
        <v>712</v>
      </c>
      <c r="Q76" s="81"/>
      <c r="R76" s="81"/>
      <c r="S76" s="8">
        <v>2500000000</v>
      </c>
      <c r="T76" s="19">
        <v>4</v>
      </c>
      <c r="U76" s="19">
        <v>1</v>
      </c>
      <c r="V76" s="82" t="s">
        <v>752</v>
      </c>
      <c r="W76" s="8">
        <v>0</v>
      </c>
      <c r="X76" s="19">
        <v>1</v>
      </c>
      <c r="Y76" s="82" t="s">
        <v>753</v>
      </c>
      <c r="Z76" s="8">
        <v>1500000000</v>
      </c>
      <c r="AA76" s="19">
        <v>1</v>
      </c>
      <c r="AB76" s="82" t="s">
        <v>753</v>
      </c>
      <c r="AC76" s="8">
        <v>500000000</v>
      </c>
      <c r="AD76" s="19">
        <v>1</v>
      </c>
      <c r="AE76" s="82" t="s">
        <v>753</v>
      </c>
      <c r="AF76" s="8">
        <v>500000000</v>
      </c>
    </row>
    <row r="77" spans="1:32" ht="22.5" customHeight="1" x14ac:dyDescent="0.25">
      <c r="A77" s="80" t="s">
        <v>654</v>
      </c>
      <c r="B77" s="80" t="s">
        <v>217</v>
      </c>
      <c r="C77" s="80" t="s">
        <v>33</v>
      </c>
      <c r="D77" s="80" t="s">
        <v>24</v>
      </c>
      <c r="E77" s="80" t="s">
        <v>35</v>
      </c>
      <c r="F77" s="80" t="s">
        <v>84</v>
      </c>
      <c r="G77" s="80" t="s">
        <v>81</v>
      </c>
      <c r="H77" s="41">
        <v>1600</v>
      </c>
      <c r="I77" s="80" t="s">
        <v>42</v>
      </c>
      <c r="J77" s="82" t="s">
        <v>754</v>
      </c>
      <c r="K77" s="41" t="s">
        <v>755</v>
      </c>
      <c r="L77" s="82" t="s">
        <v>756</v>
      </c>
      <c r="M77" s="42" t="s">
        <v>357</v>
      </c>
      <c r="N77" s="82" t="s">
        <v>757</v>
      </c>
      <c r="O77" s="42" t="s">
        <v>359</v>
      </c>
      <c r="P77" s="82" t="s">
        <v>712</v>
      </c>
      <c r="Q77" s="81"/>
      <c r="R77" s="81"/>
      <c r="S77" s="8">
        <v>976214358</v>
      </c>
      <c r="T77" s="19">
        <v>4</v>
      </c>
      <c r="U77" s="19">
        <v>0</v>
      </c>
      <c r="V77" s="82" t="s">
        <v>758</v>
      </c>
      <c r="W77" s="8">
        <v>0</v>
      </c>
      <c r="X77" s="19">
        <v>1</v>
      </c>
      <c r="Y77" s="82" t="s">
        <v>759</v>
      </c>
      <c r="Z77" s="8">
        <v>195242872</v>
      </c>
      <c r="AA77" s="19">
        <v>2</v>
      </c>
      <c r="AB77" s="82" t="s">
        <v>759</v>
      </c>
      <c r="AC77" s="8">
        <v>390485743</v>
      </c>
      <c r="AD77" s="19">
        <v>1</v>
      </c>
      <c r="AE77" s="82" t="s">
        <v>760</v>
      </c>
      <c r="AF77" s="8">
        <v>390485743</v>
      </c>
    </row>
    <row r="78" spans="1:32" ht="63" customHeight="1" x14ac:dyDescent="0.25">
      <c r="A78" s="80" t="s">
        <v>654</v>
      </c>
      <c r="B78" s="80" t="s">
        <v>219</v>
      </c>
      <c r="C78" s="80" t="s">
        <v>33</v>
      </c>
      <c r="D78" s="80" t="s">
        <v>24</v>
      </c>
      <c r="E78" s="80" t="s">
        <v>35</v>
      </c>
      <c r="F78" s="80" t="s">
        <v>84</v>
      </c>
      <c r="G78" s="80" t="s">
        <v>81</v>
      </c>
      <c r="H78" s="41">
        <v>1600</v>
      </c>
      <c r="I78" s="80" t="s">
        <v>42</v>
      </c>
      <c r="J78" s="82" t="s">
        <v>761</v>
      </c>
      <c r="K78" s="41" t="s">
        <v>762</v>
      </c>
      <c r="L78" s="82" t="s">
        <v>763</v>
      </c>
      <c r="M78" s="42" t="s">
        <v>357</v>
      </c>
      <c r="N78" s="82" t="s">
        <v>658</v>
      </c>
      <c r="O78" s="42" t="s">
        <v>359</v>
      </c>
      <c r="P78" s="82" t="s">
        <v>764</v>
      </c>
      <c r="Q78" s="81"/>
      <c r="R78" s="81"/>
      <c r="S78" s="8">
        <v>2137905650</v>
      </c>
      <c r="T78" s="19">
        <v>4</v>
      </c>
      <c r="U78" s="19">
        <v>1</v>
      </c>
      <c r="V78" s="82" t="s">
        <v>685</v>
      </c>
      <c r="W78" s="8">
        <v>427581130</v>
      </c>
      <c r="X78" s="19">
        <v>1</v>
      </c>
      <c r="Y78" s="82" t="s">
        <v>765</v>
      </c>
      <c r="Z78" s="8">
        <v>1068952825</v>
      </c>
      <c r="AA78" s="19">
        <v>1</v>
      </c>
      <c r="AB78" s="82" t="s">
        <v>765</v>
      </c>
      <c r="AC78" s="8">
        <v>534476412.5</v>
      </c>
      <c r="AD78" s="19">
        <v>1</v>
      </c>
      <c r="AE78" s="82" t="s">
        <v>765</v>
      </c>
      <c r="AF78" s="8">
        <v>106895282.5</v>
      </c>
    </row>
    <row r="79" spans="1:32" ht="63" customHeight="1" x14ac:dyDescent="0.25">
      <c r="A79" s="80" t="s">
        <v>654</v>
      </c>
      <c r="B79" s="80" t="s">
        <v>219</v>
      </c>
      <c r="C79" s="80" t="s">
        <v>33</v>
      </c>
      <c r="D79" s="80" t="s">
        <v>24</v>
      </c>
      <c r="E79" s="80" t="s">
        <v>35</v>
      </c>
      <c r="F79" s="80" t="s">
        <v>84</v>
      </c>
      <c r="G79" s="80" t="s">
        <v>81</v>
      </c>
      <c r="H79" s="41">
        <v>1600</v>
      </c>
      <c r="I79" s="80" t="s">
        <v>42</v>
      </c>
      <c r="J79" s="82" t="s">
        <v>766</v>
      </c>
      <c r="K79" s="41" t="s">
        <v>767</v>
      </c>
      <c r="L79" s="82" t="s">
        <v>768</v>
      </c>
      <c r="M79" s="42" t="s">
        <v>357</v>
      </c>
      <c r="N79" s="82" t="s">
        <v>658</v>
      </c>
      <c r="O79" s="42" t="s">
        <v>359</v>
      </c>
      <c r="P79" s="82" t="s">
        <v>684</v>
      </c>
      <c r="Q79" s="81"/>
      <c r="R79" s="81"/>
      <c r="S79" s="8">
        <v>5202096864</v>
      </c>
      <c r="T79" s="19">
        <v>4</v>
      </c>
      <c r="U79" s="19">
        <v>1</v>
      </c>
      <c r="V79" s="82" t="s">
        <v>769</v>
      </c>
      <c r="W79" s="8">
        <v>867016144</v>
      </c>
      <c r="X79" s="19">
        <v>1</v>
      </c>
      <c r="Y79" s="82" t="s">
        <v>769</v>
      </c>
      <c r="Z79" s="8">
        <v>1300524216</v>
      </c>
      <c r="AA79" s="19">
        <v>1</v>
      </c>
      <c r="AB79" s="82" t="s">
        <v>769</v>
      </c>
      <c r="AC79" s="8">
        <v>1300524216</v>
      </c>
      <c r="AD79" s="19">
        <v>1</v>
      </c>
      <c r="AE79" s="82" t="s">
        <v>769</v>
      </c>
      <c r="AF79" s="8">
        <v>1734032288</v>
      </c>
    </row>
    <row r="80" spans="1:32" ht="22.5" customHeight="1" x14ac:dyDescent="0.25">
      <c r="A80" s="80" t="s">
        <v>86</v>
      </c>
      <c r="B80" s="80" t="s">
        <v>376</v>
      </c>
      <c r="C80" s="80" t="s">
        <v>33</v>
      </c>
      <c r="D80" s="80" t="s">
        <v>24</v>
      </c>
      <c r="E80" s="80" t="s">
        <v>35</v>
      </c>
      <c r="F80" s="80" t="s">
        <v>84</v>
      </c>
      <c r="G80" s="80" t="s">
        <v>81</v>
      </c>
      <c r="H80" s="41">
        <v>1600</v>
      </c>
      <c r="I80" s="80" t="s">
        <v>42</v>
      </c>
      <c r="J80" s="82" t="s">
        <v>770</v>
      </c>
      <c r="K80" s="41" t="s">
        <v>771</v>
      </c>
      <c r="L80" s="82" t="s">
        <v>772</v>
      </c>
      <c r="M80" s="42" t="s">
        <v>357</v>
      </c>
      <c r="N80" s="82" t="s">
        <v>658</v>
      </c>
      <c r="O80" s="42" t="s">
        <v>359</v>
      </c>
      <c r="P80" s="82" t="s">
        <v>684</v>
      </c>
      <c r="Q80" s="81"/>
      <c r="R80" s="81"/>
      <c r="S80" s="8">
        <v>5562877097</v>
      </c>
      <c r="T80" s="19">
        <v>4</v>
      </c>
      <c r="U80" s="19">
        <v>1</v>
      </c>
      <c r="V80" s="82" t="s">
        <v>773</v>
      </c>
      <c r="W80" s="8">
        <v>927146183</v>
      </c>
      <c r="X80" s="19">
        <v>1</v>
      </c>
      <c r="Y80" s="82" t="s">
        <v>773</v>
      </c>
      <c r="Z80" s="8">
        <v>1390719274</v>
      </c>
      <c r="AA80" s="19">
        <v>1</v>
      </c>
      <c r="AB80" s="82" t="s">
        <v>773</v>
      </c>
      <c r="AC80" s="8">
        <v>1390719274</v>
      </c>
      <c r="AD80" s="19">
        <v>1</v>
      </c>
      <c r="AE80" s="82" t="s">
        <v>773</v>
      </c>
      <c r="AF80" s="8">
        <v>1854292366</v>
      </c>
    </row>
    <row r="81" spans="1:32" ht="22.5" customHeight="1" x14ac:dyDescent="0.25">
      <c r="A81" s="80" t="s">
        <v>654</v>
      </c>
      <c r="B81" s="80" t="s">
        <v>219</v>
      </c>
      <c r="C81" s="80" t="s">
        <v>33</v>
      </c>
      <c r="D81" s="80" t="s">
        <v>24</v>
      </c>
      <c r="E81" s="80" t="s">
        <v>35</v>
      </c>
      <c r="F81" s="80" t="s">
        <v>84</v>
      </c>
      <c r="G81" s="80" t="s">
        <v>81</v>
      </c>
      <c r="H81" s="41">
        <v>1600</v>
      </c>
      <c r="I81" s="80" t="s">
        <v>42</v>
      </c>
      <c r="J81" s="82" t="s">
        <v>774</v>
      </c>
      <c r="K81" s="41" t="s">
        <v>775</v>
      </c>
      <c r="L81" s="82" t="s">
        <v>776</v>
      </c>
      <c r="M81" s="42" t="s">
        <v>357</v>
      </c>
      <c r="N81" s="82" t="s">
        <v>777</v>
      </c>
      <c r="O81" s="42" t="s">
        <v>359</v>
      </c>
      <c r="P81" s="82" t="s">
        <v>684</v>
      </c>
      <c r="Q81" s="81"/>
      <c r="R81" s="81"/>
      <c r="S81" s="8">
        <v>2688622361</v>
      </c>
      <c r="T81" s="19">
        <v>4</v>
      </c>
      <c r="U81" s="19">
        <v>1</v>
      </c>
      <c r="V81" s="82" t="s">
        <v>778</v>
      </c>
      <c r="W81" s="8">
        <v>672155590.21000004</v>
      </c>
      <c r="X81" s="19">
        <v>1</v>
      </c>
      <c r="Y81" s="82" t="s">
        <v>778</v>
      </c>
      <c r="Z81" s="8">
        <v>672155590.21000004</v>
      </c>
      <c r="AA81" s="19">
        <v>1</v>
      </c>
      <c r="AB81" s="82" t="s">
        <v>778</v>
      </c>
      <c r="AC81" s="8">
        <v>672155590.21000004</v>
      </c>
      <c r="AD81" s="19">
        <v>1</v>
      </c>
      <c r="AE81" s="82" t="s">
        <v>778</v>
      </c>
      <c r="AF81" s="8">
        <v>672155590.21000004</v>
      </c>
    </row>
    <row r="82" spans="1:32" ht="22.5" customHeight="1" x14ac:dyDescent="0.25">
      <c r="A82" s="80" t="s">
        <v>95</v>
      </c>
      <c r="B82" s="80" t="s">
        <v>708</v>
      </c>
      <c r="C82" s="80" t="s">
        <v>33</v>
      </c>
      <c r="D82" s="80" t="s">
        <v>24</v>
      </c>
      <c r="E82" s="80" t="s">
        <v>35</v>
      </c>
      <c r="F82" s="80" t="s">
        <v>84</v>
      </c>
      <c r="G82" s="80" t="s">
        <v>81</v>
      </c>
      <c r="H82" s="41">
        <v>1600</v>
      </c>
      <c r="I82" s="80" t="s">
        <v>42</v>
      </c>
      <c r="J82" s="82" t="s">
        <v>779</v>
      </c>
      <c r="K82" s="41" t="s">
        <v>780</v>
      </c>
      <c r="L82" s="82" t="s">
        <v>781</v>
      </c>
      <c r="M82" s="42" t="s">
        <v>357</v>
      </c>
      <c r="N82" s="82" t="s">
        <v>782</v>
      </c>
      <c r="O82" s="42" t="s">
        <v>359</v>
      </c>
      <c r="P82" s="82" t="s">
        <v>684</v>
      </c>
      <c r="Q82" s="81"/>
      <c r="R82" s="81"/>
      <c r="S82" s="8">
        <v>4466865677</v>
      </c>
      <c r="T82" s="19">
        <v>4</v>
      </c>
      <c r="U82" s="19">
        <v>1</v>
      </c>
      <c r="V82" s="82" t="s">
        <v>783</v>
      </c>
      <c r="W82" s="8">
        <v>893373135</v>
      </c>
      <c r="X82" s="19">
        <v>1</v>
      </c>
      <c r="Y82" s="82" t="s">
        <v>781</v>
      </c>
      <c r="Z82" s="8">
        <v>1340059703</v>
      </c>
      <c r="AA82" s="19">
        <v>1</v>
      </c>
      <c r="AB82" s="82" t="s">
        <v>781</v>
      </c>
      <c r="AC82" s="8">
        <v>1786746271</v>
      </c>
      <c r="AD82" s="19">
        <v>1</v>
      </c>
      <c r="AE82" s="82" t="s">
        <v>781</v>
      </c>
      <c r="AF82" s="8">
        <v>446686568</v>
      </c>
    </row>
    <row r="83" spans="1:32" ht="22.5" customHeight="1" x14ac:dyDescent="0.25">
      <c r="A83" s="80" t="s">
        <v>95</v>
      </c>
      <c r="B83" s="80" t="s">
        <v>217</v>
      </c>
      <c r="C83" s="80" t="s">
        <v>33</v>
      </c>
      <c r="D83" s="80" t="s">
        <v>24</v>
      </c>
      <c r="E83" s="80" t="s">
        <v>35</v>
      </c>
      <c r="F83" s="80" t="s">
        <v>84</v>
      </c>
      <c r="G83" s="80" t="s">
        <v>81</v>
      </c>
      <c r="H83" s="41">
        <v>1600</v>
      </c>
      <c r="I83" s="80" t="s">
        <v>42</v>
      </c>
      <c r="J83" s="82" t="s">
        <v>784</v>
      </c>
      <c r="K83" s="41" t="s">
        <v>785</v>
      </c>
      <c r="L83" s="82" t="s">
        <v>786</v>
      </c>
      <c r="M83" s="42" t="s">
        <v>357</v>
      </c>
      <c r="N83" s="82" t="s">
        <v>787</v>
      </c>
      <c r="O83" s="42" t="s">
        <v>359</v>
      </c>
      <c r="P83" s="82" t="s">
        <v>712</v>
      </c>
      <c r="Q83" s="81"/>
      <c r="R83" s="81"/>
      <c r="S83" s="8">
        <v>1500000000</v>
      </c>
      <c r="T83" s="19">
        <v>4</v>
      </c>
      <c r="U83" s="19">
        <v>1</v>
      </c>
      <c r="V83" s="82" t="s">
        <v>788</v>
      </c>
      <c r="W83" s="8">
        <v>0</v>
      </c>
      <c r="X83" s="19">
        <v>1</v>
      </c>
      <c r="Y83" s="82" t="s">
        <v>789</v>
      </c>
      <c r="Z83" s="8">
        <v>800000000</v>
      </c>
      <c r="AA83" s="19">
        <v>1</v>
      </c>
      <c r="AB83" s="82" t="s">
        <v>789</v>
      </c>
      <c r="AC83" s="8">
        <v>350000000</v>
      </c>
      <c r="AD83" s="19">
        <v>1</v>
      </c>
      <c r="AE83" s="82" t="s">
        <v>789</v>
      </c>
      <c r="AF83" s="8">
        <v>350000000</v>
      </c>
    </row>
    <row r="84" spans="1:32" ht="22.5" customHeight="1" x14ac:dyDescent="0.25">
      <c r="A84" s="80" t="s">
        <v>654</v>
      </c>
      <c r="B84" s="80" t="s">
        <v>217</v>
      </c>
      <c r="C84" s="80" t="s">
        <v>33</v>
      </c>
      <c r="D84" s="80" t="s">
        <v>24</v>
      </c>
      <c r="E84" s="80" t="s">
        <v>35</v>
      </c>
      <c r="F84" s="80" t="s">
        <v>84</v>
      </c>
      <c r="G84" s="80" t="s">
        <v>81</v>
      </c>
      <c r="H84" s="41">
        <v>1600</v>
      </c>
      <c r="I84" s="80" t="s">
        <v>42</v>
      </c>
      <c r="J84" s="82" t="s">
        <v>790</v>
      </c>
      <c r="K84" s="41" t="s">
        <v>791</v>
      </c>
      <c r="L84" s="82" t="s">
        <v>792</v>
      </c>
      <c r="M84" s="42" t="s">
        <v>357</v>
      </c>
      <c r="N84" s="82" t="s">
        <v>658</v>
      </c>
      <c r="O84" s="42" t="s">
        <v>359</v>
      </c>
      <c r="P84" s="82" t="s">
        <v>712</v>
      </c>
      <c r="Q84" s="81"/>
      <c r="R84" s="81"/>
      <c r="S84" s="8">
        <v>6774376387</v>
      </c>
      <c r="T84" s="19">
        <v>4</v>
      </c>
      <c r="U84" s="19">
        <v>0</v>
      </c>
      <c r="V84" s="82" t="s">
        <v>793</v>
      </c>
      <c r="W84" s="8">
        <v>0</v>
      </c>
      <c r="X84" s="19">
        <v>1</v>
      </c>
      <c r="Y84" s="82" t="s">
        <v>794</v>
      </c>
      <c r="Z84" s="8">
        <v>1354875277</v>
      </c>
      <c r="AA84" s="19">
        <v>2</v>
      </c>
      <c r="AB84" s="82" t="s">
        <v>794</v>
      </c>
      <c r="AC84" s="8">
        <v>2709750555</v>
      </c>
      <c r="AD84" s="19">
        <v>1</v>
      </c>
      <c r="AE84" s="82" t="s">
        <v>794</v>
      </c>
      <c r="AF84" s="8">
        <v>2709750555</v>
      </c>
    </row>
    <row r="85" spans="1:32" ht="22.5" customHeight="1" x14ac:dyDescent="0.25">
      <c r="A85" s="80" t="s">
        <v>654</v>
      </c>
      <c r="B85" s="80" t="s">
        <v>217</v>
      </c>
      <c r="C85" s="80" t="s">
        <v>33</v>
      </c>
      <c r="D85" s="80" t="s">
        <v>24</v>
      </c>
      <c r="E85" s="80" t="s">
        <v>35</v>
      </c>
      <c r="F85" s="80" t="s">
        <v>84</v>
      </c>
      <c r="G85" s="80" t="s">
        <v>81</v>
      </c>
      <c r="H85" s="41">
        <v>1600</v>
      </c>
      <c r="I85" s="80" t="s">
        <v>42</v>
      </c>
      <c r="J85" s="82" t="s">
        <v>795</v>
      </c>
      <c r="K85" s="41" t="s">
        <v>796</v>
      </c>
      <c r="L85" s="82" t="s">
        <v>797</v>
      </c>
      <c r="M85" s="42" t="s">
        <v>357</v>
      </c>
      <c r="N85" s="82" t="s">
        <v>658</v>
      </c>
      <c r="O85" s="42" t="s">
        <v>359</v>
      </c>
      <c r="P85" s="82" t="s">
        <v>684</v>
      </c>
      <c r="Q85" s="81"/>
      <c r="R85" s="81"/>
      <c r="S85" s="8">
        <v>29325040887</v>
      </c>
      <c r="T85" s="19">
        <v>6</v>
      </c>
      <c r="U85" s="19">
        <v>1</v>
      </c>
      <c r="V85" s="82" t="s">
        <v>798</v>
      </c>
      <c r="W85" s="8">
        <v>29325040887</v>
      </c>
      <c r="X85" s="19">
        <v>2</v>
      </c>
      <c r="Y85" s="82" t="s">
        <v>799</v>
      </c>
      <c r="Z85" s="8">
        <v>0</v>
      </c>
      <c r="AA85" s="19">
        <v>1</v>
      </c>
      <c r="AB85" s="82" t="s">
        <v>800</v>
      </c>
      <c r="AC85" s="8">
        <v>0</v>
      </c>
      <c r="AD85" s="19">
        <v>2</v>
      </c>
      <c r="AE85" s="82" t="s">
        <v>799</v>
      </c>
      <c r="AF85" s="8">
        <v>0</v>
      </c>
    </row>
    <row r="86" spans="1:32" ht="22.5" customHeight="1" x14ac:dyDescent="0.25">
      <c r="A86" s="80" t="s">
        <v>654</v>
      </c>
      <c r="B86" s="80" t="s">
        <v>217</v>
      </c>
      <c r="C86" s="80" t="s">
        <v>33</v>
      </c>
      <c r="D86" s="80" t="s">
        <v>24</v>
      </c>
      <c r="E86" s="80" t="s">
        <v>35</v>
      </c>
      <c r="F86" s="80" t="s">
        <v>84</v>
      </c>
      <c r="G86" s="80" t="s">
        <v>81</v>
      </c>
      <c r="H86" s="41">
        <v>1600</v>
      </c>
      <c r="I86" s="80" t="s">
        <v>42</v>
      </c>
      <c r="J86" s="82" t="s">
        <v>801</v>
      </c>
      <c r="K86" s="41" t="s">
        <v>802</v>
      </c>
      <c r="L86" s="82" t="s">
        <v>803</v>
      </c>
      <c r="M86" s="42" t="s">
        <v>357</v>
      </c>
      <c r="N86" s="82" t="s">
        <v>658</v>
      </c>
      <c r="O86" s="42" t="s">
        <v>359</v>
      </c>
      <c r="P86" s="82" t="s">
        <v>684</v>
      </c>
      <c r="Q86" s="81"/>
      <c r="R86" s="81"/>
      <c r="S86" s="8">
        <v>678968071</v>
      </c>
      <c r="T86" s="19">
        <v>4</v>
      </c>
      <c r="U86" s="19">
        <v>1</v>
      </c>
      <c r="V86" s="82" t="s">
        <v>804</v>
      </c>
      <c r="W86" s="8">
        <v>0</v>
      </c>
      <c r="X86" s="19">
        <v>1</v>
      </c>
      <c r="Y86" s="82" t="s">
        <v>805</v>
      </c>
      <c r="Z86" s="8">
        <v>135793614</v>
      </c>
      <c r="AA86" s="19">
        <v>1</v>
      </c>
      <c r="AB86" s="82" t="s">
        <v>805</v>
      </c>
      <c r="AC86" s="8">
        <v>407380843</v>
      </c>
      <c r="AD86" s="19">
        <v>1</v>
      </c>
      <c r="AE86" s="82" t="s">
        <v>805</v>
      </c>
      <c r="AF86" s="8">
        <v>135793614</v>
      </c>
    </row>
    <row r="87" spans="1:32" ht="22.5" customHeight="1" x14ac:dyDescent="0.25">
      <c r="A87" s="80" t="s">
        <v>654</v>
      </c>
      <c r="B87" s="80" t="s">
        <v>217</v>
      </c>
      <c r="C87" s="80" t="s">
        <v>33</v>
      </c>
      <c r="D87" s="80" t="s">
        <v>24</v>
      </c>
      <c r="E87" s="80" t="s">
        <v>35</v>
      </c>
      <c r="F87" s="80" t="s">
        <v>84</v>
      </c>
      <c r="G87" s="80" t="s">
        <v>81</v>
      </c>
      <c r="H87" s="41">
        <v>1600</v>
      </c>
      <c r="I87" s="80" t="s">
        <v>42</v>
      </c>
      <c r="J87" s="82" t="s">
        <v>806</v>
      </c>
      <c r="K87" s="41" t="s">
        <v>807</v>
      </c>
      <c r="L87" s="82" t="s">
        <v>808</v>
      </c>
      <c r="M87" s="42" t="s">
        <v>357</v>
      </c>
      <c r="N87" s="82" t="s">
        <v>658</v>
      </c>
      <c r="O87" s="42" t="s">
        <v>359</v>
      </c>
      <c r="P87" s="82" t="s">
        <v>684</v>
      </c>
      <c r="Q87" s="81"/>
      <c r="R87" s="81"/>
      <c r="S87" s="8">
        <v>14494463961</v>
      </c>
      <c r="T87" s="19">
        <v>4</v>
      </c>
      <c r="U87" s="19">
        <v>1</v>
      </c>
      <c r="V87" s="82" t="s">
        <v>809</v>
      </c>
      <c r="W87" s="8">
        <v>14494463961</v>
      </c>
      <c r="X87" s="19">
        <v>1</v>
      </c>
      <c r="Y87" s="82" t="s">
        <v>810</v>
      </c>
      <c r="Z87" s="8">
        <v>0</v>
      </c>
      <c r="AA87" s="19">
        <v>1</v>
      </c>
      <c r="AB87" s="82" t="s">
        <v>810</v>
      </c>
      <c r="AC87" s="8">
        <v>0</v>
      </c>
      <c r="AD87" s="19">
        <v>1</v>
      </c>
      <c r="AE87" s="82" t="s">
        <v>810</v>
      </c>
      <c r="AF87" s="8">
        <v>0</v>
      </c>
    </row>
    <row r="88" spans="1:32" ht="22.5" customHeight="1" x14ac:dyDescent="0.25">
      <c r="A88" s="80" t="s">
        <v>654</v>
      </c>
      <c r="B88" s="80" t="s">
        <v>217</v>
      </c>
      <c r="C88" s="80" t="s">
        <v>33</v>
      </c>
      <c r="D88" s="80" t="s">
        <v>24</v>
      </c>
      <c r="E88" s="80" t="s">
        <v>35</v>
      </c>
      <c r="F88" s="80" t="s">
        <v>84</v>
      </c>
      <c r="G88" s="80" t="s">
        <v>81</v>
      </c>
      <c r="H88" s="41">
        <v>1600</v>
      </c>
      <c r="I88" s="80" t="s">
        <v>42</v>
      </c>
      <c r="J88" s="82" t="s">
        <v>811</v>
      </c>
      <c r="K88" s="41" t="s">
        <v>812</v>
      </c>
      <c r="L88" s="82" t="s">
        <v>813</v>
      </c>
      <c r="M88" s="42" t="s">
        <v>357</v>
      </c>
      <c r="N88" s="82" t="s">
        <v>671</v>
      </c>
      <c r="O88" s="42" t="s">
        <v>359</v>
      </c>
      <c r="P88" s="82" t="s">
        <v>684</v>
      </c>
      <c r="Q88" s="42"/>
      <c r="R88" s="83"/>
      <c r="S88" s="8">
        <v>23503892705</v>
      </c>
      <c r="T88" s="19">
        <v>4</v>
      </c>
      <c r="U88" s="19">
        <v>1</v>
      </c>
      <c r="V88" s="82" t="s">
        <v>814</v>
      </c>
      <c r="W88" s="8">
        <v>23503892705</v>
      </c>
      <c r="X88" s="19">
        <v>1</v>
      </c>
      <c r="Y88" s="82" t="s">
        <v>686</v>
      </c>
      <c r="Z88" s="8">
        <v>0</v>
      </c>
      <c r="AA88" s="19">
        <v>1</v>
      </c>
      <c r="AB88" s="82" t="s">
        <v>686</v>
      </c>
      <c r="AC88" s="8">
        <v>0</v>
      </c>
      <c r="AD88" s="19">
        <v>1</v>
      </c>
      <c r="AE88" s="82" t="s">
        <v>686</v>
      </c>
      <c r="AF88" s="8">
        <v>0</v>
      </c>
    </row>
    <row r="89" spans="1:32" ht="22.5" customHeight="1" x14ac:dyDescent="0.25">
      <c r="A89" s="80" t="s">
        <v>654</v>
      </c>
      <c r="B89" s="80" t="s">
        <v>217</v>
      </c>
      <c r="C89" s="80" t="s">
        <v>33</v>
      </c>
      <c r="D89" s="80" t="s">
        <v>24</v>
      </c>
      <c r="E89" s="80" t="s">
        <v>35</v>
      </c>
      <c r="F89" s="80" t="s">
        <v>84</v>
      </c>
      <c r="G89" s="80" t="s">
        <v>81</v>
      </c>
      <c r="H89" s="41">
        <v>1600</v>
      </c>
      <c r="I89" s="80" t="s">
        <v>42</v>
      </c>
      <c r="J89" s="82" t="s">
        <v>815</v>
      </c>
      <c r="K89" s="41" t="s">
        <v>816</v>
      </c>
      <c r="L89" s="82" t="s">
        <v>817</v>
      </c>
      <c r="M89" s="42" t="s">
        <v>357</v>
      </c>
      <c r="N89" s="82" t="s">
        <v>671</v>
      </c>
      <c r="O89" s="42" t="s">
        <v>359</v>
      </c>
      <c r="P89" s="82" t="s">
        <v>712</v>
      </c>
      <c r="Q89" s="42"/>
      <c r="R89" s="83"/>
      <c r="S89" s="8">
        <v>9556728382</v>
      </c>
      <c r="T89" s="19">
        <v>4</v>
      </c>
      <c r="U89" s="19">
        <v>1</v>
      </c>
      <c r="V89" s="82" t="s">
        <v>818</v>
      </c>
      <c r="W89" s="8">
        <v>9556728382</v>
      </c>
      <c r="X89" s="19">
        <v>1</v>
      </c>
      <c r="Y89" s="82" t="s">
        <v>819</v>
      </c>
      <c r="Z89" s="8">
        <v>0</v>
      </c>
      <c r="AA89" s="19">
        <v>1</v>
      </c>
      <c r="AB89" s="82" t="s">
        <v>819</v>
      </c>
      <c r="AC89" s="8">
        <v>0</v>
      </c>
      <c r="AD89" s="19">
        <v>1</v>
      </c>
      <c r="AE89" s="82" t="s">
        <v>820</v>
      </c>
      <c r="AF89" s="8">
        <v>0</v>
      </c>
    </row>
    <row r="90" spans="1:32" ht="22.5" customHeight="1" x14ac:dyDescent="0.25">
      <c r="A90" s="77" t="s">
        <v>95</v>
      </c>
      <c r="B90" s="77" t="s">
        <v>708</v>
      </c>
      <c r="C90" s="77" t="s">
        <v>33</v>
      </c>
      <c r="D90" s="77" t="s">
        <v>34</v>
      </c>
      <c r="E90" s="77" t="s">
        <v>119</v>
      </c>
      <c r="F90" s="77" t="s">
        <v>28</v>
      </c>
      <c r="G90" s="77" t="s">
        <v>91</v>
      </c>
      <c r="H90" s="44">
        <v>1700</v>
      </c>
      <c r="I90" s="77" t="s">
        <v>101</v>
      </c>
      <c r="J90" s="79" t="s">
        <v>821</v>
      </c>
      <c r="K90" s="44" t="s">
        <v>822</v>
      </c>
      <c r="L90" s="79" t="s">
        <v>823</v>
      </c>
      <c r="M90" s="51" t="s">
        <v>364</v>
      </c>
      <c r="N90" s="79" t="s">
        <v>824</v>
      </c>
      <c r="O90" s="51" t="s">
        <v>359</v>
      </c>
      <c r="P90" s="79" t="s">
        <v>825</v>
      </c>
      <c r="Q90" s="78"/>
      <c r="R90" s="78"/>
      <c r="S90" s="45">
        <v>374661507</v>
      </c>
      <c r="T90" s="49">
        <v>32</v>
      </c>
      <c r="U90" s="49">
        <v>2</v>
      </c>
      <c r="V90" s="79" t="s">
        <v>826</v>
      </c>
      <c r="W90" s="45">
        <v>31221792</v>
      </c>
      <c r="X90" s="49">
        <v>10</v>
      </c>
      <c r="Y90" s="79" t="s">
        <v>826</v>
      </c>
      <c r="Z90" s="45">
        <v>114479905</v>
      </c>
      <c r="AA90" s="49">
        <v>10</v>
      </c>
      <c r="AB90" s="79" t="s">
        <v>826</v>
      </c>
      <c r="AC90" s="45">
        <v>114479905</v>
      </c>
      <c r="AD90" s="49">
        <v>10</v>
      </c>
      <c r="AE90" s="79" t="s">
        <v>826</v>
      </c>
      <c r="AF90" s="45">
        <v>114479905</v>
      </c>
    </row>
    <row r="91" spans="1:32" ht="22.5" customHeight="1" x14ac:dyDescent="0.25">
      <c r="A91" s="77" t="s">
        <v>95</v>
      </c>
      <c r="B91" s="77" t="s">
        <v>708</v>
      </c>
      <c r="C91" s="77" t="s">
        <v>33</v>
      </c>
      <c r="D91" s="77" t="s">
        <v>34</v>
      </c>
      <c r="E91" s="77" t="s">
        <v>119</v>
      </c>
      <c r="F91" s="77" t="s">
        <v>28</v>
      </c>
      <c r="G91" s="77" t="s">
        <v>91</v>
      </c>
      <c r="H91" s="44">
        <v>1700</v>
      </c>
      <c r="I91" s="77" t="s">
        <v>101</v>
      </c>
      <c r="J91" s="79" t="s">
        <v>827</v>
      </c>
      <c r="K91" s="44" t="s">
        <v>828</v>
      </c>
      <c r="L91" s="79" t="s">
        <v>829</v>
      </c>
      <c r="M91" s="51" t="s">
        <v>364</v>
      </c>
      <c r="N91" s="79" t="s">
        <v>830</v>
      </c>
      <c r="O91" s="51" t="s">
        <v>359</v>
      </c>
      <c r="P91" s="79" t="s">
        <v>831</v>
      </c>
      <c r="Q91" s="78"/>
      <c r="R91" s="78"/>
      <c r="S91" s="45">
        <v>504382365</v>
      </c>
      <c r="T91" s="49">
        <v>4</v>
      </c>
      <c r="U91" s="49">
        <v>1</v>
      </c>
      <c r="V91" s="79" t="s">
        <v>832</v>
      </c>
      <c r="W91" s="45">
        <v>42031864</v>
      </c>
      <c r="X91" s="49">
        <v>1</v>
      </c>
      <c r="Y91" s="79" t="s">
        <v>832</v>
      </c>
      <c r="Z91" s="45">
        <v>154116834</v>
      </c>
      <c r="AA91" s="49">
        <v>1</v>
      </c>
      <c r="AB91" s="79" t="s">
        <v>832</v>
      </c>
      <c r="AC91" s="45">
        <v>154116834</v>
      </c>
      <c r="AD91" s="49">
        <v>1</v>
      </c>
      <c r="AE91" s="79" t="s">
        <v>832</v>
      </c>
      <c r="AF91" s="45">
        <v>154116834</v>
      </c>
    </row>
    <row r="92" spans="1:32" ht="22.5" customHeight="1" x14ac:dyDescent="0.25">
      <c r="A92" s="77" t="s">
        <v>654</v>
      </c>
      <c r="B92" s="77" t="s">
        <v>219</v>
      </c>
      <c r="C92" s="77" t="s">
        <v>33</v>
      </c>
      <c r="D92" s="77" t="s">
        <v>34</v>
      </c>
      <c r="E92" s="77" t="s">
        <v>486</v>
      </c>
      <c r="F92" s="77" t="s">
        <v>84</v>
      </c>
      <c r="G92" s="77" t="s">
        <v>91</v>
      </c>
      <c r="H92" s="44">
        <v>1700</v>
      </c>
      <c r="I92" s="77" t="s">
        <v>101</v>
      </c>
      <c r="J92" s="79" t="s">
        <v>833</v>
      </c>
      <c r="K92" s="44" t="s">
        <v>834</v>
      </c>
      <c r="L92" s="79" t="s">
        <v>835</v>
      </c>
      <c r="M92" s="51" t="s">
        <v>836</v>
      </c>
      <c r="N92" s="79" t="s">
        <v>837</v>
      </c>
      <c r="O92" s="51" t="s">
        <v>359</v>
      </c>
      <c r="P92" s="79" t="s">
        <v>838</v>
      </c>
      <c r="Q92" s="78" t="s">
        <v>839</v>
      </c>
      <c r="R92" s="78" t="s">
        <v>839</v>
      </c>
      <c r="S92" s="45">
        <v>48297793000</v>
      </c>
      <c r="T92" s="49">
        <v>3</v>
      </c>
      <c r="U92" s="49">
        <v>0</v>
      </c>
      <c r="V92" s="79" t="s">
        <v>84</v>
      </c>
      <c r="W92" s="45">
        <v>0</v>
      </c>
      <c r="X92" s="49">
        <v>1</v>
      </c>
      <c r="Y92" s="79" t="s">
        <v>840</v>
      </c>
      <c r="Z92" s="45">
        <v>8297793000</v>
      </c>
      <c r="AA92" s="49">
        <v>1</v>
      </c>
      <c r="AB92" s="79" t="s">
        <v>840</v>
      </c>
      <c r="AC92" s="45">
        <v>20000000000</v>
      </c>
      <c r="AD92" s="49">
        <v>1</v>
      </c>
      <c r="AE92" s="79" t="s">
        <v>840</v>
      </c>
      <c r="AF92" s="45">
        <v>20000000000</v>
      </c>
    </row>
    <row r="93" spans="1:32" ht="22.5" customHeight="1" x14ac:dyDescent="0.25">
      <c r="A93" s="77" t="s">
        <v>654</v>
      </c>
      <c r="B93" s="77" t="s">
        <v>219</v>
      </c>
      <c r="C93" s="77" t="s">
        <v>33</v>
      </c>
      <c r="D93" s="77" t="s">
        <v>34</v>
      </c>
      <c r="E93" s="77" t="s">
        <v>486</v>
      </c>
      <c r="F93" s="77" t="s">
        <v>84</v>
      </c>
      <c r="G93" s="77" t="s">
        <v>91</v>
      </c>
      <c r="H93" s="44">
        <v>1700</v>
      </c>
      <c r="I93" s="77" t="s">
        <v>101</v>
      </c>
      <c r="J93" s="79" t="s">
        <v>841</v>
      </c>
      <c r="K93" s="44" t="s">
        <v>842</v>
      </c>
      <c r="L93" s="79" t="s">
        <v>835</v>
      </c>
      <c r="M93" s="51" t="s">
        <v>836</v>
      </c>
      <c r="N93" s="79" t="s">
        <v>837</v>
      </c>
      <c r="O93" s="51" t="s">
        <v>359</v>
      </c>
      <c r="P93" s="79" t="s">
        <v>838</v>
      </c>
      <c r="Q93" s="78" t="s">
        <v>843</v>
      </c>
      <c r="R93" s="78" t="s">
        <v>843</v>
      </c>
      <c r="S93" s="45">
        <v>13648836000</v>
      </c>
      <c r="T93" s="49">
        <v>4</v>
      </c>
      <c r="U93" s="49">
        <v>1</v>
      </c>
      <c r="V93" s="79" t="s">
        <v>840</v>
      </c>
      <c r="W93" s="45">
        <v>2092000000</v>
      </c>
      <c r="X93" s="49">
        <v>1</v>
      </c>
      <c r="Y93" s="79" t="s">
        <v>840</v>
      </c>
      <c r="Z93" s="45">
        <v>3852278666</v>
      </c>
      <c r="AA93" s="49">
        <v>1</v>
      </c>
      <c r="AB93" s="79" t="s">
        <v>840</v>
      </c>
      <c r="AC93" s="45">
        <v>3852278667</v>
      </c>
      <c r="AD93" s="49">
        <v>1</v>
      </c>
      <c r="AE93" s="79" t="s">
        <v>840</v>
      </c>
      <c r="AF93" s="45">
        <v>3852278667</v>
      </c>
    </row>
    <row r="94" spans="1:32" ht="22.5" customHeight="1" x14ac:dyDescent="0.25">
      <c r="A94" s="77" t="s">
        <v>654</v>
      </c>
      <c r="B94" s="77" t="s">
        <v>219</v>
      </c>
      <c r="C94" s="77" t="s">
        <v>33</v>
      </c>
      <c r="D94" s="77" t="s">
        <v>34</v>
      </c>
      <c r="E94" s="77" t="s">
        <v>486</v>
      </c>
      <c r="F94" s="77" t="s">
        <v>84</v>
      </c>
      <c r="G94" s="77" t="s">
        <v>91</v>
      </c>
      <c r="H94" s="44">
        <v>1700</v>
      </c>
      <c r="I94" s="77" t="s">
        <v>101</v>
      </c>
      <c r="J94" s="79" t="s">
        <v>844</v>
      </c>
      <c r="K94" s="44" t="s">
        <v>845</v>
      </c>
      <c r="L94" s="79" t="s">
        <v>835</v>
      </c>
      <c r="M94" s="51" t="s">
        <v>836</v>
      </c>
      <c r="N94" s="79" t="s">
        <v>837</v>
      </c>
      <c r="O94" s="51" t="s">
        <v>359</v>
      </c>
      <c r="P94" s="79" t="s">
        <v>838</v>
      </c>
      <c r="Q94" s="78" t="s">
        <v>846</v>
      </c>
      <c r="R94" s="78" t="s">
        <v>846</v>
      </c>
      <c r="S94" s="45">
        <v>4827611048</v>
      </c>
      <c r="T94" s="49">
        <v>2</v>
      </c>
      <c r="U94" s="49">
        <v>0</v>
      </c>
      <c r="V94" s="79" t="s">
        <v>840</v>
      </c>
      <c r="W94" s="45">
        <v>0</v>
      </c>
      <c r="X94" s="49">
        <v>1</v>
      </c>
      <c r="Y94" s="79" t="s">
        <v>840</v>
      </c>
      <c r="Z94" s="45">
        <v>2000000000</v>
      </c>
      <c r="AA94" s="49">
        <v>1</v>
      </c>
      <c r="AB94" s="79" t="s">
        <v>840</v>
      </c>
      <c r="AC94" s="45">
        <v>2827611048</v>
      </c>
      <c r="AD94" s="49">
        <v>0</v>
      </c>
      <c r="AE94" s="79" t="s">
        <v>840</v>
      </c>
      <c r="AF94" s="45">
        <v>0</v>
      </c>
    </row>
    <row r="95" spans="1:32" ht="22.5" customHeight="1" x14ac:dyDescent="0.25">
      <c r="A95" s="77" t="s">
        <v>654</v>
      </c>
      <c r="B95" s="77" t="s">
        <v>219</v>
      </c>
      <c r="C95" s="77" t="s">
        <v>33</v>
      </c>
      <c r="D95" s="77" t="s">
        <v>34</v>
      </c>
      <c r="E95" s="77" t="s">
        <v>486</v>
      </c>
      <c r="F95" s="77" t="s">
        <v>28</v>
      </c>
      <c r="G95" s="77" t="s">
        <v>91</v>
      </c>
      <c r="H95" s="44">
        <v>1700</v>
      </c>
      <c r="I95" s="77" t="s">
        <v>101</v>
      </c>
      <c r="J95" s="79" t="s">
        <v>847</v>
      </c>
      <c r="K95" s="44" t="s">
        <v>848</v>
      </c>
      <c r="L95" s="79" t="s">
        <v>849</v>
      </c>
      <c r="M95" s="51" t="s">
        <v>357</v>
      </c>
      <c r="N95" s="79" t="s">
        <v>850</v>
      </c>
      <c r="O95" s="51" t="s">
        <v>851</v>
      </c>
      <c r="P95" s="79" t="s">
        <v>852</v>
      </c>
      <c r="Q95" s="78"/>
      <c r="R95" s="78"/>
      <c r="S95" s="45">
        <v>1063748400</v>
      </c>
      <c r="T95" s="49">
        <v>10</v>
      </c>
      <c r="U95" s="49">
        <v>1</v>
      </c>
      <c r="V95" s="79" t="s">
        <v>852</v>
      </c>
      <c r="W95" s="45">
        <v>64417191</v>
      </c>
      <c r="X95" s="49">
        <v>1</v>
      </c>
      <c r="Y95" s="79" t="s">
        <v>852</v>
      </c>
      <c r="Z95" s="45">
        <v>290165609</v>
      </c>
      <c r="AA95" s="49">
        <v>1</v>
      </c>
      <c r="AB95" s="79" t="s">
        <v>852</v>
      </c>
      <c r="AC95" s="45">
        <v>354582800</v>
      </c>
      <c r="AD95" s="49">
        <v>7</v>
      </c>
      <c r="AE95" s="79" t="s">
        <v>852</v>
      </c>
      <c r="AF95" s="45">
        <v>354582800</v>
      </c>
    </row>
    <row r="96" spans="1:32" ht="22.5" customHeight="1" x14ac:dyDescent="0.25">
      <c r="A96" s="77" t="s">
        <v>654</v>
      </c>
      <c r="B96" s="77" t="s">
        <v>219</v>
      </c>
      <c r="C96" s="77" t="s">
        <v>33</v>
      </c>
      <c r="D96" s="77" t="s">
        <v>34</v>
      </c>
      <c r="E96" s="77" t="s">
        <v>486</v>
      </c>
      <c r="F96" s="77" t="s">
        <v>28</v>
      </c>
      <c r="G96" s="77" t="s">
        <v>91</v>
      </c>
      <c r="H96" s="44">
        <v>1700</v>
      </c>
      <c r="I96" s="77" t="s">
        <v>101</v>
      </c>
      <c r="J96" s="79" t="s">
        <v>853</v>
      </c>
      <c r="K96" s="44" t="s">
        <v>854</v>
      </c>
      <c r="L96" s="79" t="s">
        <v>855</v>
      </c>
      <c r="M96" s="51" t="s">
        <v>364</v>
      </c>
      <c r="N96" s="79" t="s">
        <v>856</v>
      </c>
      <c r="O96" s="51" t="s">
        <v>851</v>
      </c>
      <c r="P96" s="79" t="s">
        <v>857</v>
      </c>
      <c r="Q96" s="78"/>
      <c r="R96" s="78"/>
      <c r="S96" s="45">
        <v>1752729600</v>
      </c>
      <c r="T96" s="49">
        <v>93</v>
      </c>
      <c r="U96" s="49">
        <v>10</v>
      </c>
      <c r="V96" s="79" t="s">
        <v>857</v>
      </c>
      <c r="W96" s="45">
        <v>120815146</v>
      </c>
      <c r="X96" s="49">
        <v>27</v>
      </c>
      <c r="Y96" s="79" t="s">
        <v>857</v>
      </c>
      <c r="Z96" s="45">
        <v>543971485</v>
      </c>
      <c r="AA96" s="49">
        <v>28</v>
      </c>
      <c r="AB96" s="79" t="s">
        <v>857</v>
      </c>
      <c r="AC96" s="45">
        <v>543971485</v>
      </c>
      <c r="AD96" s="49">
        <v>28</v>
      </c>
      <c r="AE96" s="79" t="s">
        <v>857</v>
      </c>
      <c r="AF96" s="45">
        <v>543971485</v>
      </c>
    </row>
    <row r="97" spans="1:32" ht="22.5" customHeight="1" x14ac:dyDescent="0.25">
      <c r="A97" s="77" t="s">
        <v>654</v>
      </c>
      <c r="B97" s="77" t="s">
        <v>219</v>
      </c>
      <c r="C97" s="77" t="s">
        <v>33</v>
      </c>
      <c r="D97" s="77" t="s">
        <v>34</v>
      </c>
      <c r="E97" s="77" t="s">
        <v>486</v>
      </c>
      <c r="F97" s="77" t="s">
        <v>28</v>
      </c>
      <c r="G97" s="77" t="s">
        <v>91</v>
      </c>
      <c r="H97" s="44">
        <v>1700</v>
      </c>
      <c r="I97" s="77" t="s">
        <v>101</v>
      </c>
      <c r="J97" s="79" t="s">
        <v>858</v>
      </c>
      <c r="K97" s="44" t="s">
        <v>859</v>
      </c>
      <c r="L97" s="79" t="s">
        <v>860</v>
      </c>
      <c r="M97" s="51" t="s">
        <v>357</v>
      </c>
      <c r="N97" s="79" t="s">
        <v>861</v>
      </c>
      <c r="O97" s="51" t="s">
        <v>359</v>
      </c>
      <c r="P97" s="79" t="s">
        <v>862</v>
      </c>
      <c r="Q97" s="78"/>
      <c r="R97" s="78"/>
      <c r="S97" s="45">
        <v>193408800</v>
      </c>
      <c r="T97" s="49">
        <v>4</v>
      </c>
      <c r="U97" s="49">
        <v>1</v>
      </c>
      <c r="V97" s="50" t="s">
        <v>863</v>
      </c>
      <c r="W97" s="45">
        <v>37251573</v>
      </c>
      <c r="X97" s="49">
        <v>1</v>
      </c>
      <c r="Y97" s="50" t="s">
        <v>863</v>
      </c>
      <c r="Z97" s="45">
        <v>37251573</v>
      </c>
      <c r="AA97" s="49">
        <v>1</v>
      </c>
      <c r="AB97" s="50" t="s">
        <v>863</v>
      </c>
      <c r="AC97" s="45">
        <v>37251573</v>
      </c>
      <c r="AD97" s="49">
        <v>1</v>
      </c>
      <c r="AE97" s="50" t="s">
        <v>863</v>
      </c>
      <c r="AF97" s="45">
        <v>81654081</v>
      </c>
    </row>
    <row r="98" spans="1:32" ht="22.5" customHeight="1" x14ac:dyDescent="0.25">
      <c r="A98" s="77" t="s">
        <v>654</v>
      </c>
      <c r="B98" s="77" t="s">
        <v>219</v>
      </c>
      <c r="C98" s="77" t="s">
        <v>33</v>
      </c>
      <c r="D98" s="77" t="s">
        <v>34</v>
      </c>
      <c r="E98" s="77" t="s">
        <v>486</v>
      </c>
      <c r="F98" s="77" t="s">
        <v>28</v>
      </c>
      <c r="G98" s="77" t="s">
        <v>91</v>
      </c>
      <c r="H98" s="44">
        <v>1700</v>
      </c>
      <c r="I98" s="77" t="s">
        <v>101</v>
      </c>
      <c r="J98" s="79" t="s">
        <v>864</v>
      </c>
      <c r="K98" s="44" t="s">
        <v>865</v>
      </c>
      <c r="L98" s="79" t="s">
        <v>866</v>
      </c>
      <c r="M98" s="51" t="s">
        <v>357</v>
      </c>
      <c r="N98" s="79" t="s">
        <v>867</v>
      </c>
      <c r="O98" s="51" t="s">
        <v>868</v>
      </c>
      <c r="P98" s="79" t="s">
        <v>866</v>
      </c>
      <c r="Q98" s="78"/>
      <c r="R98" s="78"/>
      <c r="S98" s="45">
        <v>193408800</v>
      </c>
      <c r="T98" s="52">
        <v>1</v>
      </c>
      <c r="U98" s="52">
        <v>0</v>
      </c>
      <c r="V98" s="50" t="s">
        <v>84</v>
      </c>
      <c r="W98" s="45">
        <v>0</v>
      </c>
      <c r="X98" s="52">
        <v>0.1</v>
      </c>
      <c r="Y98" s="50" t="s">
        <v>869</v>
      </c>
      <c r="Z98" s="45">
        <v>64469600</v>
      </c>
      <c r="AA98" s="52">
        <v>0.4</v>
      </c>
      <c r="AB98" s="50" t="s">
        <v>870</v>
      </c>
      <c r="AC98" s="45">
        <v>64469600</v>
      </c>
      <c r="AD98" s="52">
        <v>0.5</v>
      </c>
      <c r="AE98" s="50" t="s">
        <v>870</v>
      </c>
      <c r="AF98" s="45">
        <v>64469600</v>
      </c>
    </row>
    <row r="99" spans="1:32" ht="30" customHeight="1" x14ac:dyDescent="0.25">
      <c r="A99" s="77" t="s">
        <v>654</v>
      </c>
      <c r="B99" s="77" t="s">
        <v>219</v>
      </c>
      <c r="C99" s="77" t="s">
        <v>33</v>
      </c>
      <c r="D99" s="77" t="s">
        <v>34</v>
      </c>
      <c r="E99" s="77" t="s">
        <v>486</v>
      </c>
      <c r="F99" s="77" t="s">
        <v>28</v>
      </c>
      <c r="G99" s="77" t="s">
        <v>91</v>
      </c>
      <c r="H99" s="44">
        <v>1700</v>
      </c>
      <c r="I99" s="77" t="s">
        <v>101</v>
      </c>
      <c r="J99" s="79" t="s">
        <v>871</v>
      </c>
      <c r="K99" s="44" t="s">
        <v>872</v>
      </c>
      <c r="L99" s="79" t="s">
        <v>873</v>
      </c>
      <c r="M99" s="51" t="s">
        <v>357</v>
      </c>
      <c r="N99" s="79" t="s">
        <v>874</v>
      </c>
      <c r="O99" s="51" t="s">
        <v>868</v>
      </c>
      <c r="P99" s="79" t="s">
        <v>875</v>
      </c>
      <c r="Q99" s="78"/>
      <c r="R99" s="84"/>
      <c r="S99" s="45">
        <v>96704400</v>
      </c>
      <c r="T99" s="52">
        <v>1</v>
      </c>
      <c r="U99" s="52">
        <v>0</v>
      </c>
      <c r="V99" s="79" t="s">
        <v>84</v>
      </c>
      <c r="W99" s="45">
        <v>0</v>
      </c>
      <c r="X99" s="52">
        <v>0.1</v>
      </c>
      <c r="Y99" s="79" t="s">
        <v>876</v>
      </c>
      <c r="Z99" s="45">
        <v>32234800</v>
      </c>
      <c r="AA99" s="52">
        <v>0.4</v>
      </c>
      <c r="AB99" s="79" t="s">
        <v>876</v>
      </c>
      <c r="AC99" s="45">
        <v>32234800</v>
      </c>
      <c r="AD99" s="52">
        <v>0.5</v>
      </c>
      <c r="AE99" s="79" t="s">
        <v>876</v>
      </c>
      <c r="AF99" s="45">
        <v>32234800</v>
      </c>
    </row>
    <row r="100" spans="1:32" ht="22.5" customHeight="1" x14ac:dyDescent="0.25">
      <c r="A100" s="80" t="s">
        <v>26</v>
      </c>
      <c r="B100" s="80" t="s">
        <v>877</v>
      </c>
      <c r="C100" s="80" t="s">
        <v>33</v>
      </c>
      <c r="D100" s="80" t="s">
        <v>34</v>
      </c>
      <c r="E100" s="80" t="s">
        <v>486</v>
      </c>
      <c r="F100" s="80" t="s">
        <v>84</v>
      </c>
      <c r="G100" s="80" t="s">
        <v>100</v>
      </c>
      <c r="H100" s="41">
        <v>2100</v>
      </c>
      <c r="I100" s="80" t="s">
        <v>82</v>
      </c>
      <c r="J100" s="82" t="s">
        <v>878</v>
      </c>
      <c r="K100" s="41" t="s">
        <v>879</v>
      </c>
      <c r="L100" s="82" t="s">
        <v>880</v>
      </c>
      <c r="M100" s="42" t="s">
        <v>357</v>
      </c>
      <c r="N100" s="82" t="s">
        <v>881</v>
      </c>
      <c r="O100" s="42" t="s">
        <v>359</v>
      </c>
      <c r="P100" s="82" t="s">
        <v>882</v>
      </c>
      <c r="Q100" s="81" t="s">
        <v>883</v>
      </c>
      <c r="R100" s="81" t="s">
        <v>884</v>
      </c>
      <c r="S100" s="8">
        <v>7609170303</v>
      </c>
      <c r="T100" s="12">
        <v>4</v>
      </c>
      <c r="U100" s="12">
        <v>1</v>
      </c>
      <c r="V100" s="82" t="s">
        <v>885</v>
      </c>
      <c r="W100" s="8">
        <v>0</v>
      </c>
      <c r="X100" s="12">
        <v>1</v>
      </c>
      <c r="Y100" s="82" t="s">
        <v>885</v>
      </c>
      <c r="Z100" s="8">
        <v>0</v>
      </c>
      <c r="AA100" s="12">
        <v>1</v>
      </c>
      <c r="AB100" s="82" t="s">
        <v>885</v>
      </c>
      <c r="AC100" s="8">
        <v>1971000000</v>
      </c>
      <c r="AD100" s="12">
        <v>1</v>
      </c>
      <c r="AE100" s="82" t="s">
        <v>885</v>
      </c>
      <c r="AF100" s="8">
        <v>5638170303</v>
      </c>
    </row>
    <row r="101" spans="1:32" ht="22.5" customHeight="1" x14ac:dyDescent="0.25">
      <c r="A101" s="80" t="s">
        <v>26</v>
      </c>
      <c r="B101" s="80" t="s">
        <v>877</v>
      </c>
      <c r="C101" s="80" t="s">
        <v>33</v>
      </c>
      <c r="D101" s="80" t="s">
        <v>34</v>
      </c>
      <c r="E101" s="80" t="s">
        <v>486</v>
      </c>
      <c r="F101" s="80" t="s">
        <v>84</v>
      </c>
      <c r="G101" s="80" t="s">
        <v>100</v>
      </c>
      <c r="H101" s="41">
        <v>2100</v>
      </c>
      <c r="I101" s="80" t="s">
        <v>82</v>
      </c>
      <c r="J101" s="82" t="s">
        <v>886</v>
      </c>
      <c r="K101" s="41" t="s">
        <v>887</v>
      </c>
      <c r="L101" s="82" t="s">
        <v>888</v>
      </c>
      <c r="M101" s="42" t="s">
        <v>364</v>
      </c>
      <c r="N101" s="82" t="s">
        <v>889</v>
      </c>
      <c r="O101" s="42" t="s">
        <v>359</v>
      </c>
      <c r="P101" s="82" t="s">
        <v>882</v>
      </c>
      <c r="Q101" s="81" t="s">
        <v>883</v>
      </c>
      <c r="R101" s="81" t="s">
        <v>890</v>
      </c>
      <c r="S101" s="8">
        <v>1832427912</v>
      </c>
      <c r="T101" s="12">
        <v>8</v>
      </c>
      <c r="U101" s="12">
        <v>1</v>
      </c>
      <c r="V101" s="13" t="s">
        <v>891</v>
      </c>
      <c r="W101" s="8">
        <v>92829266</v>
      </c>
      <c r="X101" s="12">
        <v>2</v>
      </c>
      <c r="Y101" s="13" t="s">
        <v>891</v>
      </c>
      <c r="Z101" s="8">
        <v>310000000</v>
      </c>
      <c r="AA101" s="12">
        <v>2</v>
      </c>
      <c r="AB101" s="13" t="s">
        <v>891</v>
      </c>
      <c r="AC101" s="8">
        <v>310000000</v>
      </c>
      <c r="AD101" s="12">
        <v>3</v>
      </c>
      <c r="AE101" s="13" t="s">
        <v>891</v>
      </c>
      <c r="AF101" s="8">
        <v>1119598646</v>
      </c>
    </row>
    <row r="102" spans="1:32" ht="22.5" customHeight="1" x14ac:dyDescent="0.25">
      <c r="A102" s="80" t="s">
        <v>26</v>
      </c>
      <c r="B102" s="80" t="s">
        <v>57</v>
      </c>
      <c r="C102" s="80" t="s">
        <v>33</v>
      </c>
      <c r="D102" s="80" t="s">
        <v>34</v>
      </c>
      <c r="E102" s="80" t="s">
        <v>486</v>
      </c>
      <c r="F102" s="80" t="s">
        <v>84</v>
      </c>
      <c r="G102" s="80" t="s">
        <v>100</v>
      </c>
      <c r="H102" s="41">
        <v>2100</v>
      </c>
      <c r="I102" s="80" t="s">
        <v>82</v>
      </c>
      <c r="J102" s="82" t="s">
        <v>892</v>
      </c>
      <c r="K102" s="41" t="s">
        <v>893</v>
      </c>
      <c r="L102" s="82" t="s">
        <v>894</v>
      </c>
      <c r="M102" s="42" t="s">
        <v>364</v>
      </c>
      <c r="N102" s="82" t="s">
        <v>895</v>
      </c>
      <c r="O102" s="42" t="s">
        <v>359</v>
      </c>
      <c r="P102" s="82" t="s">
        <v>882</v>
      </c>
      <c r="Q102" s="81" t="s">
        <v>883</v>
      </c>
      <c r="R102" s="81" t="s">
        <v>896</v>
      </c>
      <c r="S102" s="8">
        <v>9539315911</v>
      </c>
      <c r="T102" s="12">
        <v>4</v>
      </c>
      <c r="U102" s="12">
        <v>1</v>
      </c>
      <c r="V102" s="82" t="s">
        <v>897</v>
      </c>
      <c r="W102" s="8">
        <v>183368913</v>
      </c>
      <c r="X102" s="12">
        <v>1</v>
      </c>
      <c r="Y102" s="82" t="s">
        <v>897</v>
      </c>
      <c r="Z102" s="8">
        <v>1560000000</v>
      </c>
      <c r="AA102" s="12">
        <v>1</v>
      </c>
      <c r="AB102" s="82" t="s">
        <v>897</v>
      </c>
      <c r="AC102" s="8">
        <v>2460000000</v>
      </c>
      <c r="AD102" s="12">
        <v>1</v>
      </c>
      <c r="AE102" s="82" t="s">
        <v>897</v>
      </c>
      <c r="AF102" s="8">
        <v>5335946998</v>
      </c>
    </row>
    <row r="103" spans="1:32" ht="22.5" customHeight="1" x14ac:dyDescent="0.25">
      <c r="A103" s="80" t="s">
        <v>26</v>
      </c>
      <c r="B103" s="80" t="s">
        <v>877</v>
      </c>
      <c r="C103" s="80" t="s">
        <v>33</v>
      </c>
      <c r="D103" s="80" t="s">
        <v>34</v>
      </c>
      <c r="E103" s="80" t="s">
        <v>486</v>
      </c>
      <c r="F103" s="80" t="s">
        <v>84</v>
      </c>
      <c r="G103" s="80" t="s">
        <v>100</v>
      </c>
      <c r="H103" s="41">
        <v>2100</v>
      </c>
      <c r="I103" s="80" t="s">
        <v>82</v>
      </c>
      <c r="J103" s="82" t="s">
        <v>898</v>
      </c>
      <c r="K103" s="41" t="s">
        <v>899</v>
      </c>
      <c r="L103" s="82" t="s">
        <v>900</v>
      </c>
      <c r="M103" s="42" t="s">
        <v>364</v>
      </c>
      <c r="N103" s="82" t="s">
        <v>901</v>
      </c>
      <c r="O103" s="42" t="s">
        <v>359</v>
      </c>
      <c r="P103" s="82" t="s">
        <v>882</v>
      </c>
      <c r="Q103" s="81" t="s">
        <v>883</v>
      </c>
      <c r="R103" s="81" t="s">
        <v>902</v>
      </c>
      <c r="S103" s="8">
        <v>1431636729</v>
      </c>
      <c r="T103" s="12">
        <v>8</v>
      </c>
      <c r="U103" s="12">
        <v>1</v>
      </c>
      <c r="V103" s="13" t="s">
        <v>903</v>
      </c>
      <c r="W103" s="8">
        <v>9099793</v>
      </c>
      <c r="X103" s="12">
        <v>2</v>
      </c>
      <c r="Y103" s="13" t="s">
        <v>903</v>
      </c>
      <c r="Z103" s="8">
        <v>390500000</v>
      </c>
      <c r="AA103" s="12">
        <v>2</v>
      </c>
      <c r="AB103" s="13" t="s">
        <v>903</v>
      </c>
      <c r="AC103" s="8">
        <v>425600000</v>
      </c>
      <c r="AD103" s="12">
        <v>3</v>
      </c>
      <c r="AE103" s="13" t="s">
        <v>903</v>
      </c>
      <c r="AF103" s="8">
        <v>606436936</v>
      </c>
    </row>
    <row r="104" spans="1:32" ht="22.5" customHeight="1" x14ac:dyDescent="0.25">
      <c r="A104" s="80" t="s">
        <v>26</v>
      </c>
      <c r="B104" s="80" t="s">
        <v>353</v>
      </c>
      <c r="C104" s="80" t="s">
        <v>33</v>
      </c>
      <c r="D104" s="80" t="s">
        <v>34</v>
      </c>
      <c r="E104" s="80" t="s">
        <v>486</v>
      </c>
      <c r="F104" s="80" t="s">
        <v>84</v>
      </c>
      <c r="G104" s="80" t="s">
        <v>100</v>
      </c>
      <c r="H104" s="41">
        <v>2100</v>
      </c>
      <c r="I104" s="80" t="s">
        <v>82</v>
      </c>
      <c r="J104" s="82" t="s">
        <v>904</v>
      </c>
      <c r="K104" s="41" t="s">
        <v>905</v>
      </c>
      <c r="L104" s="82" t="s">
        <v>906</v>
      </c>
      <c r="M104" s="42" t="s">
        <v>364</v>
      </c>
      <c r="N104" s="82" t="s">
        <v>907</v>
      </c>
      <c r="O104" s="42" t="s">
        <v>359</v>
      </c>
      <c r="P104" s="82" t="s">
        <v>882</v>
      </c>
      <c r="Q104" s="81" t="s">
        <v>883</v>
      </c>
      <c r="R104" s="81" t="s">
        <v>908</v>
      </c>
      <c r="S104" s="8">
        <v>11050000000</v>
      </c>
      <c r="T104" s="12">
        <v>2</v>
      </c>
      <c r="U104" s="12">
        <v>0</v>
      </c>
      <c r="V104" s="82" t="s">
        <v>84</v>
      </c>
      <c r="W104" s="8">
        <v>0</v>
      </c>
      <c r="X104" s="12">
        <v>0</v>
      </c>
      <c r="Y104" s="82" t="s">
        <v>84</v>
      </c>
      <c r="Z104" s="8">
        <v>0</v>
      </c>
      <c r="AA104" s="12">
        <v>0</v>
      </c>
      <c r="AB104" s="82" t="s">
        <v>84</v>
      </c>
      <c r="AC104" s="8">
        <v>0</v>
      </c>
      <c r="AD104" s="12">
        <v>2</v>
      </c>
      <c r="AE104" s="82" t="s">
        <v>909</v>
      </c>
      <c r="AF104" s="8">
        <v>11050000000</v>
      </c>
    </row>
    <row r="105" spans="1:32" ht="22.5" customHeight="1" x14ac:dyDescent="0.25">
      <c r="A105" s="80" t="s">
        <v>26</v>
      </c>
      <c r="B105" s="80" t="s">
        <v>877</v>
      </c>
      <c r="C105" s="80" t="s">
        <v>33</v>
      </c>
      <c r="D105" s="80" t="s">
        <v>34</v>
      </c>
      <c r="E105" s="80" t="s">
        <v>486</v>
      </c>
      <c r="F105" s="80" t="s">
        <v>84</v>
      </c>
      <c r="G105" s="80" t="s">
        <v>100</v>
      </c>
      <c r="H105" s="41">
        <v>2100</v>
      </c>
      <c r="I105" s="80" t="s">
        <v>82</v>
      </c>
      <c r="J105" s="82" t="s">
        <v>910</v>
      </c>
      <c r="K105" s="41" t="s">
        <v>911</v>
      </c>
      <c r="L105" s="82" t="s">
        <v>912</v>
      </c>
      <c r="M105" s="42" t="s">
        <v>364</v>
      </c>
      <c r="N105" s="82" t="s">
        <v>913</v>
      </c>
      <c r="O105" s="42" t="s">
        <v>914</v>
      </c>
      <c r="P105" s="82" t="s">
        <v>915</v>
      </c>
      <c r="Q105" s="81" t="s">
        <v>883</v>
      </c>
      <c r="R105" s="81" t="s">
        <v>916</v>
      </c>
      <c r="S105" s="8">
        <v>6011632579</v>
      </c>
      <c r="T105" s="12">
        <v>12</v>
      </c>
      <c r="U105" s="12">
        <v>3</v>
      </c>
      <c r="V105" s="82" t="s">
        <v>917</v>
      </c>
      <c r="W105" s="8">
        <v>71359312</v>
      </c>
      <c r="X105" s="12">
        <v>3</v>
      </c>
      <c r="Y105" s="82" t="s">
        <v>917</v>
      </c>
      <c r="Z105" s="8">
        <v>840000000</v>
      </c>
      <c r="AA105" s="12">
        <v>3</v>
      </c>
      <c r="AB105" s="82" t="s">
        <v>917</v>
      </c>
      <c r="AC105" s="8">
        <v>950000000</v>
      </c>
      <c r="AD105" s="12">
        <v>3</v>
      </c>
      <c r="AE105" s="82" t="s">
        <v>917</v>
      </c>
      <c r="AF105" s="8">
        <v>4150273267</v>
      </c>
    </row>
    <row r="106" spans="1:32" ht="22.5" customHeight="1" x14ac:dyDescent="0.25">
      <c r="A106" s="80" t="s">
        <v>26</v>
      </c>
      <c r="B106" s="80" t="s">
        <v>877</v>
      </c>
      <c r="C106" s="80" t="s">
        <v>33</v>
      </c>
      <c r="D106" s="80" t="s">
        <v>34</v>
      </c>
      <c r="E106" s="80" t="s">
        <v>486</v>
      </c>
      <c r="F106" s="80" t="s">
        <v>84</v>
      </c>
      <c r="G106" s="80" t="s">
        <v>100</v>
      </c>
      <c r="H106" s="41">
        <v>2100</v>
      </c>
      <c r="I106" s="80" t="s">
        <v>82</v>
      </c>
      <c r="J106" s="82" t="s">
        <v>918</v>
      </c>
      <c r="K106" s="41" t="s">
        <v>919</v>
      </c>
      <c r="L106" s="82" t="s">
        <v>920</v>
      </c>
      <c r="M106" s="42" t="s">
        <v>364</v>
      </c>
      <c r="N106" s="82" t="s">
        <v>921</v>
      </c>
      <c r="O106" s="42" t="s">
        <v>359</v>
      </c>
      <c r="P106" s="82" t="s">
        <v>922</v>
      </c>
      <c r="Q106" s="81" t="s">
        <v>883</v>
      </c>
      <c r="R106" s="81" t="s">
        <v>923</v>
      </c>
      <c r="S106" s="8">
        <v>747569846028</v>
      </c>
      <c r="T106" s="12">
        <v>37</v>
      </c>
      <c r="U106" s="12">
        <v>37</v>
      </c>
      <c r="V106" s="82" t="s">
        <v>924</v>
      </c>
      <c r="W106" s="8">
        <v>270987000000</v>
      </c>
      <c r="X106" s="12">
        <v>37</v>
      </c>
      <c r="Y106" s="82" t="s">
        <v>924</v>
      </c>
      <c r="Z106" s="8">
        <v>180772649303</v>
      </c>
      <c r="AA106" s="12">
        <v>37</v>
      </c>
      <c r="AB106" s="82" t="s">
        <v>924</v>
      </c>
      <c r="AC106" s="8">
        <v>280000000</v>
      </c>
      <c r="AD106" s="12">
        <v>37</v>
      </c>
      <c r="AE106" s="82" t="s">
        <v>924</v>
      </c>
      <c r="AF106" s="8">
        <v>295530096698</v>
      </c>
    </row>
    <row r="107" spans="1:32" ht="22.5" customHeight="1" x14ac:dyDescent="0.25">
      <c r="A107" s="80" t="s">
        <v>26</v>
      </c>
      <c r="B107" s="80" t="s">
        <v>87</v>
      </c>
      <c r="C107" s="80" t="s">
        <v>33</v>
      </c>
      <c r="D107" s="80" t="s">
        <v>34</v>
      </c>
      <c r="E107" s="80" t="s">
        <v>486</v>
      </c>
      <c r="F107" s="80" t="s">
        <v>84</v>
      </c>
      <c r="G107" s="80" t="s">
        <v>100</v>
      </c>
      <c r="H107" s="41">
        <v>2100</v>
      </c>
      <c r="I107" s="80" t="s">
        <v>82</v>
      </c>
      <c r="J107" s="82" t="s">
        <v>925</v>
      </c>
      <c r="K107" s="41" t="s">
        <v>926</v>
      </c>
      <c r="L107" s="82" t="s">
        <v>927</v>
      </c>
      <c r="M107" s="42" t="s">
        <v>364</v>
      </c>
      <c r="N107" s="82" t="s">
        <v>928</v>
      </c>
      <c r="O107" s="42" t="s">
        <v>359</v>
      </c>
      <c r="P107" s="82" t="s">
        <v>882</v>
      </c>
      <c r="Q107" s="81" t="s">
        <v>883</v>
      </c>
      <c r="R107" s="81" t="s">
        <v>929</v>
      </c>
      <c r="S107" s="8">
        <v>24391000000</v>
      </c>
      <c r="T107" s="12">
        <v>1</v>
      </c>
      <c r="U107" s="12">
        <v>0</v>
      </c>
      <c r="V107" s="82" t="s">
        <v>84</v>
      </c>
      <c r="W107" s="8">
        <v>20435037</v>
      </c>
      <c r="X107" s="12">
        <v>0</v>
      </c>
      <c r="Y107" s="82" t="s">
        <v>84</v>
      </c>
      <c r="Z107" s="8">
        <v>720000000</v>
      </c>
      <c r="AA107" s="12">
        <v>0</v>
      </c>
      <c r="AB107" s="82" t="s">
        <v>84</v>
      </c>
      <c r="AC107" s="8">
        <v>19720000000</v>
      </c>
      <c r="AD107" s="12">
        <v>1</v>
      </c>
      <c r="AE107" s="82" t="s">
        <v>930</v>
      </c>
      <c r="AF107" s="8">
        <v>3930564963</v>
      </c>
    </row>
    <row r="108" spans="1:32" ht="22.5" customHeight="1" x14ac:dyDescent="0.25">
      <c r="A108" s="80" t="s">
        <v>26</v>
      </c>
      <c r="B108" s="80" t="s">
        <v>877</v>
      </c>
      <c r="C108" s="80" t="s">
        <v>33</v>
      </c>
      <c r="D108" s="80" t="s">
        <v>34</v>
      </c>
      <c r="E108" s="80" t="s">
        <v>486</v>
      </c>
      <c r="F108" s="80" t="s">
        <v>84</v>
      </c>
      <c r="G108" s="80" t="s">
        <v>100</v>
      </c>
      <c r="H108" s="41">
        <v>2100</v>
      </c>
      <c r="I108" s="80" t="s">
        <v>82</v>
      </c>
      <c r="J108" s="82" t="s">
        <v>931</v>
      </c>
      <c r="K108" s="41" t="s">
        <v>932</v>
      </c>
      <c r="L108" s="82" t="s">
        <v>933</v>
      </c>
      <c r="M108" s="42" t="s">
        <v>364</v>
      </c>
      <c r="N108" s="82" t="s">
        <v>934</v>
      </c>
      <c r="O108" s="42" t="s">
        <v>359</v>
      </c>
      <c r="P108" s="82" t="s">
        <v>882</v>
      </c>
      <c r="Q108" s="81" t="s">
        <v>883</v>
      </c>
      <c r="R108" s="81" t="s">
        <v>935</v>
      </c>
      <c r="S108" s="8">
        <v>1562825448</v>
      </c>
      <c r="T108" s="12">
        <v>4</v>
      </c>
      <c r="U108" s="12">
        <v>0</v>
      </c>
      <c r="V108" s="82" t="s">
        <v>84</v>
      </c>
      <c r="W108" s="8">
        <v>4779133</v>
      </c>
      <c r="X108" s="12">
        <v>1</v>
      </c>
      <c r="Y108" s="82" t="s">
        <v>891</v>
      </c>
      <c r="Z108" s="8">
        <v>310000000</v>
      </c>
      <c r="AA108" s="12">
        <v>1</v>
      </c>
      <c r="AB108" s="82" t="s">
        <v>891</v>
      </c>
      <c r="AC108" s="8">
        <v>435000000</v>
      </c>
      <c r="AD108" s="12">
        <v>2</v>
      </c>
      <c r="AE108" s="82" t="s">
        <v>891</v>
      </c>
      <c r="AF108" s="8">
        <v>813046315</v>
      </c>
    </row>
    <row r="109" spans="1:32" ht="22.5" customHeight="1" x14ac:dyDescent="0.25">
      <c r="A109" s="80" t="s">
        <v>26</v>
      </c>
      <c r="B109" s="80" t="s">
        <v>87</v>
      </c>
      <c r="C109" s="80" t="s">
        <v>33</v>
      </c>
      <c r="D109" s="80" t="s">
        <v>34</v>
      </c>
      <c r="E109" s="80" t="s">
        <v>486</v>
      </c>
      <c r="F109" s="80" t="s">
        <v>84</v>
      </c>
      <c r="G109" s="80" t="s">
        <v>100</v>
      </c>
      <c r="H109" s="41">
        <v>2100</v>
      </c>
      <c r="I109" s="80" t="s">
        <v>82</v>
      </c>
      <c r="J109" s="82" t="s">
        <v>936</v>
      </c>
      <c r="K109" s="41" t="s">
        <v>937</v>
      </c>
      <c r="L109" s="82" t="s">
        <v>938</v>
      </c>
      <c r="M109" s="42" t="s">
        <v>357</v>
      </c>
      <c r="N109" s="82" t="s">
        <v>881</v>
      </c>
      <c r="O109" s="42" t="s">
        <v>359</v>
      </c>
      <c r="P109" s="82" t="s">
        <v>882</v>
      </c>
      <c r="Q109" s="81" t="s">
        <v>883</v>
      </c>
      <c r="R109" s="81" t="s">
        <v>939</v>
      </c>
      <c r="S109" s="8">
        <v>3963975391</v>
      </c>
      <c r="T109" s="12">
        <v>1</v>
      </c>
      <c r="U109" s="12">
        <v>0</v>
      </c>
      <c r="V109" s="82" t="s">
        <v>84</v>
      </c>
      <c r="W109" s="8">
        <v>21200000</v>
      </c>
      <c r="X109" s="12">
        <v>0</v>
      </c>
      <c r="Y109" s="82" t="s">
        <v>84</v>
      </c>
      <c r="Z109" s="8">
        <v>580000000</v>
      </c>
      <c r="AA109" s="12">
        <v>0</v>
      </c>
      <c r="AB109" s="82" t="s">
        <v>84</v>
      </c>
      <c r="AC109" s="8">
        <v>720000000</v>
      </c>
      <c r="AD109" s="12">
        <v>1</v>
      </c>
      <c r="AE109" s="82" t="s">
        <v>938</v>
      </c>
      <c r="AF109" s="8">
        <v>2642775391</v>
      </c>
    </row>
    <row r="110" spans="1:32" ht="22.5" customHeight="1" x14ac:dyDescent="0.25">
      <c r="A110" s="80" t="s">
        <v>26</v>
      </c>
      <c r="B110" s="80" t="s">
        <v>877</v>
      </c>
      <c r="C110" s="80" t="s">
        <v>33</v>
      </c>
      <c r="D110" s="80" t="s">
        <v>34</v>
      </c>
      <c r="E110" s="80" t="s">
        <v>486</v>
      </c>
      <c r="F110" s="80" t="s">
        <v>84</v>
      </c>
      <c r="G110" s="80" t="s">
        <v>100</v>
      </c>
      <c r="H110" s="41">
        <v>2100</v>
      </c>
      <c r="I110" s="80" t="s">
        <v>82</v>
      </c>
      <c r="J110" s="82" t="s">
        <v>940</v>
      </c>
      <c r="K110" s="41" t="s">
        <v>941</v>
      </c>
      <c r="L110" s="82" t="s">
        <v>942</v>
      </c>
      <c r="M110" s="42" t="s">
        <v>943</v>
      </c>
      <c r="N110" s="82" t="s">
        <v>944</v>
      </c>
      <c r="O110" s="42" t="s">
        <v>851</v>
      </c>
      <c r="P110" s="82" t="s">
        <v>882</v>
      </c>
      <c r="Q110" s="42" t="s">
        <v>883</v>
      </c>
      <c r="R110" s="42" t="s">
        <v>945</v>
      </c>
      <c r="S110" s="8">
        <v>312981900</v>
      </c>
      <c r="T110" s="12">
        <v>4</v>
      </c>
      <c r="U110" s="12">
        <v>1</v>
      </c>
      <c r="V110" s="82" t="s">
        <v>946</v>
      </c>
      <c r="W110" s="8">
        <v>0</v>
      </c>
      <c r="X110" s="12">
        <v>1</v>
      </c>
      <c r="Y110" s="82" t="s">
        <v>946</v>
      </c>
      <c r="Z110" s="8">
        <v>95000000</v>
      </c>
      <c r="AA110" s="12">
        <v>1</v>
      </c>
      <c r="AB110" s="82" t="s">
        <v>946</v>
      </c>
      <c r="AC110" s="8">
        <v>95000000</v>
      </c>
      <c r="AD110" s="12">
        <v>1</v>
      </c>
      <c r="AE110" s="82" t="s">
        <v>946</v>
      </c>
      <c r="AF110" s="8">
        <v>122981900</v>
      </c>
    </row>
    <row r="111" spans="1:32" ht="22.5" customHeight="1" x14ac:dyDescent="0.25">
      <c r="A111" s="80" t="s">
        <v>26</v>
      </c>
      <c r="B111" s="80" t="s">
        <v>877</v>
      </c>
      <c r="C111" s="80" t="s">
        <v>33</v>
      </c>
      <c r="D111" s="80" t="s">
        <v>34</v>
      </c>
      <c r="E111" s="80" t="s">
        <v>486</v>
      </c>
      <c r="F111" s="80" t="s">
        <v>84</v>
      </c>
      <c r="G111" s="80" t="s">
        <v>100</v>
      </c>
      <c r="H111" s="41">
        <v>2100</v>
      </c>
      <c r="I111" s="80" t="s">
        <v>82</v>
      </c>
      <c r="J111" s="82" t="s">
        <v>947</v>
      </c>
      <c r="K111" s="41" t="s">
        <v>948</v>
      </c>
      <c r="L111" s="82" t="s">
        <v>949</v>
      </c>
      <c r="M111" s="42" t="s">
        <v>364</v>
      </c>
      <c r="N111" s="82" t="s">
        <v>950</v>
      </c>
      <c r="O111" s="42" t="s">
        <v>359</v>
      </c>
      <c r="P111" s="82" t="s">
        <v>882</v>
      </c>
      <c r="Q111" s="42" t="s">
        <v>883</v>
      </c>
      <c r="R111" s="42" t="s">
        <v>951</v>
      </c>
      <c r="S111" s="8">
        <v>1502208438</v>
      </c>
      <c r="T111" s="12">
        <v>4</v>
      </c>
      <c r="U111" s="12">
        <v>1</v>
      </c>
      <c r="V111" s="82" t="s">
        <v>952</v>
      </c>
      <c r="W111" s="8">
        <v>0</v>
      </c>
      <c r="X111" s="12">
        <v>1</v>
      </c>
      <c r="Y111" s="82" t="s">
        <v>952</v>
      </c>
      <c r="Z111" s="8">
        <v>117000000</v>
      </c>
      <c r="AA111" s="12">
        <v>1</v>
      </c>
      <c r="AB111" s="82" t="s">
        <v>952</v>
      </c>
      <c r="AC111" s="8">
        <v>145000000</v>
      </c>
      <c r="AD111" s="12">
        <v>1</v>
      </c>
      <c r="AE111" s="82" t="s">
        <v>952</v>
      </c>
      <c r="AF111" s="8">
        <v>1240208438</v>
      </c>
    </row>
    <row r="112" spans="1:32" ht="22.5" customHeight="1" x14ac:dyDescent="0.25">
      <c r="A112" s="80" t="s">
        <v>26</v>
      </c>
      <c r="B112" s="80" t="s">
        <v>877</v>
      </c>
      <c r="C112" s="80" t="s">
        <v>33</v>
      </c>
      <c r="D112" s="80" t="s">
        <v>34</v>
      </c>
      <c r="E112" s="80" t="s">
        <v>486</v>
      </c>
      <c r="F112" s="80" t="s">
        <v>84</v>
      </c>
      <c r="G112" s="80" t="s">
        <v>100</v>
      </c>
      <c r="H112" s="41">
        <v>2100</v>
      </c>
      <c r="I112" s="80" t="s">
        <v>82</v>
      </c>
      <c r="J112" s="82" t="s">
        <v>953</v>
      </c>
      <c r="K112" s="41" t="s">
        <v>954</v>
      </c>
      <c r="L112" s="82" t="s">
        <v>955</v>
      </c>
      <c r="M112" s="42" t="s">
        <v>364</v>
      </c>
      <c r="N112" s="82" t="s">
        <v>895</v>
      </c>
      <c r="O112" s="42" t="s">
        <v>359</v>
      </c>
      <c r="P112" s="82" t="s">
        <v>956</v>
      </c>
      <c r="Q112" s="42" t="s">
        <v>883</v>
      </c>
      <c r="R112" s="42" t="s">
        <v>957</v>
      </c>
      <c r="S112" s="8">
        <v>1780944733</v>
      </c>
      <c r="T112" s="12">
        <v>4</v>
      </c>
      <c r="U112" s="12">
        <v>1</v>
      </c>
      <c r="V112" s="82" t="s">
        <v>955</v>
      </c>
      <c r="W112" s="8">
        <v>70781955</v>
      </c>
      <c r="X112" s="12">
        <v>1</v>
      </c>
      <c r="Y112" s="82" t="s">
        <v>955</v>
      </c>
      <c r="Z112" s="8">
        <v>432000000</v>
      </c>
      <c r="AA112" s="12">
        <v>1</v>
      </c>
      <c r="AB112" s="82" t="s">
        <v>955</v>
      </c>
      <c r="AC112" s="8">
        <v>732000000</v>
      </c>
      <c r="AD112" s="12">
        <v>1</v>
      </c>
      <c r="AE112" s="82" t="s">
        <v>955</v>
      </c>
      <c r="AF112" s="8">
        <v>546162778</v>
      </c>
    </row>
    <row r="113" spans="1:32" ht="22.5" customHeight="1" x14ac:dyDescent="0.25">
      <c r="A113" s="80" t="s">
        <v>26</v>
      </c>
      <c r="B113" s="80" t="s">
        <v>877</v>
      </c>
      <c r="C113" s="80" t="s">
        <v>33</v>
      </c>
      <c r="D113" s="80" t="s">
        <v>34</v>
      </c>
      <c r="E113" s="80" t="s">
        <v>486</v>
      </c>
      <c r="F113" s="80" t="s">
        <v>84</v>
      </c>
      <c r="G113" s="80" t="s">
        <v>100</v>
      </c>
      <c r="H113" s="41">
        <v>2100</v>
      </c>
      <c r="I113" s="80" t="s">
        <v>82</v>
      </c>
      <c r="J113" s="82" t="s">
        <v>958</v>
      </c>
      <c r="K113" s="41" t="s">
        <v>959</v>
      </c>
      <c r="L113" s="82" t="s">
        <v>960</v>
      </c>
      <c r="M113" s="42" t="s">
        <v>364</v>
      </c>
      <c r="N113" s="82" t="s">
        <v>961</v>
      </c>
      <c r="O113" s="42" t="s">
        <v>359</v>
      </c>
      <c r="P113" s="82" t="s">
        <v>962</v>
      </c>
      <c r="Q113" s="42" t="s">
        <v>883</v>
      </c>
      <c r="R113" s="42" t="s">
        <v>963</v>
      </c>
      <c r="S113" s="8">
        <v>1951234598</v>
      </c>
      <c r="T113" s="12">
        <v>4</v>
      </c>
      <c r="U113" s="12">
        <v>1</v>
      </c>
      <c r="V113" s="82" t="s">
        <v>964</v>
      </c>
      <c r="W113" s="8">
        <v>18286500</v>
      </c>
      <c r="X113" s="12">
        <v>1</v>
      </c>
      <c r="Y113" s="82" t="s">
        <v>964</v>
      </c>
      <c r="Z113" s="8">
        <v>255000000</v>
      </c>
      <c r="AA113" s="12">
        <v>1</v>
      </c>
      <c r="AB113" s="82" t="s">
        <v>964</v>
      </c>
      <c r="AC113" s="8">
        <v>360000000</v>
      </c>
      <c r="AD113" s="12">
        <v>1</v>
      </c>
      <c r="AE113" s="82" t="s">
        <v>964</v>
      </c>
      <c r="AF113" s="20">
        <v>1317948098</v>
      </c>
    </row>
    <row r="114" spans="1:32" ht="22.5" customHeight="1" x14ac:dyDescent="0.25">
      <c r="A114" s="80" t="s">
        <v>26</v>
      </c>
      <c r="B114" s="80" t="s">
        <v>877</v>
      </c>
      <c r="C114" s="80" t="s">
        <v>33</v>
      </c>
      <c r="D114" s="80" t="s">
        <v>34</v>
      </c>
      <c r="E114" s="80" t="s">
        <v>486</v>
      </c>
      <c r="F114" s="80" t="s">
        <v>84</v>
      </c>
      <c r="G114" s="80" t="s">
        <v>100</v>
      </c>
      <c r="H114" s="41">
        <v>2100</v>
      </c>
      <c r="I114" s="80" t="s">
        <v>82</v>
      </c>
      <c r="J114" s="82" t="s">
        <v>965</v>
      </c>
      <c r="K114" s="41" t="s">
        <v>966</v>
      </c>
      <c r="L114" s="82" t="s">
        <v>852</v>
      </c>
      <c r="M114" s="42" t="s">
        <v>967</v>
      </c>
      <c r="N114" s="82" t="s">
        <v>881</v>
      </c>
      <c r="O114" s="42" t="s">
        <v>851</v>
      </c>
      <c r="P114" s="82" t="s">
        <v>968</v>
      </c>
      <c r="Q114" s="42" t="s">
        <v>883</v>
      </c>
      <c r="R114" s="42" t="s">
        <v>969</v>
      </c>
      <c r="S114" s="8">
        <v>1940168421</v>
      </c>
      <c r="T114" s="12">
        <v>4</v>
      </c>
      <c r="U114" s="12">
        <v>0</v>
      </c>
      <c r="V114" s="82" t="s">
        <v>84</v>
      </c>
      <c r="W114" s="8">
        <v>3624867</v>
      </c>
      <c r="X114" s="12">
        <v>1</v>
      </c>
      <c r="Y114" s="82" t="s">
        <v>885</v>
      </c>
      <c r="Z114" s="8">
        <v>285000000</v>
      </c>
      <c r="AA114" s="12">
        <v>1</v>
      </c>
      <c r="AB114" s="82" t="s">
        <v>885</v>
      </c>
      <c r="AC114" s="8">
        <v>670000000</v>
      </c>
      <c r="AD114" s="12">
        <v>2</v>
      </c>
      <c r="AE114" s="82" t="s">
        <v>885</v>
      </c>
      <c r="AF114" s="20">
        <v>981543554</v>
      </c>
    </row>
    <row r="115" spans="1:32" ht="22.5" customHeight="1" x14ac:dyDescent="0.25">
      <c r="A115" s="80" t="s">
        <v>26</v>
      </c>
      <c r="B115" s="80" t="s">
        <v>877</v>
      </c>
      <c r="C115" s="80" t="s">
        <v>33</v>
      </c>
      <c r="D115" s="80" t="s">
        <v>34</v>
      </c>
      <c r="E115" s="80" t="s">
        <v>486</v>
      </c>
      <c r="F115" s="80" t="s">
        <v>84</v>
      </c>
      <c r="G115" s="80" t="s">
        <v>100</v>
      </c>
      <c r="H115" s="41">
        <v>2100</v>
      </c>
      <c r="I115" s="80" t="s">
        <v>82</v>
      </c>
      <c r="J115" s="82" t="s">
        <v>970</v>
      </c>
      <c r="K115" s="41" t="s">
        <v>971</v>
      </c>
      <c r="L115" s="82" t="s">
        <v>960</v>
      </c>
      <c r="M115" s="42" t="s">
        <v>364</v>
      </c>
      <c r="N115" s="82" t="s">
        <v>972</v>
      </c>
      <c r="O115" s="42" t="s">
        <v>359</v>
      </c>
      <c r="P115" s="82" t="s">
        <v>962</v>
      </c>
      <c r="Q115" s="42" t="s">
        <v>883</v>
      </c>
      <c r="R115" s="83" t="s">
        <v>973</v>
      </c>
      <c r="S115" s="8">
        <v>1014538136</v>
      </c>
      <c r="T115" s="12">
        <v>4</v>
      </c>
      <c r="U115" s="12">
        <v>1</v>
      </c>
      <c r="V115" s="82" t="s">
        <v>974</v>
      </c>
      <c r="W115" s="8">
        <v>23892222</v>
      </c>
      <c r="X115" s="12">
        <v>1</v>
      </c>
      <c r="Y115" s="82" t="s">
        <v>974</v>
      </c>
      <c r="Z115" s="8">
        <v>275000000</v>
      </c>
      <c r="AA115" s="12">
        <v>1</v>
      </c>
      <c r="AB115" s="82" t="s">
        <v>974</v>
      </c>
      <c r="AC115" s="8">
        <v>315000000</v>
      </c>
      <c r="AD115" s="12">
        <v>1</v>
      </c>
      <c r="AE115" s="82" t="s">
        <v>974</v>
      </c>
      <c r="AF115" s="20">
        <v>400645914</v>
      </c>
    </row>
    <row r="116" spans="1:32" ht="22.5" customHeight="1" x14ac:dyDescent="0.25">
      <c r="A116" s="80" t="s">
        <v>26</v>
      </c>
      <c r="B116" s="80" t="s">
        <v>877</v>
      </c>
      <c r="C116" s="80" t="s">
        <v>33</v>
      </c>
      <c r="D116" s="80" t="s">
        <v>34</v>
      </c>
      <c r="E116" s="80" t="s">
        <v>486</v>
      </c>
      <c r="F116" s="80" t="s">
        <v>84</v>
      </c>
      <c r="G116" s="80" t="s">
        <v>100</v>
      </c>
      <c r="H116" s="41">
        <v>2100</v>
      </c>
      <c r="I116" s="80" t="s">
        <v>82</v>
      </c>
      <c r="J116" s="82" t="s">
        <v>975</v>
      </c>
      <c r="K116" s="41" t="s">
        <v>976</v>
      </c>
      <c r="L116" s="82" t="s">
        <v>977</v>
      </c>
      <c r="M116" s="42" t="s">
        <v>364</v>
      </c>
      <c r="N116" s="82" t="s">
        <v>978</v>
      </c>
      <c r="O116" s="42" t="s">
        <v>359</v>
      </c>
      <c r="P116" s="82" t="s">
        <v>979</v>
      </c>
      <c r="Q116" s="42" t="s">
        <v>883</v>
      </c>
      <c r="R116" s="83" t="s">
        <v>923</v>
      </c>
      <c r="S116" s="8">
        <v>19896093473</v>
      </c>
      <c r="T116" s="12">
        <v>37</v>
      </c>
      <c r="U116" s="12">
        <v>37</v>
      </c>
      <c r="V116" s="82" t="s">
        <v>980</v>
      </c>
      <c r="W116" s="8">
        <v>0</v>
      </c>
      <c r="X116" s="12">
        <v>37</v>
      </c>
      <c r="Y116" s="82" t="s">
        <v>980</v>
      </c>
      <c r="Z116" s="8">
        <v>9197410665</v>
      </c>
      <c r="AA116" s="12">
        <v>37</v>
      </c>
      <c r="AB116" s="82" t="s">
        <v>980</v>
      </c>
      <c r="AC116" s="8">
        <v>2100000000</v>
      </c>
      <c r="AD116" s="12">
        <v>37</v>
      </c>
      <c r="AE116" s="82" t="s">
        <v>980</v>
      </c>
      <c r="AF116" s="20">
        <v>8598682808</v>
      </c>
    </row>
    <row r="117" spans="1:32" ht="22.5" customHeight="1" x14ac:dyDescent="0.25">
      <c r="A117" s="80" t="s">
        <v>26</v>
      </c>
      <c r="B117" s="80" t="s">
        <v>877</v>
      </c>
      <c r="C117" s="80" t="s">
        <v>33</v>
      </c>
      <c r="D117" s="80" t="s">
        <v>34</v>
      </c>
      <c r="E117" s="80" t="s">
        <v>486</v>
      </c>
      <c r="F117" s="80" t="s">
        <v>84</v>
      </c>
      <c r="G117" s="80" t="s">
        <v>100</v>
      </c>
      <c r="H117" s="41">
        <v>2100</v>
      </c>
      <c r="I117" s="80" t="s">
        <v>82</v>
      </c>
      <c r="J117" s="82" t="s">
        <v>981</v>
      </c>
      <c r="K117" s="41" t="s">
        <v>982</v>
      </c>
      <c r="L117" s="82" t="s">
        <v>983</v>
      </c>
      <c r="M117" s="42" t="s">
        <v>364</v>
      </c>
      <c r="N117" s="82" t="s">
        <v>984</v>
      </c>
      <c r="O117" s="42" t="s">
        <v>359</v>
      </c>
      <c r="P117" s="82" t="s">
        <v>882</v>
      </c>
      <c r="Q117" s="42" t="s">
        <v>985</v>
      </c>
      <c r="R117" s="83" t="s">
        <v>255</v>
      </c>
      <c r="S117" s="8">
        <v>62524167335</v>
      </c>
      <c r="T117" s="12">
        <v>4</v>
      </c>
      <c r="U117" s="12">
        <v>3</v>
      </c>
      <c r="V117" s="82" t="s">
        <v>986</v>
      </c>
      <c r="W117" s="8">
        <v>16154156335</v>
      </c>
      <c r="X117" s="12">
        <v>0</v>
      </c>
      <c r="Y117" s="82" t="s">
        <v>84</v>
      </c>
      <c r="Z117" s="8">
        <v>26110255500</v>
      </c>
      <c r="AA117" s="12">
        <v>0</v>
      </c>
      <c r="AB117" s="82" t="s">
        <v>84</v>
      </c>
      <c r="AC117" s="8">
        <v>6058209833</v>
      </c>
      <c r="AD117" s="12">
        <v>1</v>
      </c>
      <c r="AE117" s="82" t="s">
        <v>986</v>
      </c>
      <c r="AF117" s="20">
        <v>14201545667</v>
      </c>
    </row>
    <row r="118" spans="1:32" ht="27.75" customHeight="1" x14ac:dyDescent="0.25">
      <c r="A118" s="77" t="s">
        <v>654</v>
      </c>
      <c r="B118" s="77" t="s">
        <v>219</v>
      </c>
      <c r="C118" s="77" t="s">
        <v>33</v>
      </c>
      <c r="D118" s="77" t="s">
        <v>34</v>
      </c>
      <c r="E118" s="77" t="s">
        <v>486</v>
      </c>
      <c r="F118" s="77" t="s">
        <v>84</v>
      </c>
      <c r="G118" s="77" t="s">
        <v>108</v>
      </c>
      <c r="H118" s="44">
        <v>2200</v>
      </c>
      <c r="I118" s="77" t="s">
        <v>92</v>
      </c>
      <c r="J118" s="79" t="s">
        <v>987</v>
      </c>
      <c r="K118" s="44" t="s">
        <v>988</v>
      </c>
      <c r="L118" s="79" t="s">
        <v>989</v>
      </c>
      <c r="M118" s="51" t="s">
        <v>990</v>
      </c>
      <c r="N118" s="79" t="s">
        <v>991</v>
      </c>
      <c r="O118" s="51" t="s">
        <v>359</v>
      </c>
      <c r="P118" s="79" t="s">
        <v>992</v>
      </c>
      <c r="Q118" s="78"/>
      <c r="R118" s="78"/>
      <c r="S118" s="45">
        <v>2072957571</v>
      </c>
      <c r="T118" s="49">
        <v>6</v>
      </c>
      <c r="U118" s="49">
        <v>1</v>
      </c>
      <c r="V118" s="50" t="s">
        <v>993</v>
      </c>
      <c r="W118" s="45">
        <v>225792088</v>
      </c>
      <c r="X118" s="49">
        <v>1</v>
      </c>
      <c r="Y118" s="50" t="s">
        <v>993</v>
      </c>
      <c r="Z118" s="45">
        <v>558386976</v>
      </c>
      <c r="AA118" s="49">
        <v>2</v>
      </c>
      <c r="AB118" s="50" t="s">
        <v>993</v>
      </c>
      <c r="AC118" s="45">
        <v>546386976</v>
      </c>
      <c r="AD118" s="49">
        <v>2</v>
      </c>
      <c r="AE118" s="50" t="s">
        <v>993</v>
      </c>
      <c r="AF118" s="45">
        <v>742391531</v>
      </c>
    </row>
    <row r="119" spans="1:32" ht="27.75" customHeight="1" x14ac:dyDescent="0.25">
      <c r="A119" s="77" t="s">
        <v>26</v>
      </c>
      <c r="B119" s="77" t="s">
        <v>112</v>
      </c>
      <c r="C119" s="77" t="s">
        <v>33</v>
      </c>
      <c r="D119" s="77" t="s">
        <v>34</v>
      </c>
      <c r="E119" s="77" t="s">
        <v>161</v>
      </c>
      <c r="F119" s="77" t="s">
        <v>84</v>
      </c>
      <c r="G119" s="77" t="s">
        <v>108</v>
      </c>
      <c r="H119" s="44">
        <v>2200</v>
      </c>
      <c r="I119" s="77" t="s">
        <v>92</v>
      </c>
      <c r="J119" s="79" t="s">
        <v>994</v>
      </c>
      <c r="K119" s="44" t="s">
        <v>995</v>
      </c>
      <c r="L119" s="79" t="s">
        <v>996</v>
      </c>
      <c r="M119" s="51" t="s">
        <v>990</v>
      </c>
      <c r="N119" s="79" t="s">
        <v>997</v>
      </c>
      <c r="O119" s="51" t="s">
        <v>359</v>
      </c>
      <c r="P119" s="79" t="s">
        <v>998</v>
      </c>
      <c r="Q119" s="78"/>
      <c r="R119" s="78"/>
      <c r="S119" s="45">
        <v>3239900193</v>
      </c>
      <c r="T119" s="49">
        <v>1</v>
      </c>
      <c r="U119" s="49">
        <v>0</v>
      </c>
      <c r="V119" s="50" t="s">
        <v>999</v>
      </c>
      <c r="W119" s="45">
        <v>0</v>
      </c>
      <c r="X119" s="49">
        <v>0</v>
      </c>
      <c r="Y119" s="50" t="s">
        <v>999</v>
      </c>
      <c r="Z119" s="45">
        <v>0</v>
      </c>
      <c r="AA119" s="49">
        <v>0</v>
      </c>
      <c r="AB119" s="50" t="s">
        <v>999</v>
      </c>
      <c r="AC119" s="45">
        <v>1619950097</v>
      </c>
      <c r="AD119" s="49">
        <v>1</v>
      </c>
      <c r="AE119" s="50" t="s">
        <v>999</v>
      </c>
      <c r="AF119" s="45">
        <v>1619950097</v>
      </c>
    </row>
    <row r="120" spans="1:32" ht="27.75" customHeight="1" x14ac:dyDescent="0.25">
      <c r="A120" s="77" t="s">
        <v>26</v>
      </c>
      <c r="B120" s="77" t="s">
        <v>112</v>
      </c>
      <c r="C120" s="77" t="s">
        <v>33</v>
      </c>
      <c r="D120" s="77" t="s">
        <v>34</v>
      </c>
      <c r="E120" s="77" t="s">
        <v>148</v>
      </c>
      <c r="F120" s="77" t="s">
        <v>84</v>
      </c>
      <c r="G120" s="77" t="s">
        <v>108</v>
      </c>
      <c r="H120" s="44">
        <v>2200</v>
      </c>
      <c r="I120" s="77" t="s">
        <v>92</v>
      </c>
      <c r="J120" s="79" t="s">
        <v>1000</v>
      </c>
      <c r="K120" s="44" t="s">
        <v>1001</v>
      </c>
      <c r="L120" s="79" t="s">
        <v>1002</v>
      </c>
      <c r="M120" s="51" t="s">
        <v>990</v>
      </c>
      <c r="N120" s="79" t="s">
        <v>1003</v>
      </c>
      <c r="O120" s="51" t="s">
        <v>359</v>
      </c>
      <c r="P120" s="79" t="s">
        <v>998</v>
      </c>
      <c r="Q120" s="78"/>
      <c r="R120" s="78"/>
      <c r="S120" s="45">
        <v>26760443198</v>
      </c>
      <c r="T120" s="49">
        <v>4</v>
      </c>
      <c r="U120" s="49">
        <v>1</v>
      </c>
      <c r="V120" s="50" t="s">
        <v>1004</v>
      </c>
      <c r="W120" s="45">
        <v>57046435</v>
      </c>
      <c r="X120" s="49">
        <v>1</v>
      </c>
      <c r="Y120" s="50" t="s">
        <v>1004</v>
      </c>
      <c r="Z120" s="45">
        <v>12171139305</v>
      </c>
      <c r="AA120" s="49">
        <v>1</v>
      </c>
      <c r="AB120" s="50" t="s">
        <v>1004</v>
      </c>
      <c r="AC120" s="45">
        <v>8437605512</v>
      </c>
      <c r="AD120" s="49">
        <v>1</v>
      </c>
      <c r="AE120" s="50" t="s">
        <v>1004</v>
      </c>
      <c r="AF120" s="45">
        <v>6094651947</v>
      </c>
    </row>
    <row r="121" spans="1:32" ht="27.75" customHeight="1" x14ac:dyDescent="0.25">
      <c r="A121" s="77" t="s">
        <v>26</v>
      </c>
      <c r="B121" s="77" t="s">
        <v>112</v>
      </c>
      <c r="C121" s="77" t="s">
        <v>33</v>
      </c>
      <c r="D121" s="77" t="s">
        <v>34</v>
      </c>
      <c r="E121" s="77" t="s">
        <v>148</v>
      </c>
      <c r="F121" s="77" t="s">
        <v>84</v>
      </c>
      <c r="G121" s="77" t="s">
        <v>108</v>
      </c>
      <c r="H121" s="44">
        <v>2200</v>
      </c>
      <c r="I121" s="77" t="s">
        <v>92</v>
      </c>
      <c r="J121" s="79" t="s">
        <v>1005</v>
      </c>
      <c r="K121" s="44" t="s">
        <v>1006</v>
      </c>
      <c r="L121" s="79" t="s">
        <v>1007</v>
      </c>
      <c r="M121" s="51" t="s">
        <v>990</v>
      </c>
      <c r="N121" s="79" t="s">
        <v>1008</v>
      </c>
      <c r="O121" s="51" t="s">
        <v>359</v>
      </c>
      <c r="P121" s="79" t="s">
        <v>1009</v>
      </c>
      <c r="Q121" s="78"/>
      <c r="R121" s="78"/>
      <c r="S121" s="45">
        <v>195500000</v>
      </c>
      <c r="T121" s="49">
        <v>5</v>
      </c>
      <c r="U121" s="49">
        <v>1</v>
      </c>
      <c r="V121" s="50" t="s">
        <v>1008</v>
      </c>
      <c r="W121" s="45">
        <v>22633333</v>
      </c>
      <c r="X121" s="49">
        <v>1</v>
      </c>
      <c r="Y121" s="50" t="s">
        <v>1008</v>
      </c>
      <c r="Z121" s="45">
        <v>51000000</v>
      </c>
      <c r="AA121" s="49">
        <v>1</v>
      </c>
      <c r="AB121" s="50" t="s">
        <v>1008</v>
      </c>
      <c r="AC121" s="45">
        <v>51000000</v>
      </c>
      <c r="AD121" s="49">
        <v>2</v>
      </c>
      <c r="AE121" s="50" t="s">
        <v>1008</v>
      </c>
      <c r="AF121" s="45">
        <v>70866667</v>
      </c>
    </row>
    <row r="122" spans="1:32" ht="27.75" customHeight="1" x14ac:dyDescent="0.25">
      <c r="A122" s="77" t="s">
        <v>26</v>
      </c>
      <c r="B122" s="77" t="s">
        <v>112</v>
      </c>
      <c r="C122" s="77" t="s">
        <v>33</v>
      </c>
      <c r="D122" s="77" t="s">
        <v>64</v>
      </c>
      <c r="E122" s="77" t="s">
        <v>148</v>
      </c>
      <c r="F122" s="77" t="s">
        <v>84</v>
      </c>
      <c r="G122" s="77" t="s">
        <v>108</v>
      </c>
      <c r="H122" s="44">
        <v>2200</v>
      </c>
      <c r="I122" s="77" t="s">
        <v>92</v>
      </c>
      <c r="J122" s="79" t="s">
        <v>1010</v>
      </c>
      <c r="K122" s="44" t="s">
        <v>1011</v>
      </c>
      <c r="L122" s="79" t="s">
        <v>1012</v>
      </c>
      <c r="M122" s="51" t="s">
        <v>990</v>
      </c>
      <c r="N122" s="79" t="s">
        <v>1013</v>
      </c>
      <c r="O122" s="51" t="s">
        <v>359</v>
      </c>
      <c r="P122" s="79" t="s">
        <v>998</v>
      </c>
      <c r="Q122" s="78"/>
      <c r="R122" s="78"/>
      <c r="S122" s="45">
        <v>99000000</v>
      </c>
      <c r="T122" s="49">
        <v>4</v>
      </c>
      <c r="U122" s="49">
        <v>1</v>
      </c>
      <c r="V122" s="50" t="s">
        <v>1014</v>
      </c>
      <c r="W122" s="45">
        <v>27000000</v>
      </c>
      <c r="X122" s="49">
        <v>1</v>
      </c>
      <c r="Y122" s="50" t="s">
        <v>1015</v>
      </c>
      <c r="Z122" s="45">
        <v>54000000</v>
      </c>
      <c r="AA122" s="49">
        <v>1</v>
      </c>
      <c r="AB122" s="50" t="s">
        <v>1015</v>
      </c>
      <c r="AC122" s="45">
        <v>18000000</v>
      </c>
      <c r="AD122" s="49">
        <v>1</v>
      </c>
      <c r="AE122" s="50" t="s">
        <v>1015</v>
      </c>
      <c r="AF122" s="45">
        <v>0</v>
      </c>
    </row>
    <row r="123" spans="1:32" ht="27.75" customHeight="1" x14ac:dyDescent="0.25">
      <c r="A123" s="77" t="s">
        <v>26</v>
      </c>
      <c r="B123" s="77" t="s">
        <v>120</v>
      </c>
      <c r="C123" s="77" t="s">
        <v>33</v>
      </c>
      <c r="D123" s="77" t="s">
        <v>24</v>
      </c>
      <c r="E123" s="77" t="s">
        <v>35</v>
      </c>
      <c r="F123" s="77" t="s">
        <v>84</v>
      </c>
      <c r="G123" s="77" t="s">
        <v>108</v>
      </c>
      <c r="H123" s="44">
        <v>2200</v>
      </c>
      <c r="I123" s="77" t="s">
        <v>92</v>
      </c>
      <c r="J123" s="79" t="s">
        <v>1016</v>
      </c>
      <c r="K123" s="44" t="s">
        <v>1017</v>
      </c>
      <c r="L123" s="79" t="s">
        <v>1018</v>
      </c>
      <c r="M123" s="51" t="s">
        <v>990</v>
      </c>
      <c r="N123" s="79" t="s">
        <v>1019</v>
      </c>
      <c r="O123" s="51" t="s">
        <v>359</v>
      </c>
      <c r="P123" s="79" t="s">
        <v>1020</v>
      </c>
      <c r="Q123" s="78"/>
      <c r="R123" s="78"/>
      <c r="S123" s="45">
        <v>1515792999</v>
      </c>
      <c r="T123" s="49">
        <v>2</v>
      </c>
      <c r="U123" s="49">
        <v>0</v>
      </c>
      <c r="V123" s="50" t="s">
        <v>1021</v>
      </c>
      <c r="W123" s="45">
        <v>186994949</v>
      </c>
      <c r="X123" s="49">
        <v>0</v>
      </c>
      <c r="Y123" s="50" t="s">
        <v>1021</v>
      </c>
      <c r="Z123" s="45">
        <v>437639415</v>
      </c>
      <c r="AA123" s="49">
        <v>1</v>
      </c>
      <c r="AB123" s="50" t="s">
        <v>1021</v>
      </c>
      <c r="AC123" s="45">
        <v>398847748</v>
      </c>
      <c r="AD123" s="49">
        <v>1</v>
      </c>
      <c r="AE123" s="50" t="s">
        <v>1021</v>
      </c>
      <c r="AF123" s="45">
        <v>531080021</v>
      </c>
    </row>
    <row r="124" spans="1:32" ht="27.75" customHeight="1" x14ac:dyDescent="0.25">
      <c r="A124" s="77" t="s">
        <v>26</v>
      </c>
      <c r="B124" s="77" t="s">
        <v>120</v>
      </c>
      <c r="C124" s="77" t="s">
        <v>33</v>
      </c>
      <c r="D124" s="77" t="s">
        <v>24</v>
      </c>
      <c r="E124" s="77" t="s">
        <v>35</v>
      </c>
      <c r="F124" s="77" t="s">
        <v>84</v>
      </c>
      <c r="G124" s="77" t="s">
        <v>108</v>
      </c>
      <c r="H124" s="44">
        <v>2200</v>
      </c>
      <c r="I124" s="77" t="s">
        <v>92</v>
      </c>
      <c r="J124" s="79" t="s">
        <v>1022</v>
      </c>
      <c r="K124" s="44" t="s">
        <v>1023</v>
      </c>
      <c r="L124" s="79" t="s">
        <v>1024</v>
      </c>
      <c r="M124" s="51" t="s">
        <v>990</v>
      </c>
      <c r="N124" s="79" t="s">
        <v>1025</v>
      </c>
      <c r="O124" s="51" t="s">
        <v>359</v>
      </c>
      <c r="P124" s="79" t="s">
        <v>992</v>
      </c>
      <c r="Q124" s="78"/>
      <c r="R124" s="78"/>
      <c r="S124" s="45">
        <v>293250000</v>
      </c>
      <c r="T124" s="49">
        <v>10</v>
      </c>
      <c r="U124" s="49">
        <v>2</v>
      </c>
      <c r="V124" s="50" t="s">
        <v>1026</v>
      </c>
      <c r="W124" s="45">
        <v>38250000</v>
      </c>
      <c r="X124" s="49">
        <v>2</v>
      </c>
      <c r="Y124" s="50" t="s">
        <v>1026</v>
      </c>
      <c r="Z124" s="45">
        <v>76500000</v>
      </c>
      <c r="AA124" s="49">
        <v>3</v>
      </c>
      <c r="AB124" s="50" t="s">
        <v>1026</v>
      </c>
      <c r="AC124" s="45">
        <v>76500000</v>
      </c>
      <c r="AD124" s="49">
        <v>3</v>
      </c>
      <c r="AE124" s="50" t="s">
        <v>1026</v>
      </c>
      <c r="AF124" s="45">
        <v>112766667</v>
      </c>
    </row>
    <row r="125" spans="1:32" ht="27.75" customHeight="1" x14ac:dyDescent="0.25">
      <c r="A125" s="77" t="s">
        <v>86</v>
      </c>
      <c r="B125" s="77" t="s">
        <v>353</v>
      </c>
      <c r="C125" s="77" t="s">
        <v>33</v>
      </c>
      <c r="D125" s="77" t="s">
        <v>64</v>
      </c>
      <c r="E125" s="77" t="s">
        <v>161</v>
      </c>
      <c r="F125" s="77" t="s">
        <v>84</v>
      </c>
      <c r="G125" s="77" t="s">
        <v>108</v>
      </c>
      <c r="H125" s="44">
        <v>2200</v>
      </c>
      <c r="I125" s="77" t="s">
        <v>92</v>
      </c>
      <c r="J125" s="79" t="s">
        <v>1005</v>
      </c>
      <c r="K125" s="44" t="s">
        <v>1027</v>
      </c>
      <c r="L125" s="79" t="s">
        <v>1028</v>
      </c>
      <c r="M125" s="51" t="s">
        <v>990</v>
      </c>
      <c r="N125" s="79" t="s">
        <v>1029</v>
      </c>
      <c r="O125" s="51" t="s">
        <v>359</v>
      </c>
      <c r="P125" s="79" t="s">
        <v>992</v>
      </c>
      <c r="Q125" s="78"/>
      <c r="R125" s="78"/>
      <c r="S125" s="45">
        <v>73156039</v>
      </c>
      <c r="T125" s="49">
        <v>3</v>
      </c>
      <c r="U125" s="49">
        <v>0</v>
      </c>
      <c r="V125" s="50" t="s">
        <v>1030</v>
      </c>
      <c r="W125" s="45">
        <v>6650549</v>
      </c>
      <c r="X125" s="49">
        <v>1</v>
      </c>
      <c r="Y125" s="50" t="s">
        <v>1030</v>
      </c>
      <c r="Z125" s="45">
        <v>19951647</v>
      </c>
      <c r="AA125" s="49">
        <v>1</v>
      </c>
      <c r="AB125" s="50" t="s">
        <v>1030</v>
      </c>
      <c r="AC125" s="45">
        <v>19951647</v>
      </c>
      <c r="AD125" s="49">
        <v>1</v>
      </c>
      <c r="AE125" s="50" t="s">
        <v>1030</v>
      </c>
      <c r="AF125" s="45">
        <v>26602196</v>
      </c>
    </row>
    <row r="126" spans="1:32" ht="27.75" customHeight="1" x14ac:dyDescent="0.25">
      <c r="A126" s="77" t="s">
        <v>654</v>
      </c>
      <c r="B126" s="77" t="s">
        <v>219</v>
      </c>
      <c r="C126" s="77" t="s">
        <v>33</v>
      </c>
      <c r="D126" s="77" t="s">
        <v>24</v>
      </c>
      <c r="E126" s="77" t="s">
        <v>35</v>
      </c>
      <c r="F126" s="77" t="s">
        <v>84</v>
      </c>
      <c r="G126" s="77" t="s">
        <v>108</v>
      </c>
      <c r="H126" s="44">
        <v>2200</v>
      </c>
      <c r="I126" s="77" t="s">
        <v>92</v>
      </c>
      <c r="J126" s="79" t="s">
        <v>1031</v>
      </c>
      <c r="K126" s="44" t="s">
        <v>1032</v>
      </c>
      <c r="L126" s="79" t="s">
        <v>604</v>
      </c>
      <c r="M126" s="51" t="s">
        <v>990</v>
      </c>
      <c r="N126" s="79" t="s">
        <v>1033</v>
      </c>
      <c r="O126" s="51" t="s">
        <v>359</v>
      </c>
      <c r="P126" s="79" t="s">
        <v>992</v>
      </c>
      <c r="Q126" s="78"/>
      <c r="R126" s="78"/>
      <c r="S126" s="45">
        <v>350000000</v>
      </c>
      <c r="T126" s="49">
        <v>490</v>
      </c>
      <c r="U126" s="49">
        <v>122</v>
      </c>
      <c r="V126" s="50" t="s">
        <v>1034</v>
      </c>
      <c r="W126" s="45">
        <v>87500000</v>
      </c>
      <c r="X126" s="49">
        <v>122</v>
      </c>
      <c r="Y126" s="50" t="s">
        <v>1034</v>
      </c>
      <c r="Z126" s="45">
        <v>87500000</v>
      </c>
      <c r="AA126" s="49">
        <v>122</v>
      </c>
      <c r="AB126" s="50" t="s">
        <v>1034</v>
      </c>
      <c r="AC126" s="45">
        <v>87500000</v>
      </c>
      <c r="AD126" s="49">
        <v>124</v>
      </c>
      <c r="AE126" s="50" t="s">
        <v>1034</v>
      </c>
      <c r="AF126" s="45">
        <v>87500000</v>
      </c>
    </row>
    <row r="127" spans="1:32" ht="46.5" customHeight="1" x14ac:dyDescent="0.25">
      <c r="A127" s="77" t="s">
        <v>654</v>
      </c>
      <c r="B127" s="77" t="s">
        <v>219</v>
      </c>
      <c r="C127" s="77" t="s">
        <v>33</v>
      </c>
      <c r="D127" s="77" t="s">
        <v>24</v>
      </c>
      <c r="E127" s="77" t="s">
        <v>35</v>
      </c>
      <c r="F127" s="77" t="s">
        <v>84</v>
      </c>
      <c r="G127" s="77" t="s">
        <v>108</v>
      </c>
      <c r="H127" s="44">
        <v>2200</v>
      </c>
      <c r="I127" s="77" t="s">
        <v>92</v>
      </c>
      <c r="J127" s="79" t="s">
        <v>1035</v>
      </c>
      <c r="K127" s="44" t="s">
        <v>1036</v>
      </c>
      <c r="L127" s="79" t="s">
        <v>1037</v>
      </c>
      <c r="M127" s="51" t="s">
        <v>990</v>
      </c>
      <c r="N127" s="79" t="s">
        <v>1038</v>
      </c>
      <c r="O127" s="51" t="s">
        <v>393</v>
      </c>
      <c r="P127" s="79" t="s">
        <v>992</v>
      </c>
      <c r="Q127" s="78"/>
      <c r="R127" s="78"/>
      <c r="S127" s="45">
        <v>400000000</v>
      </c>
      <c r="T127" s="52">
        <v>1</v>
      </c>
      <c r="U127" s="52">
        <v>0</v>
      </c>
      <c r="V127" s="50" t="s">
        <v>1038</v>
      </c>
      <c r="W127" s="45">
        <v>0</v>
      </c>
      <c r="X127" s="52">
        <v>0</v>
      </c>
      <c r="Y127" s="50" t="s">
        <v>1038</v>
      </c>
      <c r="Z127" s="45">
        <v>0</v>
      </c>
      <c r="AA127" s="52">
        <v>0.5</v>
      </c>
      <c r="AB127" s="50" t="s">
        <v>1038</v>
      </c>
      <c r="AC127" s="45">
        <v>200000000</v>
      </c>
      <c r="AD127" s="52">
        <v>0.5</v>
      </c>
      <c r="AE127" s="59" t="s">
        <v>1038</v>
      </c>
      <c r="AF127" s="45">
        <v>200000000</v>
      </c>
    </row>
    <row r="128" spans="1:32" ht="27.75" customHeight="1" x14ac:dyDescent="0.25">
      <c r="A128" s="80" t="s">
        <v>26</v>
      </c>
      <c r="B128" s="80" t="s">
        <v>77</v>
      </c>
      <c r="C128" s="80" t="s">
        <v>33</v>
      </c>
      <c r="D128" s="80" t="s">
        <v>64</v>
      </c>
      <c r="E128" s="80" t="s">
        <v>161</v>
      </c>
      <c r="F128" s="80" t="s">
        <v>84</v>
      </c>
      <c r="G128" s="80" t="s">
        <v>116</v>
      </c>
      <c r="H128" s="41">
        <v>2300</v>
      </c>
      <c r="I128" s="80" t="s">
        <v>117</v>
      </c>
      <c r="J128" s="82" t="s">
        <v>1039</v>
      </c>
      <c r="K128" s="41" t="s">
        <v>1040</v>
      </c>
      <c r="L128" s="82" t="s">
        <v>1041</v>
      </c>
      <c r="M128" s="42" t="s">
        <v>943</v>
      </c>
      <c r="N128" s="82" t="s">
        <v>1042</v>
      </c>
      <c r="O128" s="42" t="s">
        <v>393</v>
      </c>
      <c r="P128" s="82" t="s">
        <v>1043</v>
      </c>
      <c r="Q128" s="81"/>
      <c r="R128" s="81"/>
      <c r="S128" s="8">
        <v>671428898</v>
      </c>
      <c r="T128" s="14">
        <v>1</v>
      </c>
      <c r="U128" s="14">
        <v>1</v>
      </c>
      <c r="V128" s="87" t="s">
        <v>1044</v>
      </c>
      <c r="W128" s="8">
        <v>122077981</v>
      </c>
      <c r="X128" s="14">
        <v>1</v>
      </c>
      <c r="Y128" s="88" t="s">
        <v>1045</v>
      </c>
      <c r="Z128" s="8">
        <v>183116972</v>
      </c>
      <c r="AA128" s="14">
        <v>1</v>
      </c>
      <c r="AB128" s="88" t="s">
        <v>1046</v>
      </c>
      <c r="AC128" s="8">
        <v>183116972</v>
      </c>
      <c r="AD128" s="14">
        <v>1</v>
      </c>
      <c r="AE128" s="60" t="s">
        <v>1047</v>
      </c>
      <c r="AF128" s="8">
        <v>183116972</v>
      </c>
    </row>
    <row r="129" spans="1:32" ht="27.75" customHeight="1" x14ac:dyDescent="0.25">
      <c r="A129" s="80" t="s">
        <v>76</v>
      </c>
      <c r="B129" s="80" t="s">
        <v>227</v>
      </c>
      <c r="C129" s="80" t="s">
        <v>33</v>
      </c>
      <c r="D129" s="80" t="s">
        <v>64</v>
      </c>
      <c r="E129" s="80" t="s">
        <v>161</v>
      </c>
      <c r="F129" s="80" t="s">
        <v>84</v>
      </c>
      <c r="G129" s="80" t="s">
        <v>116</v>
      </c>
      <c r="H129" s="41">
        <v>2300</v>
      </c>
      <c r="I129" s="80" t="s">
        <v>117</v>
      </c>
      <c r="J129" s="82" t="s">
        <v>1048</v>
      </c>
      <c r="K129" s="41" t="s">
        <v>1049</v>
      </c>
      <c r="L129" s="82" t="s">
        <v>1050</v>
      </c>
      <c r="M129" s="42" t="s">
        <v>364</v>
      </c>
      <c r="N129" s="82" t="s">
        <v>1042</v>
      </c>
      <c r="O129" s="42" t="s">
        <v>393</v>
      </c>
      <c r="P129" s="82" t="s">
        <v>1043</v>
      </c>
      <c r="Q129" s="81"/>
      <c r="R129" s="81"/>
      <c r="S129" s="8">
        <v>788870042</v>
      </c>
      <c r="T129" s="14">
        <v>1</v>
      </c>
      <c r="U129" s="14">
        <v>1</v>
      </c>
      <c r="V129" s="13" t="s">
        <v>1051</v>
      </c>
      <c r="W129" s="8">
        <v>143430917</v>
      </c>
      <c r="X129" s="14">
        <v>1</v>
      </c>
      <c r="Y129" s="13" t="s">
        <v>1051</v>
      </c>
      <c r="Z129" s="8">
        <v>215146375</v>
      </c>
      <c r="AA129" s="14">
        <v>1</v>
      </c>
      <c r="AB129" s="13" t="s">
        <v>1051</v>
      </c>
      <c r="AC129" s="8">
        <v>215146375</v>
      </c>
      <c r="AD129" s="14">
        <v>1</v>
      </c>
      <c r="AE129" s="60" t="s">
        <v>1051</v>
      </c>
      <c r="AF129" s="8">
        <v>215146375</v>
      </c>
    </row>
    <row r="130" spans="1:32" ht="27.75" customHeight="1" x14ac:dyDescent="0.25">
      <c r="A130" s="80" t="s">
        <v>26</v>
      </c>
      <c r="B130" s="80" t="s">
        <v>77</v>
      </c>
      <c r="C130" s="80" t="s">
        <v>33</v>
      </c>
      <c r="D130" s="80" t="s">
        <v>64</v>
      </c>
      <c r="E130" s="80" t="s">
        <v>161</v>
      </c>
      <c r="F130" s="80" t="s">
        <v>84</v>
      </c>
      <c r="G130" s="80" t="s">
        <v>116</v>
      </c>
      <c r="H130" s="41">
        <v>2300</v>
      </c>
      <c r="I130" s="80" t="s">
        <v>117</v>
      </c>
      <c r="J130" s="82" t="s">
        <v>1052</v>
      </c>
      <c r="K130" s="41" t="s">
        <v>1053</v>
      </c>
      <c r="L130" s="82" t="s">
        <v>1050</v>
      </c>
      <c r="M130" s="42" t="s">
        <v>364</v>
      </c>
      <c r="N130" s="82" t="s">
        <v>1042</v>
      </c>
      <c r="O130" s="42" t="s">
        <v>393</v>
      </c>
      <c r="P130" s="82" t="s">
        <v>1043</v>
      </c>
      <c r="Q130" s="81"/>
      <c r="R130" s="81"/>
      <c r="S130" s="8">
        <v>488268317</v>
      </c>
      <c r="T130" s="14">
        <v>1</v>
      </c>
      <c r="U130" s="14">
        <v>1</v>
      </c>
      <c r="V130" s="13" t="s">
        <v>1054</v>
      </c>
      <c r="W130" s="8">
        <v>88776058</v>
      </c>
      <c r="X130" s="14">
        <v>1</v>
      </c>
      <c r="Y130" s="13" t="s">
        <v>1054</v>
      </c>
      <c r="Z130" s="8">
        <v>133164086</v>
      </c>
      <c r="AA130" s="14">
        <v>1</v>
      </c>
      <c r="AB130" s="13" t="s">
        <v>1054</v>
      </c>
      <c r="AC130" s="8">
        <v>133164086</v>
      </c>
      <c r="AD130" s="14">
        <v>1</v>
      </c>
      <c r="AE130" s="13" t="s">
        <v>1054</v>
      </c>
      <c r="AF130" s="8">
        <v>133164086</v>
      </c>
    </row>
    <row r="131" spans="1:32" ht="22.5" customHeight="1" x14ac:dyDescent="0.25">
      <c r="A131" s="80" t="s">
        <v>654</v>
      </c>
      <c r="B131" s="80" t="s">
        <v>219</v>
      </c>
      <c r="C131" s="80" t="s">
        <v>33</v>
      </c>
      <c r="D131" s="80" t="s">
        <v>34</v>
      </c>
      <c r="E131" s="80" t="s">
        <v>119</v>
      </c>
      <c r="F131" s="80" t="s">
        <v>84</v>
      </c>
      <c r="G131" s="80" t="s">
        <v>116</v>
      </c>
      <c r="H131" s="41">
        <v>2300</v>
      </c>
      <c r="I131" s="80" t="s">
        <v>117</v>
      </c>
      <c r="J131" s="82" t="s">
        <v>1055</v>
      </c>
      <c r="K131" s="41" t="s">
        <v>1056</v>
      </c>
      <c r="L131" s="82" t="s">
        <v>1057</v>
      </c>
      <c r="M131" s="42" t="s">
        <v>364</v>
      </c>
      <c r="N131" s="82" t="s">
        <v>1058</v>
      </c>
      <c r="O131" s="42" t="s">
        <v>393</v>
      </c>
      <c r="P131" s="82" t="s">
        <v>1059</v>
      </c>
      <c r="Q131" s="81"/>
      <c r="R131" s="81"/>
      <c r="S131" s="8">
        <v>807130527</v>
      </c>
      <c r="T131" s="14">
        <v>1</v>
      </c>
      <c r="U131" s="14">
        <v>1</v>
      </c>
      <c r="V131" s="82" t="s">
        <v>1060</v>
      </c>
      <c r="W131" s="8">
        <v>146751005</v>
      </c>
      <c r="X131" s="14">
        <v>1</v>
      </c>
      <c r="Y131" s="82" t="s">
        <v>1060</v>
      </c>
      <c r="Z131" s="8">
        <v>220126507</v>
      </c>
      <c r="AA131" s="14">
        <v>1</v>
      </c>
      <c r="AB131" s="82" t="s">
        <v>1060</v>
      </c>
      <c r="AC131" s="8">
        <v>220126507</v>
      </c>
      <c r="AD131" s="14">
        <v>1</v>
      </c>
      <c r="AE131" s="82" t="s">
        <v>1060</v>
      </c>
      <c r="AF131" s="8">
        <v>220126507</v>
      </c>
    </row>
    <row r="132" spans="1:32" ht="22.5" customHeight="1" x14ac:dyDescent="0.25">
      <c r="A132" s="80" t="s">
        <v>654</v>
      </c>
      <c r="B132" s="80" t="s">
        <v>219</v>
      </c>
      <c r="C132" s="80" t="s">
        <v>33</v>
      </c>
      <c r="D132" s="80" t="s">
        <v>34</v>
      </c>
      <c r="E132" s="80" t="s">
        <v>119</v>
      </c>
      <c r="F132" s="80" t="s">
        <v>84</v>
      </c>
      <c r="G132" s="80" t="s">
        <v>116</v>
      </c>
      <c r="H132" s="41">
        <v>2300</v>
      </c>
      <c r="I132" s="80" t="s">
        <v>117</v>
      </c>
      <c r="J132" s="82" t="s">
        <v>1061</v>
      </c>
      <c r="K132" s="41" t="s">
        <v>1062</v>
      </c>
      <c r="L132" s="82" t="s">
        <v>1057</v>
      </c>
      <c r="M132" s="42" t="s">
        <v>364</v>
      </c>
      <c r="N132" s="82" t="s">
        <v>1058</v>
      </c>
      <c r="O132" s="42" t="s">
        <v>393</v>
      </c>
      <c r="P132" s="82" t="s">
        <v>1059</v>
      </c>
      <c r="Q132" s="81"/>
      <c r="R132" s="81"/>
      <c r="S132" s="8">
        <v>150000000</v>
      </c>
      <c r="T132" s="14">
        <v>1</v>
      </c>
      <c r="U132" s="14">
        <v>1</v>
      </c>
      <c r="V132" s="82" t="s">
        <v>1063</v>
      </c>
      <c r="W132" s="8">
        <v>0</v>
      </c>
      <c r="X132" s="14">
        <v>1</v>
      </c>
      <c r="Y132" s="82" t="s">
        <v>1063</v>
      </c>
      <c r="Z132" s="8">
        <v>150000000</v>
      </c>
      <c r="AA132" s="14">
        <v>1</v>
      </c>
      <c r="AB132" s="82" t="s">
        <v>1063</v>
      </c>
      <c r="AC132" s="8">
        <v>0</v>
      </c>
      <c r="AD132" s="14">
        <v>1</v>
      </c>
      <c r="AE132" s="82" t="s">
        <v>1063</v>
      </c>
      <c r="AF132" s="8">
        <v>0</v>
      </c>
    </row>
    <row r="133" spans="1:32" ht="22.5" customHeight="1" x14ac:dyDescent="0.25">
      <c r="A133" s="80" t="s">
        <v>76</v>
      </c>
      <c r="B133" s="80" t="s">
        <v>1064</v>
      </c>
      <c r="C133" s="80" t="s">
        <v>33</v>
      </c>
      <c r="D133" s="80" t="s">
        <v>34</v>
      </c>
      <c r="E133" s="80" t="s">
        <v>119</v>
      </c>
      <c r="F133" s="80" t="s">
        <v>84</v>
      </c>
      <c r="G133" s="80" t="s">
        <v>116</v>
      </c>
      <c r="H133" s="41">
        <v>2300</v>
      </c>
      <c r="I133" s="80" t="s">
        <v>117</v>
      </c>
      <c r="J133" s="82" t="s">
        <v>1065</v>
      </c>
      <c r="K133" s="41" t="s">
        <v>1066</v>
      </c>
      <c r="L133" s="82" t="s">
        <v>1057</v>
      </c>
      <c r="M133" s="42" t="s">
        <v>364</v>
      </c>
      <c r="N133" s="82" t="s">
        <v>1058</v>
      </c>
      <c r="O133" s="42" t="s">
        <v>393</v>
      </c>
      <c r="P133" s="82" t="s">
        <v>1059</v>
      </c>
      <c r="Q133" s="81"/>
      <c r="R133" s="81"/>
      <c r="S133" s="8">
        <v>1582302216</v>
      </c>
      <c r="T133" s="14">
        <v>1</v>
      </c>
      <c r="U133" s="14">
        <v>1</v>
      </c>
      <c r="V133" s="82" t="s">
        <v>1067</v>
      </c>
      <c r="W133" s="8">
        <v>287691312</v>
      </c>
      <c r="X133" s="14">
        <v>1</v>
      </c>
      <c r="Y133" s="82" t="s">
        <v>1067</v>
      </c>
      <c r="Z133" s="8">
        <v>431536968</v>
      </c>
      <c r="AA133" s="14">
        <v>1</v>
      </c>
      <c r="AB133" s="82" t="s">
        <v>1067</v>
      </c>
      <c r="AC133" s="8">
        <v>431536968</v>
      </c>
      <c r="AD133" s="14">
        <v>1</v>
      </c>
      <c r="AE133" s="82" t="s">
        <v>1067</v>
      </c>
      <c r="AF133" s="8">
        <v>431536968</v>
      </c>
    </row>
    <row r="134" spans="1:32" ht="22.5" customHeight="1" x14ac:dyDescent="0.25">
      <c r="A134" s="80" t="s">
        <v>76</v>
      </c>
      <c r="B134" s="80" t="s">
        <v>223</v>
      </c>
      <c r="C134" s="80" t="s">
        <v>33</v>
      </c>
      <c r="D134" s="80" t="s">
        <v>34</v>
      </c>
      <c r="E134" s="80" t="s">
        <v>119</v>
      </c>
      <c r="F134" s="80" t="s">
        <v>84</v>
      </c>
      <c r="G134" s="80" t="s">
        <v>116</v>
      </c>
      <c r="H134" s="41">
        <v>2300</v>
      </c>
      <c r="I134" s="80" t="s">
        <v>117</v>
      </c>
      <c r="J134" s="82" t="s">
        <v>1068</v>
      </c>
      <c r="K134" s="41" t="s">
        <v>1069</v>
      </c>
      <c r="L134" s="82" t="s">
        <v>1070</v>
      </c>
      <c r="M134" s="42" t="s">
        <v>364</v>
      </c>
      <c r="N134" s="82" t="s">
        <v>1071</v>
      </c>
      <c r="O134" s="42" t="s">
        <v>393</v>
      </c>
      <c r="P134" s="82" t="s">
        <v>1072</v>
      </c>
      <c r="Q134" s="81"/>
      <c r="R134" s="81"/>
      <c r="S134" s="8">
        <v>6600000000</v>
      </c>
      <c r="T134" s="14">
        <v>1</v>
      </c>
      <c r="U134" s="14">
        <v>1</v>
      </c>
      <c r="V134" s="82" t="s">
        <v>1073</v>
      </c>
      <c r="W134" s="8">
        <v>5640000000</v>
      </c>
      <c r="X134" s="14">
        <v>1</v>
      </c>
      <c r="Y134" s="82" t="s">
        <v>1073</v>
      </c>
      <c r="Z134" s="8">
        <v>420000000</v>
      </c>
      <c r="AA134" s="14">
        <v>1</v>
      </c>
      <c r="AB134" s="82" t="s">
        <v>1073</v>
      </c>
      <c r="AC134" s="8">
        <v>270000000</v>
      </c>
      <c r="AD134" s="14">
        <v>1</v>
      </c>
      <c r="AE134" s="82" t="s">
        <v>1073</v>
      </c>
      <c r="AF134" s="8">
        <v>270000000</v>
      </c>
    </row>
    <row r="135" spans="1:32" ht="22.5" customHeight="1" x14ac:dyDescent="0.25">
      <c r="A135" s="80" t="s">
        <v>76</v>
      </c>
      <c r="B135" s="80" t="s">
        <v>233</v>
      </c>
      <c r="C135" s="80" t="s">
        <v>33</v>
      </c>
      <c r="D135" s="80" t="s">
        <v>34</v>
      </c>
      <c r="E135" s="80" t="s">
        <v>119</v>
      </c>
      <c r="F135" s="80" t="s">
        <v>84</v>
      </c>
      <c r="G135" s="80" t="s">
        <v>116</v>
      </c>
      <c r="H135" s="41">
        <v>2300</v>
      </c>
      <c r="I135" s="80" t="s">
        <v>117</v>
      </c>
      <c r="J135" s="82" t="s">
        <v>1074</v>
      </c>
      <c r="K135" s="41" t="s">
        <v>1075</v>
      </c>
      <c r="L135" s="82" t="s">
        <v>1076</v>
      </c>
      <c r="M135" s="42" t="s">
        <v>990</v>
      </c>
      <c r="N135" s="82" t="s">
        <v>1077</v>
      </c>
      <c r="O135" s="42" t="s">
        <v>393</v>
      </c>
      <c r="P135" s="82" t="s">
        <v>1078</v>
      </c>
      <c r="Q135" s="81"/>
      <c r="R135" s="81"/>
      <c r="S135" s="8">
        <v>629191224293</v>
      </c>
      <c r="T135" s="14">
        <v>1</v>
      </c>
      <c r="U135" s="14">
        <v>0.1</v>
      </c>
      <c r="V135" s="82" t="s">
        <v>1079</v>
      </c>
      <c r="W135" s="8">
        <v>0</v>
      </c>
      <c r="X135" s="14">
        <v>0.3</v>
      </c>
      <c r="Y135" s="82" t="s">
        <v>1080</v>
      </c>
      <c r="Z135" s="8">
        <v>209730408098</v>
      </c>
      <c r="AA135" s="14">
        <v>0.3</v>
      </c>
      <c r="AB135" s="82" t="s">
        <v>1080</v>
      </c>
      <c r="AC135" s="8">
        <v>209730408098</v>
      </c>
      <c r="AD135" s="14">
        <v>0.3</v>
      </c>
      <c r="AE135" s="82" t="s">
        <v>1080</v>
      </c>
      <c r="AF135" s="8">
        <v>209730408098</v>
      </c>
    </row>
    <row r="136" spans="1:32" ht="22.5" customHeight="1" x14ac:dyDescent="0.25">
      <c r="A136" s="77" t="s">
        <v>86</v>
      </c>
      <c r="B136" s="77" t="s">
        <v>493</v>
      </c>
      <c r="C136" s="77" t="s">
        <v>84</v>
      </c>
      <c r="D136" s="77" t="s">
        <v>34</v>
      </c>
      <c r="E136" s="77" t="s">
        <v>486</v>
      </c>
      <c r="F136" s="77" t="s">
        <v>84</v>
      </c>
      <c r="G136" s="77" t="s">
        <v>124</v>
      </c>
      <c r="H136" s="44">
        <v>2400</v>
      </c>
      <c r="I136" s="77" t="s">
        <v>125</v>
      </c>
      <c r="J136" s="79" t="s">
        <v>1081</v>
      </c>
      <c r="K136" s="44" t="s">
        <v>1082</v>
      </c>
      <c r="L136" s="79" t="s">
        <v>1083</v>
      </c>
      <c r="M136" s="51" t="s">
        <v>943</v>
      </c>
      <c r="N136" s="79" t="s">
        <v>1084</v>
      </c>
      <c r="O136" s="51" t="s">
        <v>868</v>
      </c>
      <c r="P136" s="79" t="s">
        <v>1085</v>
      </c>
      <c r="Q136" s="78"/>
      <c r="R136" s="78"/>
      <c r="S136" s="45">
        <v>0</v>
      </c>
      <c r="T136" s="52">
        <v>1</v>
      </c>
      <c r="U136" s="52">
        <v>0.25</v>
      </c>
      <c r="V136" s="79" t="s">
        <v>1086</v>
      </c>
      <c r="W136" s="45">
        <v>0</v>
      </c>
      <c r="X136" s="52">
        <v>0.25</v>
      </c>
      <c r="Y136" s="79" t="s">
        <v>1087</v>
      </c>
      <c r="Z136" s="45">
        <v>0</v>
      </c>
      <c r="AA136" s="52">
        <v>0.25</v>
      </c>
      <c r="AB136" s="79" t="s">
        <v>1087</v>
      </c>
      <c r="AC136" s="45">
        <v>0</v>
      </c>
      <c r="AD136" s="52">
        <v>0.25</v>
      </c>
      <c r="AE136" s="79" t="s">
        <v>1087</v>
      </c>
      <c r="AF136" s="45">
        <v>0</v>
      </c>
    </row>
    <row r="137" spans="1:32" ht="22.5" customHeight="1" x14ac:dyDescent="0.25">
      <c r="A137" s="77" t="s">
        <v>46</v>
      </c>
      <c r="B137" s="77" t="s">
        <v>178</v>
      </c>
      <c r="C137" s="77" t="s">
        <v>84</v>
      </c>
      <c r="D137" s="77" t="s">
        <v>34</v>
      </c>
      <c r="E137" s="77" t="s">
        <v>103</v>
      </c>
      <c r="F137" s="77" t="s">
        <v>28</v>
      </c>
      <c r="G137" s="77" t="s">
        <v>124</v>
      </c>
      <c r="H137" s="44">
        <v>2400</v>
      </c>
      <c r="I137" s="77" t="s">
        <v>125</v>
      </c>
      <c r="J137" s="79" t="s">
        <v>1088</v>
      </c>
      <c r="K137" s="44" t="s">
        <v>1089</v>
      </c>
      <c r="L137" s="79" t="s">
        <v>1090</v>
      </c>
      <c r="M137" s="51" t="s">
        <v>943</v>
      </c>
      <c r="N137" s="79" t="s">
        <v>1091</v>
      </c>
      <c r="O137" s="51" t="s">
        <v>359</v>
      </c>
      <c r="P137" s="79" t="s">
        <v>1092</v>
      </c>
      <c r="Q137" s="78"/>
      <c r="R137" s="78"/>
      <c r="S137" s="45">
        <v>1720000000</v>
      </c>
      <c r="T137" s="54">
        <v>6</v>
      </c>
      <c r="U137" s="54">
        <v>1</v>
      </c>
      <c r="V137" s="79" t="s">
        <v>1093</v>
      </c>
      <c r="W137" s="45">
        <v>442250000</v>
      </c>
      <c r="X137" s="54">
        <v>1</v>
      </c>
      <c r="Y137" s="79" t="s">
        <v>1094</v>
      </c>
      <c r="Z137" s="45">
        <v>426000000</v>
      </c>
      <c r="AA137" s="54">
        <v>2</v>
      </c>
      <c r="AB137" s="79" t="s">
        <v>1095</v>
      </c>
      <c r="AC137" s="45">
        <v>426000000</v>
      </c>
      <c r="AD137" s="54">
        <v>2</v>
      </c>
      <c r="AE137" s="79" t="s">
        <v>1096</v>
      </c>
      <c r="AF137" s="45">
        <v>425750000</v>
      </c>
    </row>
    <row r="138" spans="1:32" ht="22.5" customHeight="1" x14ac:dyDescent="0.25">
      <c r="A138" s="77" t="s">
        <v>46</v>
      </c>
      <c r="B138" s="77" t="s">
        <v>178</v>
      </c>
      <c r="C138" s="77" t="s">
        <v>84</v>
      </c>
      <c r="D138" s="77" t="s">
        <v>34</v>
      </c>
      <c r="E138" s="77" t="s">
        <v>119</v>
      </c>
      <c r="F138" s="77" t="s">
        <v>28</v>
      </c>
      <c r="G138" s="77" t="s">
        <v>124</v>
      </c>
      <c r="H138" s="44">
        <v>2400</v>
      </c>
      <c r="I138" s="77" t="s">
        <v>125</v>
      </c>
      <c r="J138" s="79" t="s">
        <v>1097</v>
      </c>
      <c r="K138" s="44" t="s">
        <v>1098</v>
      </c>
      <c r="L138" s="79" t="s">
        <v>1099</v>
      </c>
      <c r="M138" s="51" t="s">
        <v>943</v>
      </c>
      <c r="N138" s="79" t="s">
        <v>1100</v>
      </c>
      <c r="O138" s="51" t="s">
        <v>359</v>
      </c>
      <c r="P138" s="79" t="s">
        <v>1101</v>
      </c>
      <c r="Q138" s="78"/>
      <c r="R138" s="78"/>
      <c r="S138" s="45">
        <v>396000000</v>
      </c>
      <c r="T138" s="54">
        <v>1</v>
      </c>
      <c r="U138" s="54">
        <v>0.2</v>
      </c>
      <c r="V138" s="79" t="s">
        <v>1102</v>
      </c>
      <c r="W138" s="45">
        <v>99000000</v>
      </c>
      <c r="X138" s="54">
        <v>0.2</v>
      </c>
      <c r="Y138" s="79" t="s">
        <v>1103</v>
      </c>
      <c r="Z138" s="45">
        <v>99000000</v>
      </c>
      <c r="AA138" s="54">
        <v>0.35</v>
      </c>
      <c r="AB138" s="79" t="s">
        <v>1103</v>
      </c>
      <c r="AC138" s="45">
        <v>99000000</v>
      </c>
      <c r="AD138" s="54">
        <v>0.25</v>
      </c>
      <c r="AE138" s="79" t="s">
        <v>1103</v>
      </c>
      <c r="AF138" s="45">
        <v>99000000</v>
      </c>
    </row>
    <row r="139" spans="1:32" ht="22.5" customHeight="1" x14ac:dyDescent="0.25">
      <c r="A139" s="77" t="s">
        <v>46</v>
      </c>
      <c r="B139" s="77" t="s">
        <v>195</v>
      </c>
      <c r="C139" s="77" t="s">
        <v>84</v>
      </c>
      <c r="D139" s="77" t="s">
        <v>64</v>
      </c>
      <c r="E139" s="77" t="s">
        <v>161</v>
      </c>
      <c r="F139" s="77" t="s">
        <v>28</v>
      </c>
      <c r="G139" s="77" t="s">
        <v>124</v>
      </c>
      <c r="H139" s="44">
        <v>2400</v>
      </c>
      <c r="I139" s="77" t="s">
        <v>125</v>
      </c>
      <c r="J139" s="79" t="s">
        <v>1104</v>
      </c>
      <c r="K139" s="44" t="s">
        <v>1105</v>
      </c>
      <c r="L139" s="79" t="s">
        <v>1106</v>
      </c>
      <c r="M139" s="51" t="s">
        <v>943</v>
      </c>
      <c r="N139" s="79" t="s">
        <v>1107</v>
      </c>
      <c r="O139" s="51" t="s">
        <v>868</v>
      </c>
      <c r="P139" s="79" t="s">
        <v>1108</v>
      </c>
      <c r="Q139" s="78"/>
      <c r="R139" s="78"/>
      <c r="S139" s="45">
        <v>345000000</v>
      </c>
      <c r="T139" s="52">
        <v>1</v>
      </c>
      <c r="U139" s="52">
        <v>0.25</v>
      </c>
      <c r="V139" s="79" t="s">
        <v>1109</v>
      </c>
      <c r="W139" s="45">
        <v>86250000</v>
      </c>
      <c r="X139" s="52">
        <v>0.25</v>
      </c>
      <c r="Y139" s="79" t="s">
        <v>1109</v>
      </c>
      <c r="Z139" s="45">
        <v>86250000</v>
      </c>
      <c r="AA139" s="52">
        <v>0.25</v>
      </c>
      <c r="AB139" s="79" t="s">
        <v>1109</v>
      </c>
      <c r="AC139" s="45">
        <v>86250000</v>
      </c>
      <c r="AD139" s="52">
        <v>0.25</v>
      </c>
      <c r="AE139" s="79" t="s">
        <v>1109</v>
      </c>
      <c r="AF139" s="45">
        <v>86250000</v>
      </c>
    </row>
    <row r="140" spans="1:32" ht="22.5" customHeight="1" x14ac:dyDescent="0.25">
      <c r="A140" s="77" t="s">
        <v>46</v>
      </c>
      <c r="B140" s="77" t="s">
        <v>173</v>
      </c>
      <c r="C140" s="77" t="s">
        <v>84</v>
      </c>
      <c r="D140" s="77" t="s">
        <v>34</v>
      </c>
      <c r="E140" s="77" t="s">
        <v>103</v>
      </c>
      <c r="F140" s="77" t="s">
        <v>28</v>
      </c>
      <c r="G140" s="77" t="s">
        <v>124</v>
      </c>
      <c r="H140" s="44">
        <v>2400</v>
      </c>
      <c r="I140" s="77" t="s">
        <v>125</v>
      </c>
      <c r="J140" s="79" t="s">
        <v>1110</v>
      </c>
      <c r="K140" s="44" t="s">
        <v>1111</v>
      </c>
      <c r="L140" s="79" t="s">
        <v>1112</v>
      </c>
      <c r="M140" s="51" t="s">
        <v>943</v>
      </c>
      <c r="N140" s="79" t="s">
        <v>1113</v>
      </c>
      <c r="O140" s="51" t="s">
        <v>868</v>
      </c>
      <c r="P140" s="79" t="s">
        <v>1114</v>
      </c>
      <c r="Q140" s="78"/>
      <c r="R140" s="78"/>
      <c r="S140" s="45">
        <v>580000000</v>
      </c>
      <c r="T140" s="52">
        <v>1</v>
      </c>
      <c r="U140" s="52">
        <v>0.25</v>
      </c>
      <c r="V140" s="79" t="s">
        <v>1115</v>
      </c>
      <c r="W140" s="45">
        <v>145000000</v>
      </c>
      <c r="X140" s="52">
        <v>0.25</v>
      </c>
      <c r="Y140" s="79" t="s">
        <v>1116</v>
      </c>
      <c r="Z140" s="45">
        <v>145000000</v>
      </c>
      <c r="AA140" s="52">
        <v>0.25</v>
      </c>
      <c r="AB140" s="79" t="s">
        <v>1116</v>
      </c>
      <c r="AC140" s="45">
        <v>145000000</v>
      </c>
      <c r="AD140" s="52">
        <v>0.25</v>
      </c>
      <c r="AE140" s="79" t="s">
        <v>1117</v>
      </c>
      <c r="AF140" s="45">
        <v>145000000</v>
      </c>
    </row>
    <row r="141" spans="1:32" ht="22.5" customHeight="1" x14ac:dyDescent="0.25">
      <c r="A141" s="77" t="s">
        <v>46</v>
      </c>
      <c r="B141" s="77" t="s">
        <v>178</v>
      </c>
      <c r="C141" s="77" t="s">
        <v>84</v>
      </c>
      <c r="D141" s="77" t="s">
        <v>34</v>
      </c>
      <c r="E141" s="77" t="s">
        <v>75</v>
      </c>
      <c r="F141" s="77" t="s">
        <v>28</v>
      </c>
      <c r="G141" s="77" t="s">
        <v>124</v>
      </c>
      <c r="H141" s="44">
        <v>2400</v>
      </c>
      <c r="I141" s="77" t="s">
        <v>125</v>
      </c>
      <c r="J141" s="79" t="s">
        <v>1118</v>
      </c>
      <c r="K141" s="44" t="s">
        <v>1119</v>
      </c>
      <c r="L141" s="79" t="s">
        <v>1120</v>
      </c>
      <c r="M141" s="51" t="s">
        <v>943</v>
      </c>
      <c r="N141" s="79" t="s">
        <v>1121</v>
      </c>
      <c r="O141" s="51" t="s">
        <v>359</v>
      </c>
      <c r="P141" s="79" t="s">
        <v>1122</v>
      </c>
      <c r="Q141" s="78"/>
      <c r="R141" s="78"/>
      <c r="S141" s="45">
        <v>90000000</v>
      </c>
      <c r="T141" s="54">
        <v>1</v>
      </c>
      <c r="U141" s="54">
        <v>0.25</v>
      </c>
      <c r="V141" s="79" t="s">
        <v>1123</v>
      </c>
      <c r="W141" s="45">
        <v>22500000</v>
      </c>
      <c r="X141" s="54">
        <v>0.25</v>
      </c>
      <c r="Y141" s="79" t="s">
        <v>1124</v>
      </c>
      <c r="Z141" s="45">
        <v>22500000</v>
      </c>
      <c r="AA141" s="54">
        <v>0.25</v>
      </c>
      <c r="AB141" s="79" t="s">
        <v>1124</v>
      </c>
      <c r="AC141" s="45">
        <v>22500000</v>
      </c>
      <c r="AD141" s="54">
        <v>0.25</v>
      </c>
      <c r="AE141" s="79" t="s">
        <v>1124</v>
      </c>
      <c r="AF141" s="45">
        <v>22500000</v>
      </c>
    </row>
    <row r="142" spans="1:32" ht="22.5" customHeight="1" x14ac:dyDescent="0.25">
      <c r="A142" s="77" t="s">
        <v>46</v>
      </c>
      <c r="B142" s="77" t="s">
        <v>178</v>
      </c>
      <c r="C142" s="77" t="s">
        <v>84</v>
      </c>
      <c r="D142" s="77" t="s">
        <v>34</v>
      </c>
      <c r="E142" s="77" t="s">
        <v>119</v>
      </c>
      <c r="F142" s="77" t="s">
        <v>28</v>
      </c>
      <c r="G142" s="77" t="s">
        <v>124</v>
      </c>
      <c r="H142" s="44">
        <v>2400</v>
      </c>
      <c r="I142" s="77" t="s">
        <v>125</v>
      </c>
      <c r="J142" s="79" t="s">
        <v>1125</v>
      </c>
      <c r="K142" s="44" t="s">
        <v>1126</v>
      </c>
      <c r="L142" s="79" t="s">
        <v>1127</v>
      </c>
      <c r="M142" s="51" t="s">
        <v>943</v>
      </c>
      <c r="N142" s="79" t="s">
        <v>855</v>
      </c>
      <c r="O142" s="51" t="s">
        <v>359</v>
      </c>
      <c r="P142" s="79" t="s">
        <v>1128</v>
      </c>
      <c r="Q142" s="78"/>
      <c r="R142" s="78"/>
      <c r="S142" s="45">
        <v>69000000</v>
      </c>
      <c r="T142" s="54">
        <v>16</v>
      </c>
      <c r="U142" s="54">
        <v>3</v>
      </c>
      <c r="V142" s="79" t="s">
        <v>1127</v>
      </c>
      <c r="W142" s="45">
        <v>10000000</v>
      </c>
      <c r="X142" s="54">
        <v>4</v>
      </c>
      <c r="Y142" s="79" t="s">
        <v>1127</v>
      </c>
      <c r="Z142" s="45">
        <v>20000000</v>
      </c>
      <c r="AA142" s="54">
        <v>4</v>
      </c>
      <c r="AB142" s="79" t="s">
        <v>1127</v>
      </c>
      <c r="AC142" s="45">
        <v>20000000</v>
      </c>
      <c r="AD142" s="54">
        <v>5</v>
      </c>
      <c r="AE142" s="79" t="s">
        <v>1127</v>
      </c>
      <c r="AF142" s="45">
        <v>19000000</v>
      </c>
    </row>
    <row r="143" spans="1:32" ht="22.5" customHeight="1" x14ac:dyDescent="0.25">
      <c r="A143" s="77" t="s">
        <v>46</v>
      </c>
      <c r="B143" s="77" t="s">
        <v>178</v>
      </c>
      <c r="C143" s="77" t="s">
        <v>84</v>
      </c>
      <c r="D143" s="77" t="s">
        <v>34</v>
      </c>
      <c r="E143" s="77" t="s">
        <v>103</v>
      </c>
      <c r="F143" s="77" t="s">
        <v>28</v>
      </c>
      <c r="G143" s="77" t="s">
        <v>124</v>
      </c>
      <c r="H143" s="44">
        <v>2400</v>
      </c>
      <c r="I143" s="77" t="s">
        <v>125</v>
      </c>
      <c r="J143" s="79" t="s">
        <v>1129</v>
      </c>
      <c r="K143" s="44" t="s">
        <v>1130</v>
      </c>
      <c r="L143" s="79" t="s">
        <v>1131</v>
      </c>
      <c r="M143" s="51" t="s">
        <v>943</v>
      </c>
      <c r="N143" s="79" t="s">
        <v>1132</v>
      </c>
      <c r="O143" s="51" t="s">
        <v>359</v>
      </c>
      <c r="P143" s="79" t="s">
        <v>1133</v>
      </c>
      <c r="Q143" s="78"/>
      <c r="R143" s="78"/>
      <c r="S143" s="45">
        <v>2300000000</v>
      </c>
      <c r="T143" s="54">
        <v>12</v>
      </c>
      <c r="U143" s="54">
        <v>2</v>
      </c>
      <c r="V143" s="79" t="s">
        <v>1134</v>
      </c>
      <c r="W143" s="45">
        <v>391000000</v>
      </c>
      <c r="X143" s="54">
        <v>2</v>
      </c>
      <c r="Y143" s="79" t="s">
        <v>1134</v>
      </c>
      <c r="Z143" s="45">
        <v>391000000</v>
      </c>
      <c r="AA143" s="54">
        <v>2</v>
      </c>
      <c r="AB143" s="79" t="s">
        <v>1134</v>
      </c>
      <c r="AC143" s="45">
        <v>391000000</v>
      </c>
      <c r="AD143" s="54">
        <v>6</v>
      </c>
      <c r="AE143" s="79" t="s">
        <v>1134</v>
      </c>
      <c r="AF143" s="45">
        <v>1127000000</v>
      </c>
    </row>
    <row r="144" spans="1:32" ht="22.5" customHeight="1" x14ac:dyDescent="0.25">
      <c r="A144" s="77" t="s">
        <v>46</v>
      </c>
      <c r="B144" s="77" t="s">
        <v>178</v>
      </c>
      <c r="C144" s="77" t="s">
        <v>84</v>
      </c>
      <c r="D144" s="77" t="s">
        <v>34</v>
      </c>
      <c r="E144" s="77" t="s">
        <v>103</v>
      </c>
      <c r="F144" s="77" t="s">
        <v>28</v>
      </c>
      <c r="G144" s="77" t="s">
        <v>124</v>
      </c>
      <c r="H144" s="44">
        <v>2400</v>
      </c>
      <c r="I144" s="77" t="s">
        <v>125</v>
      </c>
      <c r="J144" s="79" t="s">
        <v>1135</v>
      </c>
      <c r="K144" s="44" t="s">
        <v>1136</v>
      </c>
      <c r="L144" s="79" t="s">
        <v>1137</v>
      </c>
      <c r="M144" s="51" t="s">
        <v>943</v>
      </c>
      <c r="N144" s="79" t="s">
        <v>1138</v>
      </c>
      <c r="O144" s="51" t="s">
        <v>359</v>
      </c>
      <c r="P144" s="79" t="s">
        <v>1139</v>
      </c>
      <c r="Q144" s="78"/>
      <c r="R144" s="78"/>
      <c r="S144" s="45">
        <v>1000000000</v>
      </c>
      <c r="T144" s="54">
        <v>13</v>
      </c>
      <c r="U144" s="54">
        <v>2</v>
      </c>
      <c r="V144" s="79" t="s">
        <v>1140</v>
      </c>
      <c r="W144" s="45">
        <v>150000000</v>
      </c>
      <c r="X144" s="54">
        <v>2</v>
      </c>
      <c r="Y144" s="79" t="s">
        <v>1140</v>
      </c>
      <c r="Z144" s="45">
        <v>150000000</v>
      </c>
      <c r="AA144" s="54">
        <v>2</v>
      </c>
      <c r="AB144" s="79" t="s">
        <v>1140</v>
      </c>
      <c r="AC144" s="45">
        <v>150000000</v>
      </c>
      <c r="AD144" s="54">
        <v>7</v>
      </c>
      <c r="AE144" s="79" t="s">
        <v>1140</v>
      </c>
      <c r="AF144" s="45">
        <v>550000000</v>
      </c>
    </row>
    <row r="145" spans="1:32" ht="22.5" customHeight="1" x14ac:dyDescent="0.25">
      <c r="A145" s="77" t="s">
        <v>46</v>
      </c>
      <c r="B145" s="77" t="s">
        <v>178</v>
      </c>
      <c r="C145" s="77" t="s">
        <v>84</v>
      </c>
      <c r="D145" s="77" t="s">
        <v>34</v>
      </c>
      <c r="E145" s="77" t="s">
        <v>103</v>
      </c>
      <c r="F145" s="77" t="s">
        <v>28</v>
      </c>
      <c r="G145" s="77" t="s">
        <v>124</v>
      </c>
      <c r="H145" s="44">
        <v>2400</v>
      </c>
      <c r="I145" s="77" t="s">
        <v>125</v>
      </c>
      <c r="J145" s="79" t="s">
        <v>1141</v>
      </c>
      <c r="K145" s="44" t="s">
        <v>1142</v>
      </c>
      <c r="L145" s="79" t="s">
        <v>1143</v>
      </c>
      <c r="M145" s="51" t="s">
        <v>943</v>
      </c>
      <c r="N145" s="79" t="s">
        <v>1144</v>
      </c>
      <c r="O145" s="51" t="s">
        <v>359</v>
      </c>
      <c r="P145" s="79" t="s">
        <v>1145</v>
      </c>
      <c r="Q145" s="78"/>
      <c r="R145" s="78"/>
      <c r="S145" s="45">
        <v>350000000</v>
      </c>
      <c r="T145" s="54">
        <v>5</v>
      </c>
      <c r="U145" s="54">
        <v>1</v>
      </c>
      <c r="V145" s="79" t="s">
        <v>1146</v>
      </c>
      <c r="W145" s="45">
        <v>70000000</v>
      </c>
      <c r="X145" s="54">
        <v>1</v>
      </c>
      <c r="Y145" s="79" t="s">
        <v>1146</v>
      </c>
      <c r="Z145" s="45">
        <v>70000000</v>
      </c>
      <c r="AA145" s="54">
        <v>1</v>
      </c>
      <c r="AB145" s="79" t="s">
        <v>1146</v>
      </c>
      <c r="AC145" s="45">
        <v>70000000</v>
      </c>
      <c r="AD145" s="54">
        <v>2</v>
      </c>
      <c r="AE145" s="79" t="s">
        <v>1146</v>
      </c>
      <c r="AF145" s="45">
        <v>140000000</v>
      </c>
    </row>
    <row r="146" spans="1:32" ht="22.5" customHeight="1" x14ac:dyDescent="0.25">
      <c r="A146" s="77" t="s">
        <v>46</v>
      </c>
      <c r="B146" s="77" t="s">
        <v>178</v>
      </c>
      <c r="C146" s="77" t="s">
        <v>84</v>
      </c>
      <c r="D146" s="77" t="s">
        <v>34</v>
      </c>
      <c r="E146" s="77" t="s">
        <v>103</v>
      </c>
      <c r="F146" s="77" t="s">
        <v>28</v>
      </c>
      <c r="G146" s="77" t="s">
        <v>124</v>
      </c>
      <c r="H146" s="44">
        <v>2400</v>
      </c>
      <c r="I146" s="77" t="s">
        <v>125</v>
      </c>
      <c r="J146" s="79" t="s">
        <v>1147</v>
      </c>
      <c r="K146" s="44" t="s">
        <v>1148</v>
      </c>
      <c r="L146" s="79" t="s">
        <v>1149</v>
      </c>
      <c r="M146" s="51" t="s">
        <v>943</v>
      </c>
      <c r="N146" s="79" t="s">
        <v>1150</v>
      </c>
      <c r="O146" s="51" t="s">
        <v>359</v>
      </c>
      <c r="P146" s="79" t="s">
        <v>1151</v>
      </c>
      <c r="Q146" s="78"/>
      <c r="R146" s="78"/>
      <c r="S146" s="45">
        <v>350000000</v>
      </c>
      <c r="T146" s="54">
        <v>5</v>
      </c>
      <c r="U146" s="54">
        <v>1</v>
      </c>
      <c r="V146" s="79" t="s">
        <v>1152</v>
      </c>
      <c r="W146" s="45">
        <v>70000000</v>
      </c>
      <c r="X146" s="54">
        <v>1</v>
      </c>
      <c r="Y146" s="79" t="s">
        <v>1152</v>
      </c>
      <c r="Z146" s="45">
        <v>70000000</v>
      </c>
      <c r="AA146" s="54">
        <v>1</v>
      </c>
      <c r="AB146" s="79" t="s">
        <v>1152</v>
      </c>
      <c r="AC146" s="45">
        <v>70000000</v>
      </c>
      <c r="AD146" s="54">
        <v>2</v>
      </c>
      <c r="AE146" s="79" t="s">
        <v>1152</v>
      </c>
      <c r="AF146" s="45">
        <v>140000000</v>
      </c>
    </row>
    <row r="147" spans="1:32" ht="22.5" customHeight="1" x14ac:dyDescent="0.25">
      <c r="A147" s="80" t="s">
        <v>26</v>
      </c>
      <c r="B147" s="80" t="s">
        <v>87</v>
      </c>
      <c r="C147" s="80" t="s">
        <v>33</v>
      </c>
      <c r="D147" s="80" t="s">
        <v>34</v>
      </c>
      <c r="E147" s="80" t="s">
        <v>486</v>
      </c>
      <c r="F147" s="80">
        <v>0</v>
      </c>
      <c r="G147" s="80" t="s">
        <v>131</v>
      </c>
      <c r="H147" s="41">
        <v>2410</v>
      </c>
      <c r="I147" s="80" t="s">
        <v>1153</v>
      </c>
      <c r="J147" s="82" t="s">
        <v>1154</v>
      </c>
      <c r="K147" s="41" t="s">
        <v>1155</v>
      </c>
      <c r="L147" s="82" t="s">
        <v>1156</v>
      </c>
      <c r="M147" s="42" t="s">
        <v>364</v>
      </c>
      <c r="N147" s="82" t="s">
        <v>1157</v>
      </c>
      <c r="O147" s="42" t="s">
        <v>359</v>
      </c>
      <c r="P147" s="82" t="s">
        <v>1158</v>
      </c>
      <c r="Q147" s="81"/>
      <c r="R147" s="81"/>
      <c r="S147" s="8">
        <v>0</v>
      </c>
      <c r="T147" s="19">
        <v>30</v>
      </c>
      <c r="U147" s="19">
        <v>0</v>
      </c>
      <c r="V147" s="82" t="s">
        <v>1159</v>
      </c>
      <c r="W147" s="8">
        <v>0</v>
      </c>
      <c r="X147" s="19">
        <v>12</v>
      </c>
      <c r="Y147" s="82" t="s">
        <v>1160</v>
      </c>
      <c r="Z147" s="8">
        <v>0</v>
      </c>
      <c r="AA147" s="19">
        <v>12</v>
      </c>
      <c r="AB147" s="82" t="s">
        <v>1161</v>
      </c>
      <c r="AC147" s="8">
        <v>0</v>
      </c>
      <c r="AD147" s="19">
        <v>6</v>
      </c>
      <c r="AE147" s="82" t="s">
        <v>1161</v>
      </c>
      <c r="AF147" s="8">
        <v>0</v>
      </c>
    </row>
    <row r="148" spans="1:32" ht="22.5" customHeight="1" x14ac:dyDescent="0.25">
      <c r="A148" s="80" t="s">
        <v>26</v>
      </c>
      <c r="B148" s="80" t="s">
        <v>87</v>
      </c>
      <c r="C148" s="80" t="s">
        <v>33</v>
      </c>
      <c r="D148" s="80" t="s">
        <v>34</v>
      </c>
      <c r="E148" s="80" t="s">
        <v>486</v>
      </c>
      <c r="F148" s="80">
        <v>0</v>
      </c>
      <c r="G148" s="80" t="s">
        <v>131</v>
      </c>
      <c r="H148" s="41">
        <v>2410</v>
      </c>
      <c r="I148" s="80" t="s">
        <v>1153</v>
      </c>
      <c r="J148" s="82" t="s">
        <v>1162</v>
      </c>
      <c r="K148" s="41" t="s">
        <v>1163</v>
      </c>
      <c r="L148" s="82" t="s">
        <v>1164</v>
      </c>
      <c r="M148" s="42" t="s">
        <v>364</v>
      </c>
      <c r="N148" s="82" t="s">
        <v>1165</v>
      </c>
      <c r="O148" s="42" t="s">
        <v>359</v>
      </c>
      <c r="P148" s="82" t="s">
        <v>1166</v>
      </c>
      <c r="Q148" s="81"/>
      <c r="R148" s="81"/>
      <c r="S148" s="8">
        <v>0</v>
      </c>
      <c r="T148" s="19">
        <v>30</v>
      </c>
      <c r="U148" s="19">
        <v>0</v>
      </c>
      <c r="V148" s="82" t="s">
        <v>1167</v>
      </c>
      <c r="W148" s="8">
        <v>0</v>
      </c>
      <c r="X148" s="19">
        <v>6</v>
      </c>
      <c r="Y148" s="82" t="s">
        <v>1168</v>
      </c>
      <c r="Z148" s="8">
        <v>0</v>
      </c>
      <c r="AA148" s="19">
        <v>12</v>
      </c>
      <c r="AB148" s="82" t="s">
        <v>1167</v>
      </c>
      <c r="AC148" s="8">
        <v>0</v>
      </c>
      <c r="AD148" s="19">
        <v>12</v>
      </c>
      <c r="AE148" s="82" t="s">
        <v>1167</v>
      </c>
      <c r="AF148" s="8">
        <v>0</v>
      </c>
    </row>
    <row r="149" spans="1:32" ht="22.5" customHeight="1" x14ac:dyDescent="0.25">
      <c r="A149" s="80" t="s">
        <v>86</v>
      </c>
      <c r="B149" s="80" t="s">
        <v>1169</v>
      </c>
      <c r="C149" s="80" t="s">
        <v>33</v>
      </c>
      <c r="D149" s="80" t="s">
        <v>34</v>
      </c>
      <c r="E149" s="80" t="s">
        <v>486</v>
      </c>
      <c r="F149" s="80">
        <v>0</v>
      </c>
      <c r="G149" s="80" t="s">
        <v>131</v>
      </c>
      <c r="H149" s="41">
        <v>2410</v>
      </c>
      <c r="I149" s="80" t="s">
        <v>1153</v>
      </c>
      <c r="J149" s="82" t="s">
        <v>1170</v>
      </c>
      <c r="K149" s="41" t="s">
        <v>1171</v>
      </c>
      <c r="L149" s="82" t="s">
        <v>1172</v>
      </c>
      <c r="M149" s="42" t="s">
        <v>990</v>
      </c>
      <c r="N149" s="82" t="s">
        <v>1173</v>
      </c>
      <c r="O149" s="42" t="s">
        <v>359</v>
      </c>
      <c r="P149" s="82" t="s">
        <v>1174</v>
      </c>
      <c r="Q149" s="81"/>
      <c r="R149" s="81"/>
      <c r="S149" s="8">
        <v>0</v>
      </c>
      <c r="T149" s="19">
        <v>440</v>
      </c>
      <c r="U149" s="19">
        <v>110</v>
      </c>
      <c r="V149" s="82" t="s">
        <v>1175</v>
      </c>
      <c r="W149" s="8">
        <v>0</v>
      </c>
      <c r="X149" s="19">
        <v>110</v>
      </c>
      <c r="Y149" s="82" t="s">
        <v>1175</v>
      </c>
      <c r="Z149" s="8">
        <v>0</v>
      </c>
      <c r="AA149" s="19">
        <v>110</v>
      </c>
      <c r="AB149" s="82" t="s">
        <v>1175</v>
      </c>
      <c r="AC149" s="8">
        <v>0</v>
      </c>
      <c r="AD149" s="19">
        <v>110</v>
      </c>
      <c r="AE149" s="82" t="s">
        <v>1175</v>
      </c>
      <c r="AF149" s="8">
        <v>0</v>
      </c>
    </row>
    <row r="150" spans="1:32" ht="22.5" customHeight="1" x14ac:dyDescent="0.25">
      <c r="A150" s="80" t="s">
        <v>86</v>
      </c>
      <c r="B150" s="80" t="s">
        <v>1169</v>
      </c>
      <c r="C150" s="80" t="s">
        <v>33</v>
      </c>
      <c r="D150" s="80" t="s">
        <v>34</v>
      </c>
      <c r="E150" s="80" t="s">
        <v>486</v>
      </c>
      <c r="F150" s="80">
        <v>0</v>
      </c>
      <c r="G150" s="80" t="s">
        <v>131</v>
      </c>
      <c r="H150" s="41">
        <v>2410</v>
      </c>
      <c r="I150" s="80" t="s">
        <v>1153</v>
      </c>
      <c r="J150" s="82" t="s">
        <v>1176</v>
      </c>
      <c r="K150" s="41" t="s">
        <v>1177</v>
      </c>
      <c r="L150" s="82" t="s">
        <v>1172</v>
      </c>
      <c r="M150" s="42" t="s">
        <v>990</v>
      </c>
      <c r="N150" s="82" t="s">
        <v>1173</v>
      </c>
      <c r="O150" s="42" t="s">
        <v>359</v>
      </c>
      <c r="P150" s="82" t="s">
        <v>1174</v>
      </c>
      <c r="Q150" s="81"/>
      <c r="R150" s="81"/>
      <c r="S150" s="8">
        <v>0</v>
      </c>
      <c r="T150" s="19">
        <v>400</v>
      </c>
      <c r="U150" s="19">
        <v>100</v>
      </c>
      <c r="V150" s="82" t="s">
        <v>1178</v>
      </c>
      <c r="W150" s="8">
        <v>0</v>
      </c>
      <c r="X150" s="19">
        <v>100</v>
      </c>
      <c r="Y150" s="82" t="s">
        <v>1178</v>
      </c>
      <c r="Z150" s="8">
        <v>0</v>
      </c>
      <c r="AA150" s="19">
        <v>100</v>
      </c>
      <c r="AB150" s="82" t="s">
        <v>1178</v>
      </c>
      <c r="AC150" s="8">
        <v>0</v>
      </c>
      <c r="AD150" s="19">
        <v>100</v>
      </c>
      <c r="AE150" s="82" t="s">
        <v>1178</v>
      </c>
      <c r="AF150" s="8">
        <v>0</v>
      </c>
    </row>
    <row r="151" spans="1:32" ht="22.5" customHeight="1" x14ac:dyDescent="0.25">
      <c r="A151" s="80" t="s">
        <v>654</v>
      </c>
      <c r="B151" s="80" t="s">
        <v>219</v>
      </c>
      <c r="C151" s="80" t="s">
        <v>33</v>
      </c>
      <c r="D151" s="80" t="s">
        <v>34</v>
      </c>
      <c r="E151" s="80" t="s">
        <v>486</v>
      </c>
      <c r="F151" s="80">
        <v>0</v>
      </c>
      <c r="G151" s="80" t="s">
        <v>131</v>
      </c>
      <c r="H151" s="41">
        <v>2410</v>
      </c>
      <c r="I151" s="80" t="s">
        <v>1153</v>
      </c>
      <c r="J151" s="82" t="s">
        <v>1179</v>
      </c>
      <c r="K151" s="41" t="s">
        <v>1180</v>
      </c>
      <c r="L151" s="82" t="s">
        <v>1181</v>
      </c>
      <c r="M151" s="42" t="s">
        <v>364</v>
      </c>
      <c r="N151" s="82" t="s">
        <v>1182</v>
      </c>
      <c r="O151" s="42" t="s">
        <v>359</v>
      </c>
      <c r="P151" s="82" t="s">
        <v>1183</v>
      </c>
      <c r="Q151" s="81"/>
      <c r="R151" s="81"/>
      <c r="S151" s="8">
        <v>0</v>
      </c>
      <c r="T151" s="19">
        <v>20</v>
      </c>
      <c r="U151" s="19">
        <v>2</v>
      </c>
      <c r="V151" s="82" t="s">
        <v>1184</v>
      </c>
      <c r="W151" s="8">
        <v>0</v>
      </c>
      <c r="X151" s="19">
        <v>6</v>
      </c>
      <c r="Y151" s="82" t="s">
        <v>1184</v>
      </c>
      <c r="Z151" s="8">
        <v>0</v>
      </c>
      <c r="AA151" s="19">
        <v>6</v>
      </c>
      <c r="AB151" s="82" t="s">
        <v>1184</v>
      </c>
      <c r="AC151" s="8">
        <v>0</v>
      </c>
      <c r="AD151" s="19">
        <v>6</v>
      </c>
      <c r="AE151" s="82" t="s">
        <v>1184</v>
      </c>
      <c r="AF151" s="8">
        <v>0</v>
      </c>
    </row>
    <row r="152" spans="1:32" ht="22.5" customHeight="1" x14ac:dyDescent="0.25">
      <c r="A152" s="80" t="s">
        <v>654</v>
      </c>
      <c r="B152" s="80" t="s">
        <v>219</v>
      </c>
      <c r="C152" s="80" t="s">
        <v>33</v>
      </c>
      <c r="D152" s="80" t="s">
        <v>34</v>
      </c>
      <c r="E152" s="80" t="s">
        <v>486</v>
      </c>
      <c r="F152" s="80">
        <v>0</v>
      </c>
      <c r="G152" s="80" t="s">
        <v>131</v>
      </c>
      <c r="H152" s="41">
        <v>2410</v>
      </c>
      <c r="I152" s="80" t="s">
        <v>1153</v>
      </c>
      <c r="J152" s="82" t="s">
        <v>1185</v>
      </c>
      <c r="K152" s="41" t="s">
        <v>1186</v>
      </c>
      <c r="L152" s="82" t="s">
        <v>1187</v>
      </c>
      <c r="M152" s="42" t="s">
        <v>364</v>
      </c>
      <c r="N152" s="82" t="s">
        <v>1188</v>
      </c>
      <c r="O152" s="42" t="s">
        <v>359</v>
      </c>
      <c r="P152" s="82" t="s">
        <v>1189</v>
      </c>
      <c r="Q152" s="81"/>
      <c r="R152" s="81"/>
      <c r="S152" s="8">
        <v>0</v>
      </c>
      <c r="T152" s="19">
        <v>10</v>
      </c>
      <c r="U152" s="19" t="s">
        <v>1190</v>
      </c>
      <c r="V152" s="82" t="s">
        <v>1191</v>
      </c>
      <c r="W152" s="8">
        <v>0</v>
      </c>
      <c r="X152" s="19">
        <v>3</v>
      </c>
      <c r="Y152" s="82" t="s">
        <v>1192</v>
      </c>
      <c r="Z152" s="8">
        <v>0</v>
      </c>
      <c r="AA152" s="19">
        <v>3</v>
      </c>
      <c r="AB152" s="82" t="s">
        <v>1193</v>
      </c>
      <c r="AC152" s="8">
        <v>0</v>
      </c>
      <c r="AD152" s="19">
        <v>4</v>
      </c>
      <c r="AE152" s="82" t="s">
        <v>1194</v>
      </c>
      <c r="AF152" s="8">
        <v>0</v>
      </c>
    </row>
    <row r="153" spans="1:32" ht="22.5" customHeight="1" x14ac:dyDescent="0.25">
      <c r="A153" s="80" t="s">
        <v>1195</v>
      </c>
      <c r="B153" s="80" t="s">
        <v>1196</v>
      </c>
      <c r="C153" s="80" t="s">
        <v>33</v>
      </c>
      <c r="D153" s="80" t="s">
        <v>64</v>
      </c>
      <c r="E153" s="80" t="s">
        <v>161</v>
      </c>
      <c r="F153" s="80">
        <v>0</v>
      </c>
      <c r="G153" s="80" t="s">
        <v>131</v>
      </c>
      <c r="H153" s="41">
        <v>2410</v>
      </c>
      <c r="I153" s="80" t="s">
        <v>1153</v>
      </c>
      <c r="J153" s="82" t="s">
        <v>1197</v>
      </c>
      <c r="K153" s="41" t="s">
        <v>1198</v>
      </c>
      <c r="L153" s="82" t="s">
        <v>1199</v>
      </c>
      <c r="M153" s="42" t="s">
        <v>364</v>
      </c>
      <c r="N153" s="82" t="s">
        <v>1200</v>
      </c>
      <c r="O153" s="42" t="s">
        <v>359</v>
      </c>
      <c r="P153" s="82" t="s">
        <v>1201</v>
      </c>
      <c r="Q153" s="61"/>
      <c r="R153" s="61"/>
      <c r="S153" s="8">
        <v>0</v>
      </c>
      <c r="T153" s="19">
        <v>4</v>
      </c>
      <c r="U153" s="19">
        <v>0</v>
      </c>
      <c r="V153" s="82" t="s">
        <v>1202</v>
      </c>
      <c r="W153" s="8">
        <v>0</v>
      </c>
      <c r="X153" s="19">
        <v>1</v>
      </c>
      <c r="Y153" s="82" t="s">
        <v>1203</v>
      </c>
      <c r="Z153" s="8">
        <v>0</v>
      </c>
      <c r="AA153" s="19">
        <v>1</v>
      </c>
      <c r="AB153" s="82" t="s">
        <v>1202</v>
      </c>
      <c r="AC153" s="8">
        <v>0</v>
      </c>
      <c r="AD153" s="19">
        <v>2</v>
      </c>
      <c r="AE153" s="82" t="s">
        <v>1203</v>
      </c>
      <c r="AF153" s="8">
        <v>0</v>
      </c>
    </row>
    <row r="154" spans="1:32" ht="22.5" customHeight="1" x14ac:dyDescent="0.25">
      <c r="A154" s="80" t="s">
        <v>1195</v>
      </c>
      <c r="B154" s="80" t="s">
        <v>1196</v>
      </c>
      <c r="C154" s="80" t="s">
        <v>33</v>
      </c>
      <c r="D154" s="80" t="s">
        <v>64</v>
      </c>
      <c r="E154" s="80" t="s">
        <v>161</v>
      </c>
      <c r="F154" s="80">
        <v>0</v>
      </c>
      <c r="G154" s="80" t="s">
        <v>131</v>
      </c>
      <c r="H154" s="41">
        <v>2410</v>
      </c>
      <c r="I154" s="80" t="s">
        <v>1153</v>
      </c>
      <c r="J154" s="82" t="s">
        <v>1204</v>
      </c>
      <c r="K154" s="41" t="s">
        <v>1205</v>
      </c>
      <c r="L154" s="82" t="s">
        <v>1206</v>
      </c>
      <c r="M154" s="42" t="s">
        <v>364</v>
      </c>
      <c r="N154" s="82" t="s">
        <v>1207</v>
      </c>
      <c r="O154" s="42" t="s">
        <v>359</v>
      </c>
      <c r="P154" s="82" t="s">
        <v>1208</v>
      </c>
      <c r="Q154" s="81"/>
      <c r="R154" s="81"/>
      <c r="S154" s="8">
        <v>0</v>
      </c>
      <c r="T154" s="19">
        <v>10</v>
      </c>
      <c r="U154" s="19">
        <v>0</v>
      </c>
      <c r="V154" s="43" t="s">
        <v>1209</v>
      </c>
      <c r="W154" s="8">
        <v>0</v>
      </c>
      <c r="X154" s="19">
        <v>2</v>
      </c>
      <c r="Y154" s="11" t="s">
        <v>1209</v>
      </c>
      <c r="Z154" s="8">
        <v>0</v>
      </c>
      <c r="AA154" s="19">
        <v>4</v>
      </c>
      <c r="AB154" s="11" t="s">
        <v>1209</v>
      </c>
      <c r="AC154" s="8">
        <v>0</v>
      </c>
      <c r="AD154" s="19">
        <v>4</v>
      </c>
      <c r="AE154" s="11" t="s">
        <v>1210</v>
      </c>
      <c r="AF154" s="8">
        <v>0</v>
      </c>
    </row>
    <row r="155" spans="1:32" ht="22.5" customHeight="1" x14ac:dyDescent="0.25">
      <c r="A155" s="80" t="s">
        <v>26</v>
      </c>
      <c r="B155" s="80" t="s">
        <v>87</v>
      </c>
      <c r="C155" s="80" t="s">
        <v>33</v>
      </c>
      <c r="D155" s="80" t="s">
        <v>64</v>
      </c>
      <c r="E155" s="80" t="s">
        <v>161</v>
      </c>
      <c r="F155" s="80">
        <v>0</v>
      </c>
      <c r="G155" s="80" t="s">
        <v>131</v>
      </c>
      <c r="H155" s="41">
        <v>2410</v>
      </c>
      <c r="I155" s="80" t="s">
        <v>1153</v>
      </c>
      <c r="J155" s="82" t="s">
        <v>1211</v>
      </c>
      <c r="K155" s="41" t="s">
        <v>1212</v>
      </c>
      <c r="L155" s="82" t="s">
        <v>1213</v>
      </c>
      <c r="M155" s="42" t="s">
        <v>364</v>
      </c>
      <c r="N155" s="82" t="s">
        <v>1214</v>
      </c>
      <c r="O155" s="42" t="s">
        <v>359</v>
      </c>
      <c r="P155" s="82" t="s">
        <v>1215</v>
      </c>
      <c r="Q155" s="81"/>
      <c r="R155" s="81"/>
      <c r="S155" s="8">
        <v>1057136588</v>
      </c>
      <c r="T155" s="19">
        <v>2</v>
      </c>
      <c r="U155" s="19" t="s">
        <v>1190</v>
      </c>
      <c r="V155" s="43" t="s">
        <v>1190</v>
      </c>
      <c r="W155" s="8">
        <v>1027583</v>
      </c>
      <c r="X155" s="19">
        <v>0.5</v>
      </c>
      <c r="Y155" s="43" t="s">
        <v>1216</v>
      </c>
      <c r="Z155" s="8">
        <v>144210012</v>
      </c>
      <c r="AA155" s="19">
        <v>0.5</v>
      </c>
      <c r="AB155" s="43" t="s">
        <v>1217</v>
      </c>
      <c r="AC155" s="8">
        <v>326110012</v>
      </c>
      <c r="AD155" s="19">
        <v>1</v>
      </c>
      <c r="AE155" s="43" t="s">
        <v>1218</v>
      </c>
      <c r="AF155" s="8">
        <v>585788981</v>
      </c>
    </row>
    <row r="156" spans="1:32" ht="22.5" customHeight="1" x14ac:dyDescent="0.25">
      <c r="A156" s="77" t="s">
        <v>1219</v>
      </c>
      <c r="B156" s="77" t="s">
        <v>1220</v>
      </c>
      <c r="C156" s="77" t="s">
        <v>84</v>
      </c>
      <c r="D156" s="77" t="s">
        <v>34</v>
      </c>
      <c r="E156" s="77" t="s">
        <v>84</v>
      </c>
      <c r="F156" s="77" t="s">
        <v>84</v>
      </c>
      <c r="G156" s="77" t="s">
        <v>138</v>
      </c>
      <c r="H156" s="44">
        <v>2500</v>
      </c>
      <c r="I156" s="77" t="s">
        <v>109</v>
      </c>
      <c r="J156" s="79" t="s">
        <v>1221</v>
      </c>
      <c r="K156" s="44" t="s">
        <v>1222</v>
      </c>
      <c r="L156" s="79" t="s">
        <v>1223</v>
      </c>
      <c r="M156" s="51" t="s">
        <v>364</v>
      </c>
      <c r="N156" s="79" t="s">
        <v>1224</v>
      </c>
      <c r="O156" s="51" t="s">
        <v>1225</v>
      </c>
      <c r="P156" s="79" t="s">
        <v>1226</v>
      </c>
      <c r="Q156" s="78"/>
      <c r="R156" s="78"/>
      <c r="S156" s="45">
        <v>234152000</v>
      </c>
      <c r="T156" s="52">
        <v>0.95</v>
      </c>
      <c r="U156" s="52">
        <v>0.95</v>
      </c>
      <c r="V156" s="55" t="s">
        <v>1223</v>
      </c>
      <c r="W156" s="45">
        <v>22000000</v>
      </c>
      <c r="X156" s="52">
        <v>0.95</v>
      </c>
      <c r="Y156" s="55" t="s">
        <v>1223</v>
      </c>
      <c r="Z156" s="45">
        <v>66000000</v>
      </c>
      <c r="AA156" s="52">
        <v>0.95</v>
      </c>
      <c r="AB156" s="55" t="s">
        <v>1223</v>
      </c>
      <c r="AC156" s="45">
        <v>66000000</v>
      </c>
      <c r="AD156" s="52">
        <v>0.95</v>
      </c>
      <c r="AE156" s="55" t="s">
        <v>1223</v>
      </c>
      <c r="AF156" s="45">
        <v>80152000</v>
      </c>
    </row>
    <row r="157" spans="1:32" ht="22.5" customHeight="1" x14ac:dyDescent="0.25">
      <c r="A157" s="77" t="s">
        <v>1219</v>
      </c>
      <c r="B157" s="77" t="s">
        <v>1220</v>
      </c>
      <c r="C157" s="77" t="s">
        <v>84</v>
      </c>
      <c r="D157" s="77" t="s">
        <v>34</v>
      </c>
      <c r="E157" s="77" t="s">
        <v>84</v>
      </c>
      <c r="F157" s="77" t="s">
        <v>84</v>
      </c>
      <c r="G157" s="77" t="s">
        <v>138</v>
      </c>
      <c r="H157" s="44">
        <v>2500</v>
      </c>
      <c r="I157" s="77" t="s">
        <v>109</v>
      </c>
      <c r="J157" s="79" t="s">
        <v>1227</v>
      </c>
      <c r="K157" s="44" t="s">
        <v>1228</v>
      </c>
      <c r="L157" s="79" t="s">
        <v>1229</v>
      </c>
      <c r="M157" s="51" t="s">
        <v>364</v>
      </c>
      <c r="N157" s="79" t="s">
        <v>1230</v>
      </c>
      <c r="O157" s="51" t="s">
        <v>359</v>
      </c>
      <c r="P157" s="79" t="s">
        <v>1226</v>
      </c>
      <c r="Q157" s="78"/>
      <c r="R157" s="78"/>
      <c r="S157" s="45">
        <v>302016000</v>
      </c>
      <c r="T157" s="47">
        <v>2</v>
      </c>
      <c r="U157" s="47">
        <v>0.5</v>
      </c>
      <c r="V157" s="55" t="s">
        <v>1229</v>
      </c>
      <c r="W157" s="45">
        <v>27456000</v>
      </c>
      <c r="X157" s="47">
        <v>0.5</v>
      </c>
      <c r="Y157" s="55" t="s">
        <v>1229</v>
      </c>
      <c r="Z157" s="45">
        <v>82368000</v>
      </c>
      <c r="AA157" s="47">
        <v>0.5</v>
      </c>
      <c r="AB157" s="55" t="s">
        <v>1229</v>
      </c>
      <c r="AC157" s="45">
        <v>82368000</v>
      </c>
      <c r="AD157" s="47">
        <v>0.5</v>
      </c>
      <c r="AE157" s="55" t="s">
        <v>1229</v>
      </c>
      <c r="AF157" s="45">
        <v>109824000</v>
      </c>
    </row>
    <row r="158" spans="1:32" ht="22.5" customHeight="1" x14ac:dyDescent="0.25">
      <c r="A158" s="77" t="s">
        <v>36</v>
      </c>
      <c r="B158" s="77" t="s">
        <v>168</v>
      </c>
      <c r="C158" s="77" t="s">
        <v>84</v>
      </c>
      <c r="D158" s="77" t="s">
        <v>34</v>
      </c>
      <c r="E158" s="77" t="s">
        <v>84</v>
      </c>
      <c r="F158" s="77" t="s">
        <v>84</v>
      </c>
      <c r="G158" s="77" t="s">
        <v>138</v>
      </c>
      <c r="H158" s="44">
        <v>2500</v>
      </c>
      <c r="I158" s="77" t="s">
        <v>109</v>
      </c>
      <c r="J158" s="79" t="s">
        <v>1231</v>
      </c>
      <c r="K158" s="44" t="s">
        <v>1232</v>
      </c>
      <c r="L158" s="79" t="s">
        <v>1233</v>
      </c>
      <c r="M158" s="51" t="s">
        <v>364</v>
      </c>
      <c r="N158" s="79" t="s">
        <v>1234</v>
      </c>
      <c r="O158" s="51" t="s">
        <v>851</v>
      </c>
      <c r="P158" s="79" t="s">
        <v>1235</v>
      </c>
      <c r="Q158" s="78"/>
      <c r="R158" s="78"/>
      <c r="S158" s="45">
        <v>264533427000</v>
      </c>
      <c r="T158" s="47">
        <v>11</v>
      </c>
      <c r="U158" s="47">
        <v>2</v>
      </c>
      <c r="V158" s="79" t="s">
        <v>1233</v>
      </c>
      <c r="W158" s="45">
        <v>58000000000</v>
      </c>
      <c r="X158" s="47">
        <v>3</v>
      </c>
      <c r="Y158" s="79" t="s">
        <v>1236</v>
      </c>
      <c r="Z158" s="45">
        <v>77000000000</v>
      </c>
      <c r="AA158" s="47">
        <v>3</v>
      </c>
      <c r="AB158" s="79" t="s">
        <v>1236</v>
      </c>
      <c r="AC158" s="45">
        <v>78000000000</v>
      </c>
      <c r="AD158" s="47">
        <v>3</v>
      </c>
      <c r="AE158" s="55" t="s">
        <v>1236</v>
      </c>
      <c r="AF158" s="45">
        <v>51533427000</v>
      </c>
    </row>
    <row r="159" spans="1:32" ht="22.5" customHeight="1" x14ac:dyDescent="0.25">
      <c r="A159" s="77" t="s">
        <v>1219</v>
      </c>
      <c r="B159" s="77" t="s">
        <v>149</v>
      </c>
      <c r="C159" s="77" t="s">
        <v>84</v>
      </c>
      <c r="D159" s="77" t="s">
        <v>34</v>
      </c>
      <c r="E159" s="77" t="s">
        <v>84</v>
      </c>
      <c r="F159" s="77" t="s">
        <v>84</v>
      </c>
      <c r="G159" s="77" t="s">
        <v>138</v>
      </c>
      <c r="H159" s="44">
        <v>2500</v>
      </c>
      <c r="I159" s="77" t="s">
        <v>109</v>
      </c>
      <c r="J159" s="79" t="s">
        <v>1237</v>
      </c>
      <c r="K159" s="44" t="s">
        <v>1238</v>
      </c>
      <c r="L159" s="79" t="s">
        <v>1239</v>
      </c>
      <c r="M159" s="51" t="s">
        <v>357</v>
      </c>
      <c r="N159" s="79" t="s">
        <v>1240</v>
      </c>
      <c r="O159" s="51" t="s">
        <v>359</v>
      </c>
      <c r="P159" s="79" t="s">
        <v>1241</v>
      </c>
      <c r="Q159" s="78"/>
      <c r="R159" s="78"/>
      <c r="S159" s="45">
        <v>71500000</v>
      </c>
      <c r="T159" s="47">
        <v>4</v>
      </c>
      <c r="U159" s="47">
        <v>1</v>
      </c>
      <c r="V159" s="55" t="s">
        <v>1242</v>
      </c>
      <c r="W159" s="45">
        <v>6500000</v>
      </c>
      <c r="X159" s="47">
        <v>1</v>
      </c>
      <c r="Y159" s="55" t="s">
        <v>1242</v>
      </c>
      <c r="Z159" s="45">
        <v>19500000</v>
      </c>
      <c r="AA159" s="47">
        <v>1</v>
      </c>
      <c r="AB159" s="55" t="s">
        <v>1242</v>
      </c>
      <c r="AC159" s="45">
        <v>19500000</v>
      </c>
      <c r="AD159" s="47">
        <v>1</v>
      </c>
      <c r="AE159" s="55" t="s">
        <v>1242</v>
      </c>
      <c r="AF159" s="45">
        <v>26000000</v>
      </c>
    </row>
    <row r="160" spans="1:32" ht="22.5" customHeight="1" x14ac:dyDescent="0.25">
      <c r="A160" s="77" t="s">
        <v>36</v>
      </c>
      <c r="B160" s="77" t="s">
        <v>156</v>
      </c>
      <c r="C160" s="77" t="s">
        <v>84</v>
      </c>
      <c r="D160" s="77" t="s">
        <v>34</v>
      </c>
      <c r="E160" s="77" t="s">
        <v>84</v>
      </c>
      <c r="F160" s="77" t="s">
        <v>84</v>
      </c>
      <c r="G160" s="77" t="s">
        <v>138</v>
      </c>
      <c r="H160" s="44">
        <v>2500</v>
      </c>
      <c r="I160" s="77" t="s">
        <v>109</v>
      </c>
      <c r="J160" s="79" t="s">
        <v>1243</v>
      </c>
      <c r="K160" s="44" t="s">
        <v>1244</v>
      </c>
      <c r="L160" s="79" t="s">
        <v>1245</v>
      </c>
      <c r="M160" s="51" t="s">
        <v>364</v>
      </c>
      <c r="N160" s="79" t="s">
        <v>1246</v>
      </c>
      <c r="O160" s="51" t="s">
        <v>1225</v>
      </c>
      <c r="P160" s="79" t="s">
        <v>1241</v>
      </c>
      <c r="Q160" s="78"/>
      <c r="R160" s="78"/>
      <c r="S160" s="45">
        <v>88572000</v>
      </c>
      <c r="T160" s="52">
        <v>1</v>
      </c>
      <c r="U160" s="52">
        <v>1</v>
      </c>
      <c r="V160" s="79" t="s">
        <v>1245</v>
      </c>
      <c r="W160" s="45">
        <v>3052000</v>
      </c>
      <c r="X160" s="52">
        <v>1</v>
      </c>
      <c r="Y160" s="55" t="s">
        <v>1245</v>
      </c>
      <c r="Z160" s="45">
        <v>24156000</v>
      </c>
      <c r="AA160" s="52">
        <v>1</v>
      </c>
      <c r="AB160" s="55" t="s">
        <v>1245</v>
      </c>
      <c r="AC160" s="45">
        <v>24156000</v>
      </c>
      <c r="AD160" s="52">
        <v>1</v>
      </c>
      <c r="AE160" s="55" t="s">
        <v>1245</v>
      </c>
      <c r="AF160" s="45">
        <v>37208000</v>
      </c>
    </row>
    <row r="161" spans="1:35" ht="22.5" customHeight="1" x14ac:dyDescent="0.25">
      <c r="A161" s="77" t="s">
        <v>1219</v>
      </c>
      <c r="B161" s="77" t="s">
        <v>156</v>
      </c>
      <c r="C161" s="77" t="s">
        <v>84</v>
      </c>
      <c r="D161" s="77" t="s">
        <v>34</v>
      </c>
      <c r="E161" s="77" t="s">
        <v>84</v>
      </c>
      <c r="F161" s="77" t="s">
        <v>84</v>
      </c>
      <c r="G161" s="77" t="s">
        <v>138</v>
      </c>
      <c r="H161" s="44">
        <v>2500</v>
      </c>
      <c r="I161" s="77" t="s">
        <v>109</v>
      </c>
      <c r="J161" s="79" t="s">
        <v>1247</v>
      </c>
      <c r="K161" s="44" t="s">
        <v>1248</v>
      </c>
      <c r="L161" s="79" t="s">
        <v>1249</v>
      </c>
      <c r="M161" s="51" t="s">
        <v>357</v>
      </c>
      <c r="N161" s="79" t="s">
        <v>1250</v>
      </c>
      <c r="O161" s="51" t="s">
        <v>359</v>
      </c>
      <c r="P161" s="79" t="s">
        <v>1241</v>
      </c>
      <c r="Q161" s="78"/>
      <c r="R161" s="78"/>
      <c r="S161" s="45">
        <v>94160000</v>
      </c>
      <c r="T161" s="47">
        <v>1</v>
      </c>
      <c r="U161" s="47">
        <v>0.25</v>
      </c>
      <c r="V161" s="79" t="s">
        <v>1251</v>
      </c>
      <c r="W161" s="45">
        <v>8560000</v>
      </c>
      <c r="X161" s="47">
        <v>0.25</v>
      </c>
      <c r="Y161" s="79" t="s">
        <v>1252</v>
      </c>
      <c r="Z161" s="45">
        <v>25680000</v>
      </c>
      <c r="AA161" s="47">
        <v>0.25</v>
      </c>
      <c r="AB161" s="79" t="s">
        <v>1253</v>
      </c>
      <c r="AC161" s="45">
        <v>25680000</v>
      </c>
      <c r="AD161" s="47">
        <v>0.25</v>
      </c>
      <c r="AE161" s="55" t="s">
        <v>1254</v>
      </c>
      <c r="AF161" s="45">
        <v>34240000</v>
      </c>
    </row>
    <row r="162" spans="1:35" ht="22.5" customHeight="1" x14ac:dyDescent="0.25">
      <c r="A162" s="77" t="s">
        <v>1219</v>
      </c>
      <c r="B162" s="77" t="s">
        <v>255</v>
      </c>
      <c r="C162" s="77" t="s">
        <v>84</v>
      </c>
      <c r="D162" s="77" t="s">
        <v>34</v>
      </c>
      <c r="E162" s="77" t="s">
        <v>84</v>
      </c>
      <c r="F162" s="77" t="s">
        <v>84</v>
      </c>
      <c r="G162" s="77" t="s">
        <v>138</v>
      </c>
      <c r="H162" s="44">
        <v>2500</v>
      </c>
      <c r="I162" s="77" t="s">
        <v>109</v>
      </c>
      <c r="J162" s="79" t="s">
        <v>1255</v>
      </c>
      <c r="K162" s="44" t="s">
        <v>1256</v>
      </c>
      <c r="L162" s="79" t="s">
        <v>1257</v>
      </c>
      <c r="M162" s="51" t="s">
        <v>364</v>
      </c>
      <c r="N162" s="79" t="s">
        <v>1258</v>
      </c>
      <c r="O162" s="51" t="s">
        <v>1225</v>
      </c>
      <c r="P162" s="79" t="s">
        <v>1235</v>
      </c>
      <c r="Q162" s="78"/>
      <c r="R162" s="78"/>
      <c r="S162" s="45">
        <v>151800000</v>
      </c>
      <c r="T162" s="52">
        <v>0.95</v>
      </c>
      <c r="U162" s="52">
        <v>0.95</v>
      </c>
      <c r="V162" s="55" t="s">
        <v>1259</v>
      </c>
      <c r="W162" s="45">
        <v>13800000</v>
      </c>
      <c r="X162" s="52">
        <v>0.95</v>
      </c>
      <c r="Y162" s="55" t="s">
        <v>1259</v>
      </c>
      <c r="Z162" s="45">
        <v>41400000</v>
      </c>
      <c r="AA162" s="52">
        <v>0.95</v>
      </c>
      <c r="AB162" s="55" t="s">
        <v>1259</v>
      </c>
      <c r="AC162" s="45">
        <v>41400000</v>
      </c>
      <c r="AD162" s="52">
        <v>0.95</v>
      </c>
      <c r="AE162" s="55" t="s">
        <v>1259</v>
      </c>
      <c r="AF162" s="45">
        <v>55200000</v>
      </c>
    </row>
    <row r="163" spans="1:35" ht="22.5" customHeight="1" x14ac:dyDescent="0.25">
      <c r="A163" s="77" t="s">
        <v>36</v>
      </c>
      <c r="B163" s="77" t="s">
        <v>255</v>
      </c>
      <c r="C163" s="77" t="s">
        <v>84</v>
      </c>
      <c r="D163" s="77" t="s">
        <v>34</v>
      </c>
      <c r="E163" s="77" t="s">
        <v>84</v>
      </c>
      <c r="F163" s="77" t="s">
        <v>84</v>
      </c>
      <c r="G163" s="77" t="s">
        <v>138</v>
      </c>
      <c r="H163" s="44">
        <v>2500</v>
      </c>
      <c r="I163" s="77" t="s">
        <v>109</v>
      </c>
      <c r="J163" s="79" t="s">
        <v>1260</v>
      </c>
      <c r="K163" s="44" t="s">
        <v>1261</v>
      </c>
      <c r="L163" s="79" t="s">
        <v>1262</v>
      </c>
      <c r="M163" s="51" t="s">
        <v>364</v>
      </c>
      <c r="N163" s="79" t="s">
        <v>1263</v>
      </c>
      <c r="O163" s="51" t="s">
        <v>359</v>
      </c>
      <c r="P163" s="79" t="s">
        <v>1235</v>
      </c>
      <c r="Q163" s="78"/>
      <c r="R163" s="78"/>
      <c r="S163" s="45">
        <v>1695520000</v>
      </c>
      <c r="T163" s="47">
        <v>12</v>
      </c>
      <c r="U163" s="47">
        <v>3</v>
      </c>
      <c r="V163" s="48" t="s">
        <v>1262</v>
      </c>
      <c r="W163" s="45">
        <v>423880000</v>
      </c>
      <c r="X163" s="47">
        <v>3</v>
      </c>
      <c r="Y163" s="48" t="s">
        <v>1262</v>
      </c>
      <c r="Z163" s="45">
        <v>423880000</v>
      </c>
      <c r="AA163" s="47">
        <v>3</v>
      </c>
      <c r="AB163" s="48" t="s">
        <v>1262</v>
      </c>
      <c r="AC163" s="45">
        <v>423880000</v>
      </c>
      <c r="AD163" s="47">
        <v>3</v>
      </c>
      <c r="AE163" s="48" t="s">
        <v>1262</v>
      </c>
      <c r="AF163" s="45">
        <v>423880000</v>
      </c>
    </row>
    <row r="164" spans="1:35" ht="22.5" customHeight="1" x14ac:dyDescent="0.25">
      <c r="A164" s="77" t="s">
        <v>36</v>
      </c>
      <c r="B164" s="77" t="s">
        <v>142</v>
      </c>
      <c r="C164" s="77" t="s">
        <v>84</v>
      </c>
      <c r="D164" s="77" t="s">
        <v>34</v>
      </c>
      <c r="E164" s="77" t="s">
        <v>103</v>
      </c>
      <c r="F164" s="77" t="s">
        <v>84</v>
      </c>
      <c r="G164" s="77" t="s">
        <v>138</v>
      </c>
      <c r="H164" s="44">
        <v>2500</v>
      </c>
      <c r="I164" s="77" t="s">
        <v>109</v>
      </c>
      <c r="J164" s="79" t="s">
        <v>1264</v>
      </c>
      <c r="K164" s="44" t="s">
        <v>1265</v>
      </c>
      <c r="L164" s="79" t="s">
        <v>1266</v>
      </c>
      <c r="M164" s="51" t="s">
        <v>357</v>
      </c>
      <c r="N164" s="79" t="s">
        <v>1267</v>
      </c>
      <c r="O164" s="51" t="s">
        <v>359</v>
      </c>
      <c r="P164" s="79" t="s">
        <v>1235</v>
      </c>
      <c r="Q164" s="78"/>
      <c r="R164" s="78"/>
      <c r="S164" s="45">
        <v>184800000</v>
      </c>
      <c r="T164" s="47">
        <v>10</v>
      </c>
      <c r="U164" s="47">
        <v>2</v>
      </c>
      <c r="V164" s="55" t="s">
        <v>1268</v>
      </c>
      <c r="W164" s="45">
        <v>7800000</v>
      </c>
      <c r="X164" s="47">
        <v>2</v>
      </c>
      <c r="Y164" s="55" t="s">
        <v>1268</v>
      </c>
      <c r="Z164" s="45">
        <v>50400000</v>
      </c>
      <c r="AA164" s="47">
        <v>3</v>
      </c>
      <c r="AB164" s="55" t="s">
        <v>1268</v>
      </c>
      <c r="AC164" s="45">
        <v>50400000</v>
      </c>
      <c r="AD164" s="47">
        <v>3</v>
      </c>
      <c r="AE164" s="55" t="s">
        <v>1268</v>
      </c>
      <c r="AF164" s="45">
        <v>76200000</v>
      </c>
    </row>
    <row r="165" spans="1:35" ht="22.5" customHeight="1" x14ac:dyDescent="0.25">
      <c r="A165" s="77" t="s">
        <v>1219</v>
      </c>
      <c r="B165" s="77" t="s">
        <v>156</v>
      </c>
      <c r="C165" s="77" t="s">
        <v>84</v>
      </c>
      <c r="D165" s="77" t="s">
        <v>34</v>
      </c>
      <c r="E165" s="77" t="s">
        <v>84</v>
      </c>
      <c r="F165" s="77" t="s">
        <v>84</v>
      </c>
      <c r="G165" s="77" t="s">
        <v>138</v>
      </c>
      <c r="H165" s="44">
        <v>2500</v>
      </c>
      <c r="I165" s="77" t="s">
        <v>109</v>
      </c>
      <c r="J165" s="79" t="s">
        <v>1269</v>
      </c>
      <c r="K165" s="44" t="s">
        <v>1270</v>
      </c>
      <c r="L165" s="79" t="s">
        <v>1271</v>
      </c>
      <c r="M165" s="51" t="s">
        <v>364</v>
      </c>
      <c r="N165" s="79" t="s">
        <v>1272</v>
      </c>
      <c r="O165" s="51" t="s">
        <v>359</v>
      </c>
      <c r="P165" s="79" t="s">
        <v>1235</v>
      </c>
      <c r="Q165" s="78"/>
      <c r="R165" s="78"/>
      <c r="S165" s="45">
        <v>179000000</v>
      </c>
      <c r="T165" s="46">
        <v>80</v>
      </c>
      <c r="U165" s="46">
        <v>2</v>
      </c>
      <c r="V165" s="55" t="s">
        <v>1273</v>
      </c>
      <c r="W165" s="45">
        <v>11000000</v>
      </c>
      <c r="X165" s="46">
        <v>26</v>
      </c>
      <c r="Y165" s="55" t="s">
        <v>1273</v>
      </c>
      <c r="Z165" s="45">
        <v>53000000</v>
      </c>
      <c r="AA165" s="46">
        <v>26</v>
      </c>
      <c r="AB165" s="48" t="s">
        <v>1273</v>
      </c>
      <c r="AC165" s="45">
        <v>53000000</v>
      </c>
      <c r="AD165" s="46">
        <v>26</v>
      </c>
      <c r="AE165" s="48" t="s">
        <v>1273</v>
      </c>
      <c r="AF165" s="45">
        <v>62000000</v>
      </c>
    </row>
    <row r="166" spans="1:35" ht="22.5" customHeight="1" x14ac:dyDescent="0.25">
      <c r="A166" s="77" t="s">
        <v>1219</v>
      </c>
      <c r="B166" s="77" t="s">
        <v>156</v>
      </c>
      <c r="C166" s="77" t="s">
        <v>84</v>
      </c>
      <c r="D166" s="77" t="s">
        <v>34</v>
      </c>
      <c r="E166" s="77" t="s">
        <v>84</v>
      </c>
      <c r="F166" s="77" t="s">
        <v>84</v>
      </c>
      <c r="G166" s="77" t="s">
        <v>138</v>
      </c>
      <c r="H166" s="44">
        <v>2500</v>
      </c>
      <c r="I166" s="77" t="s">
        <v>109</v>
      </c>
      <c r="J166" s="79" t="s">
        <v>1274</v>
      </c>
      <c r="K166" s="44" t="s">
        <v>1275</v>
      </c>
      <c r="L166" s="79" t="s">
        <v>1276</v>
      </c>
      <c r="M166" s="51" t="s">
        <v>357</v>
      </c>
      <c r="N166" s="79" t="s">
        <v>1277</v>
      </c>
      <c r="O166" s="51" t="s">
        <v>1225</v>
      </c>
      <c r="P166" s="79" t="s">
        <v>1241</v>
      </c>
      <c r="Q166" s="78"/>
      <c r="R166" s="78"/>
      <c r="S166" s="45">
        <v>99000000</v>
      </c>
      <c r="T166" s="52">
        <v>1</v>
      </c>
      <c r="U166" s="52">
        <v>1</v>
      </c>
      <c r="V166" s="79" t="s">
        <v>1278</v>
      </c>
      <c r="W166" s="45">
        <v>9000000</v>
      </c>
      <c r="X166" s="52">
        <v>1</v>
      </c>
      <c r="Y166" s="79" t="s">
        <v>1278</v>
      </c>
      <c r="Z166" s="45">
        <v>27000000</v>
      </c>
      <c r="AA166" s="52">
        <v>1</v>
      </c>
      <c r="AB166" s="48" t="s">
        <v>1278</v>
      </c>
      <c r="AC166" s="45">
        <v>27000000</v>
      </c>
      <c r="AD166" s="52">
        <v>1</v>
      </c>
      <c r="AE166" s="48" t="s">
        <v>1278</v>
      </c>
      <c r="AF166" s="45">
        <v>36000000</v>
      </c>
    </row>
    <row r="167" spans="1:35" ht="22.5" customHeight="1" x14ac:dyDescent="0.25">
      <c r="A167" s="77" t="s">
        <v>1219</v>
      </c>
      <c r="B167" s="77" t="s">
        <v>156</v>
      </c>
      <c r="C167" s="77" t="s">
        <v>84</v>
      </c>
      <c r="D167" s="77" t="s">
        <v>34</v>
      </c>
      <c r="E167" s="77" t="s">
        <v>84</v>
      </c>
      <c r="F167" s="77" t="s">
        <v>84</v>
      </c>
      <c r="G167" s="77" t="s">
        <v>138</v>
      </c>
      <c r="H167" s="44">
        <v>2500</v>
      </c>
      <c r="I167" s="77" t="s">
        <v>109</v>
      </c>
      <c r="J167" s="79" t="s">
        <v>1279</v>
      </c>
      <c r="K167" s="44" t="s">
        <v>1280</v>
      </c>
      <c r="L167" s="79" t="s">
        <v>1281</v>
      </c>
      <c r="M167" s="51" t="s">
        <v>357</v>
      </c>
      <c r="N167" s="79" t="s">
        <v>1282</v>
      </c>
      <c r="O167" s="51" t="s">
        <v>1225</v>
      </c>
      <c r="P167" s="79" t="s">
        <v>1241</v>
      </c>
      <c r="Q167" s="78"/>
      <c r="R167" s="78"/>
      <c r="S167" s="45">
        <v>198000000</v>
      </c>
      <c r="T167" s="52">
        <v>1</v>
      </c>
      <c r="U167" s="52">
        <v>1</v>
      </c>
      <c r="V167" s="79" t="s">
        <v>1283</v>
      </c>
      <c r="W167" s="45">
        <v>18000000</v>
      </c>
      <c r="X167" s="52">
        <v>1</v>
      </c>
      <c r="Y167" s="79" t="s">
        <v>1283</v>
      </c>
      <c r="Z167" s="45">
        <v>54000000</v>
      </c>
      <c r="AA167" s="52">
        <v>1</v>
      </c>
      <c r="AB167" s="79" t="s">
        <v>1283</v>
      </c>
      <c r="AC167" s="45">
        <v>54000000</v>
      </c>
      <c r="AD167" s="52">
        <v>1</v>
      </c>
      <c r="AE167" s="79" t="s">
        <v>1283</v>
      </c>
      <c r="AF167" s="45">
        <v>72000000</v>
      </c>
    </row>
    <row r="168" spans="1:35" ht="154.5" customHeight="1" x14ac:dyDescent="0.25">
      <c r="A168" s="77" t="s">
        <v>1219</v>
      </c>
      <c r="B168" s="77" t="s">
        <v>156</v>
      </c>
      <c r="C168" s="77" t="s">
        <v>84</v>
      </c>
      <c r="D168" s="77" t="s">
        <v>34</v>
      </c>
      <c r="E168" s="77" t="s">
        <v>84</v>
      </c>
      <c r="F168" s="77" t="s">
        <v>84</v>
      </c>
      <c r="G168" s="77" t="s">
        <v>138</v>
      </c>
      <c r="H168" s="44">
        <v>2500</v>
      </c>
      <c r="I168" s="77" t="s">
        <v>109</v>
      </c>
      <c r="J168" s="79" t="s">
        <v>1284</v>
      </c>
      <c r="K168" s="44" t="s">
        <v>1285</v>
      </c>
      <c r="L168" s="79" t="s">
        <v>1286</v>
      </c>
      <c r="M168" s="51" t="s">
        <v>357</v>
      </c>
      <c r="N168" s="79" t="s">
        <v>1287</v>
      </c>
      <c r="O168" s="51" t="s">
        <v>1225</v>
      </c>
      <c r="P168" s="79" t="s">
        <v>1288</v>
      </c>
      <c r="Q168" s="44"/>
      <c r="R168" s="44"/>
      <c r="S168" s="45">
        <v>0</v>
      </c>
      <c r="T168" s="52">
        <v>1</v>
      </c>
      <c r="U168" s="52">
        <v>1</v>
      </c>
      <c r="V168" s="79" t="s">
        <v>1289</v>
      </c>
      <c r="W168" s="45">
        <v>0</v>
      </c>
      <c r="X168" s="52">
        <v>1</v>
      </c>
      <c r="Y168" s="79" t="s">
        <v>1289</v>
      </c>
      <c r="Z168" s="45">
        <v>0</v>
      </c>
      <c r="AA168" s="52">
        <v>1</v>
      </c>
      <c r="AB168" s="79" t="s">
        <v>1289</v>
      </c>
      <c r="AC168" s="45">
        <v>0</v>
      </c>
      <c r="AD168" s="52">
        <v>1</v>
      </c>
      <c r="AE168" s="79" t="s">
        <v>1289</v>
      </c>
      <c r="AF168" s="45">
        <v>0</v>
      </c>
    </row>
    <row r="169" spans="1:35" ht="57.75" customHeight="1" x14ac:dyDescent="0.25">
      <c r="A169" s="77" t="s">
        <v>1219</v>
      </c>
      <c r="B169" s="77" t="s">
        <v>156</v>
      </c>
      <c r="C169" s="77" t="s">
        <v>84</v>
      </c>
      <c r="D169" s="77" t="s">
        <v>34</v>
      </c>
      <c r="E169" s="77" t="s">
        <v>84</v>
      </c>
      <c r="F169" s="77" t="s">
        <v>84</v>
      </c>
      <c r="G169" s="77" t="s">
        <v>138</v>
      </c>
      <c r="H169" s="44">
        <v>2500</v>
      </c>
      <c r="I169" s="77" t="s">
        <v>109</v>
      </c>
      <c r="J169" s="79" t="s">
        <v>1290</v>
      </c>
      <c r="K169" s="44" t="s">
        <v>1291</v>
      </c>
      <c r="L169" s="79" t="s">
        <v>1292</v>
      </c>
      <c r="M169" s="51" t="s">
        <v>364</v>
      </c>
      <c r="N169" s="79" t="s">
        <v>1293</v>
      </c>
      <c r="O169" s="51" t="s">
        <v>359</v>
      </c>
      <c r="P169" s="79" t="s">
        <v>1235</v>
      </c>
      <c r="Q169" s="44"/>
      <c r="R169" s="44"/>
      <c r="S169" s="45">
        <v>99000000</v>
      </c>
      <c r="T169" s="46">
        <v>1</v>
      </c>
      <c r="U169" s="46">
        <v>0.15</v>
      </c>
      <c r="V169" s="79" t="s">
        <v>1294</v>
      </c>
      <c r="W169" s="45">
        <v>9000000</v>
      </c>
      <c r="X169" s="46">
        <v>0.25</v>
      </c>
      <c r="Y169" s="79" t="s">
        <v>1294</v>
      </c>
      <c r="Z169" s="45">
        <v>27000000</v>
      </c>
      <c r="AA169" s="46">
        <v>0.25</v>
      </c>
      <c r="AB169" s="79" t="s">
        <v>1294</v>
      </c>
      <c r="AC169" s="45">
        <v>27000000</v>
      </c>
      <c r="AD169" s="46">
        <v>0.35</v>
      </c>
      <c r="AE169" s="79" t="s">
        <v>1294</v>
      </c>
      <c r="AF169" s="45">
        <v>36000000</v>
      </c>
    </row>
    <row r="170" spans="1:35" ht="66.75" customHeight="1" x14ac:dyDescent="0.25">
      <c r="A170" s="77" t="s">
        <v>1219</v>
      </c>
      <c r="B170" s="77" t="s">
        <v>156</v>
      </c>
      <c r="C170" s="77" t="s">
        <v>84</v>
      </c>
      <c r="D170" s="77" t="s">
        <v>34</v>
      </c>
      <c r="E170" s="77" t="s">
        <v>84</v>
      </c>
      <c r="F170" s="77" t="s">
        <v>84</v>
      </c>
      <c r="G170" s="77" t="s">
        <v>138</v>
      </c>
      <c r="H170" s="44">
        <v>2500</v>
      </c>
      <c r="I170" s="77" t="s">
        <v>109</v>
      </c>
      <c r="J170" s="79" t="s">
        <v>1295</v>
      </c>
      <c r="K170" s="44" t="s">
        <v>1296</v>
      </c>
      <c r="L170" s="79" t="s">
        <v>1297</v>
      </c>
      <c r="M170" s="51" t="s">
        <v>364</v>
      </c>
      <c r="N170" s="79" t="s">
        <v>1298</v>
      </c>
      <c r="O170" s="51" t="s">
        <v>359</v>
      </c>
      <c r="P170" s="79" t="s">
        <v>1235</v>
      </c>
      <c r="Q170" s="44"/>
      <c r="R170" s="44"/>
      <c r="S170" s="45">
        <v>99000000</v>
      </c>
      <c r="T170" s="46">
        <v>2</v>
      </c>
      <c r="U170" s="46">
        <v>0.5</v>
      </c>
      <c r="V170" s="79" t="s">
        <v>1299</v>
      </c>
      <c r="W170" s="45">
        <v>9000000</v>
      </c>
      <c r="X170" s="46">
        <v>0.5</v>
      </c>
      <c r="Y170" s="79" t="s">
        <v>1299</v>
      </c>
      <c r="Z170" s="45">
        <v>27000000</v>
      </c>
      <c r="AA170" s="46">
        <v>0.5</v>
      </c>
      <c r="AB170" s="79" t="s">
        <v>1299</v>
      </c>
      <c r="AC170" s="45">
        <v>27000000</v>
      </c>
      <c r="AD170" s="46">
        <v>0.5</v>
      </c>
      <c r="AE170" s="79" t="s">
        <v>1300</v>
      </c>
      <c r="AF170" s="45">
        <v>36000000</v>
      </c>
    </row>
    <row r="171" spans="1:35" ht="57" customHeight="1" x14ac:dyDescent="0.25">
      <c r="A171" s="77" t="s">
        <v>1219</v>
      </c>
      <c r="B171" s="77" t="s">
        <v>156</v>
      </c>
      <c r="C171" s="77" t="s">
        <v>84</v>
      </c>
      <c r="D171" s="77" t="s">
        <v>34</v>
      </c>
      <c r="E171" s="77" t="s">
        <v>84</v>
      </c>
      <c r="F171" s="77" t="s">
        <v>84</v>
      </c>
      <c r="G171" s="77" t="s">
        <v>138</v>
      </c>
      <c r="H171" s="44">
        <v>2500</v>
      </c>
      <c r="I171" s="77" t="s">
        <v>109</v>
      </c>
      <c r="J171" s="79" t="s">
        <v>1301</v>
      </c>
      <c r="K171" s="44" t="s">
        <v>1302</v>
      </c>
      <c r="L171" s="79" t="s">
        <v>1303</v>
      </c>
      <c r="M171" s="51" t="s">
        <v>357</v>
      </c>
      <c r="N171" s="79" t="s">
        <v>1304</v>
      </c>
      <c r="O171" s="51" t="s">
        <v>359</v>
      </c>
      <c r="P171" s="79" t="s">
        <v>1235</v>
      </c>
      <c r="Q171" s="44"/>
      <c r="R171" s="44"/>
      <c r="S171" s="45">
        <v>99000000</v>
      </c>
      <c r="T171" s="46">
        <v>2</v>
      </c>
      <c r="U171" s="46">
        <v>0.5</v>
      </c>
      <c r="V171" s="79" t="s">
        <v>1305</v>
      </c>
      <c r="W171" s="45">
        <v>9000000</v>
      </c>
      <c r="X171" s="46">
        <v>0.5</v>
      </c>
      <c r="Y171" s="79" t="s">
        <v>1305</v>
      </c>
      <c r="Z171" s="45">
        <v>27000000</v>
      </c>
      <c r="AA171" s="46">
        <v>0.5</v>
      </c>
      <c r="AB171" s="79" t="s">
        <v>1305</v>
      </c>
      <c r="AC171" s="45">
        <v>27000000</v>
      </c>
      <c r="AD171" s="46">
        <v>0.5</v>
      </c>
      <c r="AE171" s="79" t="s">
        <v>1306</v>
      </c>
      <c r="AF171" s="45">
        <v>36000000</v>
      </c>
    </row>
    <row r="172" spans="1:35" ht="47.25" customHeight="1" x14ac:dyDescent="0.25">
      <c r="A172" s="80" t="s">
        <v>16</v>
      </c>
      <c r="B172" s="80" t="s">
        <v>417</v>
      </c>
      <c r="C172" s="80" t="s">
        <v>84</v>
      </c>
      <c r="D172" s="80" t="s">
        <v>34</v>
      </c>
      <c r="E172" s="80" t="s">
        <v>103</v>
      </c>
      <c r="F172" s="80" t="s">
        <v>28</v>
      </c>
      <c r="G172" s="80" t="s">
        <v>145</v>
      </c>
      <c r="H172" s="41">
        <v>3100</v>
      </c>
      <c r="I172" s="80" t="s">
        <v>101</v>
      </c>
      <c r="J172" s="82" t="s">
        <v>1307</v>
      </c>
      <c r="K172" s="41" t="s">
        <v>1308</v>
      </c>
      <c r="L172" s="82" t="s">
        <v>1309</v>
      </c>
      <c r="M172" s="42" t="s">
        <v>364</v>
      </c>
      <c r="N172" s="82" t="s">
        <v>1310</v>
      </c>
      <c r="O172" s="42" t="s">
        <v>1311</v>
      </c>
      <c r="P172" s="82" t="s">
        <v>1312</v>
      </c>
      <c r="Q172" s="41"/>
      <c r="R172" s="41"/>
      <c r="S172" s="8">
        <v>567204800</v>
      </c>
      <c r="T172" s="19">
        <v>7</v>
      </c>
      <c r="U172" s="19">
        <v>2</v>
      </c>
      <c r="V172" s="13" t="s">
        <v>1313</v>
      </c>
      <c r="W172" s="8">
        <v>47930000</v>
      </c>
      <c r="X172" s="19">
        <v>2</v>
      </c>
      <c r="Y172" s="13" t="s">
        <v>1313</v>
      </c>
      <c r="Z172" s="8">
        <v>168321600</v>
      </c>
      <c r="AA172" s="19">
        <v>2</v>
      </c>
      <c r="AB172" s="13" t="s">
        <v>1313</v>
      </c>
      <c r="AC172" s="8">
        <v>168321600</v>
      </c>
      <c r="AD172" s="19">
        <v>1</v>
      </c>
      <c r="AE172" s="13" t="s">
        <v>1314</v>
      </c>
      <c r="AF172" s="8">
        <v>182631600</v>
      </c>
    </row>
    <row r="173" spans="1:35" ht="34.5" customHeight="1" x14ac:dyDescent="0.25">
      <c r="A173" s="80" t="s">
        <v>16</v>
      </c>
      <c r="B173" s="80" t="s">
        <v>417</v>
      </c>
      <c r="C173" s="80" t="s">
        <v>84</v>
      </c>
      <c r="D173" s="80" t="s">
        <v>34</v>
      </c>
      <c r="E173" s="80" t="s">
        <v>103</v>
      </c>
      <c r="F173" s="80" t="s">
        <v>28</v>
      </c>
      <c r="G173" s="80" t="s">
        <v>145</v>
      </c>
      <c r="H173" s="41">
        <v>3100</v>
      </c>
      <c r="I173" s="80" t="s">
        <v>101</v>
      </c>
      <c r="J173" s="82" t="s">
        <v>1315</v>
      </c>
      <c r="K173" s="41" t="s">
        <v>1316</v>
      </c>
      <c r="L173" s="82" t="s">
        <v>1317</v>
      </c>
      <c r="M173" s="42" t="s">
        <v>364</v>
      </c>
      <c r="N173" s="82" t="s">
        <v>1318</v>
      </c>
      <c r="O173" s="42" t="s">
        <v>359</v>
      </c>
      <c r="P173" s="82" t="s">
        <v>1319</v>
      </c>
      <c r="Q173" s="41"/>
      <c r="R173" s="41"/>
      <c r="S173" s="8">
        <v>115500000</v>
      </c>
      <c r="T173" s="19">
        <v>4</v>
      </c>
      <c r="U173" s="19">
        <v>1</v>
      </c>
      <c r="V173" s="13" t="s">
        <v>1320</v>
      </c>
      <c r="W173" s="8">
        <v>15750000</v>
      </c>
      <c r="X173" s="19">
        <v>1</v>
      </c>
      <c r="Y173" s="13" t="s">
        <v>1320</v>
      </c>
      <c r="Z173" s="8">
        <v>31500000</v>
      </c>
      <c r="AA173" s="19">
        <v>1</v>
      </c>
      <c r="AB173" s="13" t="s">
        <v>1320</v>
      </c>
      <c r="AC173" s="8">
        <v>31500000</v>
      </c>
      <c r="AD173" s="19">
        <v>1</v>
      </c>
      <c r="AE173" s="13" t="s">
        <v>1320</v>
      </c>
      <c r="AF173" s="8">
        <v>36750000</v>
      </c>
    </row>
    <row r="174" spans="1:35" ht="44.25" customHeight="1" x14ac:dyDescent="0.25">
      <c r="A174" s="80" t="s">
        <v>16</v>
      </c>
      <c r="B174" s="80" t="s">
        <v>417</v>
      </c>
      <c r="C174" s="80" t="s">
        <v>84</v>
      </c>
      <c r="D174" s="80" t="s">
        <v>34</v>
      </c>
      <c r="E174" s="80" t="s">
        <v>103</v>
      </c>
      <c r="F174" s="80" t="s">
        <v>97</v>
      </c>
      <c r="G174" s="80" t="s">
        <v>145</v>
      </c>
      <c r="H174" s="41">
        <v>3100</v>
      </c>
      <c r="I174" s="80" t="s">
        <v>101</v>
      </c>
      <c r="J174" s="82" t="s">
        <v>1321</v>
      </c>
      <c r="K174" s="41" t="s">
        <v>1322</v>
      </c>
      <c r="L174" s="82" t="s">
        <v>1323</v>
      </c>
      <c r="M174" s="42" t="s">
        <v>357</v>
      </c>
      <c r="N174" s="82" t="s">
        <v>1324</v>
      </c>
      <c r="O174" s="42" t="s">
        <v>359</v>
      </c>
      <c r="P174" s="82" t="s">
        <v>1325</v>
      </c>
      <c r="Q174" s="41"/>
      <c r="R174" s="41"/>
      <c r="S174" s="8">
        <v>0</v>
      </c>
      <c r="T174" s="19">
        <v>1</v>
      </c>
      <c r="U174" s="19">
        <v>0.25</v>
      </c>
      <c r="V174" s="13" t="s">
        <v>1326</v>
      </c>
      <c r="W174" s="8">
        <v>0</v>
      </c>
      <c r="X174" s="19">
        <v>0.25</v>
      </c>
      <c r="Y174" s="13" t="s">
        <v>1327</v>
      </c>
      <c r="Z174" s="8">
        <v>0</v>
      </c>
      <c r="AA174" s="19">
        <v>0.25</v>
      </c>
      <c r="AB174" s="13" t="s">
        <v>1328</v>
      </c>
      <c r="AC174" s="8">
        <v>0</v>
      </c>
      <c r="AD174" s="19">
        <v>0.25</v>
      </c>
      <c r="AE174" s="13" t="s">
        <v>1329</v>
      </c>
      <c r="AF174" s="8">
        <v>0</v>
      </c>
    </row>
    <row r="175" spans="1:35" ht="99.75" customHeight="1" x14ac:dyDescent="0.25">
      <c r="A175" s="80" t="s">
        <v>56</v>
      </c>
      <c r="B175" s="80" t="s">
        <v>203</v>
      </c>
      <c r="C175" s="80" t="s">
        <v>84</v>
      </c>
      <c r="D175" s="80" t="s">
        <v>54</v>
      </c>
      <c r="E175" s="80" t="s">
        <v>148</v>
      </c>
      <c r="F175" s="80" t="s">
        <v>97</v>
      </c>
      <c r="G175" s="80" t="s">
        <v>145</v>
      </c>
      <c r="H175" s="41">
        <v>3100</v>
      </c>
      <c r="I175" s="80" t="s">
        <v>101</v>
      </c>
      <c r="J175" s="82" t="s">
        <v>1330</v>
      </c>
      <c r="K175" s="41" t="s">
        <v>1331</v>
      </c>
      <c r="L175" s="82" t="s">
        <v>1332</v>
      </c>
      <c r="M175" s="42" t="s">
        <v>357</v>
      </c>
      <c r="N175" s="82" t="s">
        <v>1333</v>
      </c>
      <c r="O175" s="42" t="s">
        <v>393</v>
      </c>
      <c r="P175" s="82" t="s">
        <v>1334</v>
      </c>
      <c r="Q175" s="41"/>
      <c r="R175" s="41"/>
      <c r="S175" s="8">
        <v>319000000</v>
      </c>
      <c r="T175" s="14">
        <v>1</v>
      </c>
      <c r="U175" s="14">
        <v>1</v>
      </c>
      <c r="V175" s="82" t="s">
        <v>1335</v>
      </c>
      <c r="W175" s="8">
        <v>43500000</v>
      </c>
      <c r="X175" s="14">
        <v>1</v>
      </c>
      <c r="Y175" s="82" t="s">
        <v>1336</v>
      </c>
      <c r="Z175" s="8">
        <v>87000000</v>
      </c>
      <c r="AA175" s="14">
        <v>1</v>
      </c>
      <c r="AB175" s="82" t="s">
        <v>1337</v>
      </c>
      <c r="AC175" s="8">
        <v>87000000</v>
      </c>
      <c r="AD175" s="14">
        <v>1</v>
      </c>
      <c r="AE175" s="82" t="s">
        <v>1338</v>
      </c>
      <c r="AF175" s="8">
        <v>101500000</v>
      </c>
    </row>
    <row r="176" spans="1:35" ht="53.25" customHeight="1" x14ac:dyDescent="0.25">
      <c r="A176" s="80" t="s">
        <v>56</v>
      </c>
      <c r="B176" s="80" t="s">
        <v>203</v>
      </c>
      <c r="C176" s="80" t="s">
        <v>84</v>
      </c>
      <c r="D176" s="80" t="s">
        <v>54</v>
      </c>
      <c r="E176" s="80" t="s">
        <v>148</v>
      </c>
      <c r="F176" s="80" t="s">
        <v>97</v>
      </c>
      <c r="G176" s="80" t="s">
        <v>145</v>
      </c>
      <c r="H176" s="41">
        <v>3100</v>
      </c>
      <c r="I176" s="80" t="s">
        <v>101</v>
      </c>
      <c r="J176" s="82" t="s">
        <v>1339</v>
      </c>
      <c r="K176" s="41" t="s">
        <v>1340</v>
      </c>
      <c r="L176" s="82" t="s">
        <v>1341</v>
      </c>
      <c r="M176" s="42" t="s">
        <v>357</v>
      </c>
      <c r="N176" s="82" t="s">
        <v>1342</v>
      </c>
      <c r="O176" s="42" t="s">
        <v>359</v>
      </c>
      <c r="P176" s="82" t="s">
        <v>1343</v>
      </c>
      <c r="Q176" s="41"/>
      <c r="R176" s="41"/>
      <c r="S176" s="8">
        <v>340465645</v>
      </c>
      <c r="T176" s="19">
        <v>1</v>
      </c>
      <c r="U176" s="19">
        <v>0.25</v>
      </c>
      <c r="V176" s="13" t="s">
        <v>1344</v>
      </c>
      <c r="W176" s="8">
        <v>22253455</v>
      </c>
      <c r="X176" s="19">
        <v>0.25</v>
      </c>
      <c r="Y176" s="13" t="s">
        <v>1345</v>
      </c>
      <c r="Z176" s="8">
        <v>104570730</v>
      </c>
      <c r="AA176" s="19">
        <v>0.25</v>
      </c>
      <c r="AB176" s="13" t="s">
        <v>1346</v>
      </c>
      <c r="AC176" s="8">
        <v>104570730</v>
      </c>
      <c r="AD176" s="19">
        <v>0.25</v>
      </c>
      <c r="AE176" s="13" t="s">
        <v>1347</v>
      </c>
      <c r="AF176" s="8">
        <v>109070730</v>
      </c>
      <c r="AH176" s="85"/>
      <c r="AI176" s="85"/>
    </row>
    <row r="177" spans="1:33" ht="55.5" customHeight="1" x14ac:dyDescent="0.25">
      <c r="A177" s="80" t="s">
        <v>654</v>
      </c>
      <c r="B177" s="80" t="s">
        <v>217</v>
      </c>
      <c r="C177" s="80" t="s">
        <v>84</v>
      </c>
      <c r="D177" s="80" t="s">
        <v>54</v>
      </c>
      <c r="E177" s="80" t="s">
        <v>148</v>
      </c>
      <c r="F177" s="80" t="s">
        <v>97</v>
      </c>
      <c r="G177" s="80" t="s">
        <v>145</v>
      </c>
      <c r="H177" s="41">
        <v>3100</v>
      </c>
      <c r="I177" s="80" t="s">
        <v>101</v>
      </c>
      <c r="J177" s="82" t="s">
        <v>1348</v>
      </c>
      <c r="K177" s="41" t="s">
        <v>1349</v>
      </c>
      <c r="L177" s="82" t="s">
        <v>1350</v>
      </c>
      <c r="M177" s="42" t="s">
        <v>364</v>
      </c>
      <c r="N177" s="82" t="s">
        <v>1351</v>
      </c>
      <c r="O177" s="42" t="s">
        <v>359</v>
      </c>
      <c r="P177" s="82" t="s">
        <v>1352</v>
      </c>
      <c r="Q177" s="41"/>
      <c r="R177" s="41"/>
      <c r="S177" s="8">
        <v>100000000</v>
      </c>
      <c r="T177" s="19">
        <v>3</v>
      </c>
      <c r="U177" s="19">
        <v>0</v>
      </c>
      <c r="V177" s="82" t="s">
        <v>1353</v>
      </c>
      <c r="W177" s="20">
        <v>0</v>
      </c>
      <c r="X177" s="19">
        <v>1</v>
      </c>
      <c r="Y177" s="82" t="s">
        <v>1353</v>
      </c>
      <c r="Z177" s="64">
        <v>25000000</v>
      </c>
      <c r="AA177" s="19">
        <v>1</v>
      </c>
      <c r="AB177" s="82" t="s">
        <v>1353</v>
      </c>
      <c r="AC177" s="8">
        <v>35000000</v>
      </c>
      <c r="AD177" s="19">
        <v>1</v>
      </c>
      <c r="AE177" s="82" t="s">
        <v>1353</v>
      </c>
      <c r="AF177" s="15">
        <v>40000000</v>
      </c>
    </row>
    <row r="178" spans="1:33" ht="54" customHeight="1" x14ac:dyDescent="0.25">
      <c r="A178" s="80" t="s">
        <v>654</v>
      </c>
      <c r="B178" s="80" t="s">
        <v>217</v>
      </c>
      <c r="C178" s="80" t="s">
        <v>84</v>
      </c>
      <c r="D178" s="80" t="s">
        <v>54</v>
      </c>
      <c r="E178" s="80" t="s">
        <v>148</v>
      </c>
      <c r="F178" s="80" t="s">
        <v>28</v>
      </c>
      <c r="G178" s="80" t="s">
        <v>145</v>
      </c>
      <c r="H178" s="41">
        <v>3100</v>
      </c>
      <c r="I178" s="80" t="s">
        <v>101</v>
      </c>
      <c r="J178" s="82" t="s">
        <v>1354</v>
      </c>
      <c r="K178" s="41" t="s">
        <v>1355</v>
      </c>
      <c r="L178" s="82" t="s">
        <v>1356</v>
      </c>
      <c r="M178" s="42" t="s">
        <v>990</v>
      </c>
      <c r="N178" s="82" t="s">
        <v>1357</v>
      </c>
      <c r="O178" s="42" t="s">
        <v>393</v>
      </c>
      <c r="P178" s="82" t="s">
        <v>1358</v>
      </c>
      <c r="Q178" s="41"/>
      <c r="R178" s="41"/>
      <c r="S178" s="8">
        <v>348850000</v>
      </c>
      <c r="T178" s="14">
        <v>1</v>
      </c>
      <c r="U178" s="14">
        <v>1</v>
      </c>
      <c r="V178" s="13" t="s">
        <v>1359</v>
      </c>
      <c r="W178" s="20">
        <v>14150000</v>
      </c>
      <c r="X178" s="14">
        <v>1</v>
      </c>
      <c r="Y178" s="13" t="s">
        <v>1360</v>
      </c>
      <c r="Z178" s="20">
        <v>94900000</v>
      </c>
      <c r="AA178" s="14">
        <v>1</v>
      </c>
      <c r="AB178" s="13" t="s">
        <v>1361</v>
      </c>
      <c r="AC178" s="8">
        <v>104900000</v>
      </c>
      <c r="AD178" s="14">
        <v>1</v>
      </c>
      <c r="AE178" s="13" t="s">
        <v>1362</v>
      </c>
      <c r="AF178" s="8">
        <v>134900000</v>
      </c>
    </row>
    <row r="179" spans="1:33" ht="22.5" customHeight="1" x14ac:dyDescent="0.25">
      <c r="A179" s="80" t="s">
        <v>654</v>
      </c>
      <c r="B179" s="80" t="s">
        <v>219</v>
      </c>
      <c r="C179" s="80" t="s">
        <v>84</v>
      </c>
      <c r="D179" s="80" t="s">
        <v>54</v>
      </c>
      <c r="E179" s="80" t="s">
        <v>148</v>
      </c>
      <c r="F179" s="80" t="s">
        <v>28</v>
      </c>
      <c r="G179" s="80" t="s">
        <v>145</v>
      </c>
      <c r="H179" s="41">
        <v>3100</v>
      </c>
      <c r="I179" s="80" t="s">
        <v>101</v>
      </c>
      <c r="J179" s="82" t="s">
        <v>1363</v>
      </c>
      <c r="K179" s="41" t="s">
        <v>1364</v>
      </c>
      <c r="L179" s="82" t="s">
        <v>1365</v>
      </c>
      <c r="M179" s="42" t="s">
        <v>990</v>
      </c>
      <c r="N179" s="82" t="s">
        <v>1366</v>
      </c>
      <c r="O179" s="42" t="s">
        <v>393</v>
      </c>
      <c r="P179" s="82" t="s">
        <v>1367</v>
      </c>
      <c r="Q179" s="81"/>
      <c r="R179" s="81"/>
      <c r="S179" s="8">
        <v>208979555</v>
      </c>
      <c r="T179" s="14">
        <v>0.7</v>
      </c>
      <c r="U179" s="14">
        <v>0.7</v>
      </c>
      <c r="V179" s="82" t="s">
        <v>1368</v>
      </c>
      <c r="W179" s="15">
        <v>40000000</v>
      </c>
      <c r="X179" s="14">
        <v>0.7</v>
      </c>
      <c r="Y179" s="82" t="s">
        <v>1369</v>
      </c>
      <c r="Z179" s="15">
        <v>50000000</v>
      </c>
      <c r="AA179" s="14">
        <v>0.7</v>
      </c>
      <c r="AB179" s="82" t="s">
        <v>1370</v>
      </c>
      <c r="AC179" s="15">
        <v>50000000</v>
      </c>
      <c r="AD179" s="14">
        <v>0.7</v>
      </c>
      <c r="AE179" s="82" t="s">
        <v>1371</v>
      </c>
      <c r="AF179" s="15">
        <v>68979555</v>
      </c>
    </row>
    <row r="180" spans="1:33" ht="22.5" customHeight="1" x14ac:dyDescent="0.25">
      <c r="A180" s="77" t="s">
        <v>654</v>
      </c>
      <c r="B180" s="77" t="s">
        <v>219</v>
      </c>
      <c r="C180" s="77" t="s">
        <v>33</v>
      </c>
      <c r="D180" s="77" t="s">
        <v>24</v>
      </c>
      <c r="E180" s="77" t="s">
        <v>45</v>
      </c>
      <c r="F180" s="77" t="s">
        <v>28</v>
      </c>
      <c r="G180" s="77" t="s">
        <v>152</v>
      </c>
      <c r="H180" s="44">
        <v>3200</v>
      </c>
      <c r="I180" s="77" t="s">
        <v>146</v>
      </c>
      <c r="J180" s="77" t="s">
        <v>1372</v>
      </c>
      <c r="K180" s="44" t="s">
        <v>1373</v>
      </c>
      <c r="L180" s="77" t="s">
        <v>1374</v>
      </c>
      <c r="M180" s="44" t="s">
        <v>357</v>
      </c>
      <c r="N180" s="77" t="s">
        <v>1375</v>
      </c>
      <c r="O180" s="44" t="s">
        <v>359</v>
      </c>
      <c r="P180" s="77" t="s">
        <v>1376</v>
      </c>
      <c r="Q180" s="78" t="s">
        <v>1377</v>
      </c>
      <c r="R180" s="78" t="s">
        <v>1378</v>
      </c>
      <c r="S180" s="45">
        <v>792824375</v>
      </c>
      <c r="T180" s="56">
        <v>37</v>
      </c>
      <c r="U180" s="56">
        <v>37</v>
      </c>
      <c r="V180" s="77" t="s">
        <v>1379</v>
      </c>
      <c r="W180" s="45">
        <v>198206093.75</v>
      </c>
      <c r="X180" s="56">
        <v>37</v>
      </c>
      <c r="Y180" s="77" t="s">
        <v>1380</v>
      </c>
      <c r="Z180" s="138">
        <v>198206093.75</v>
      </c>
      <c r="AA180" s="56">
        <v>37</v>
      </c>
      <c r="AB180" s="77" t="s">
        <v>1380</v>
      </c>
      <c r="AC180" s="138">
        <v>198206093.75</v>
      </c>
      <c r="AD180" s="56">
        <v>37</v>
      </c>
      <c r="AE180" s="77" t="s">
        <v>1380</v>
      </c>
      <c r="AF180" s="138">
        <v>198206093.75</v>
      </c>
      <c r="AG180" s="137">
        <f>+AF180+AC180+Z180+W180-S180</f>
        <v>0</v>
      </c>
    </row>
    <row r="181" spans="1:33" ht="22.5" customHeight="1" x14ac:dyDescent="0.25">
      <c r="A181" s="77" t="s">
        <v>654</v>
      </c>
      <c r="B181" s="77" t="s">
        <v>219</v>
      </c>
      <c r="C181" s="77" t="s">
        <v>33</v>
      </c>
      <c r="D181" s="77" t="s">
        <v>24</v>
      </c>
      <c r="E181" s="77" t="s">
        <v>45</v>
      </c>
      <c r="F181" s="77" t="s">
        <v>28</v>
      </c>
      <c r="G181" s="77" t="s">
        <v>152</v>
      </c>
      <c r="H181" s="44">
        <v>3200</v>
      </c>
      <c r="I181" s="77" t="s">
        <v>146</v>
      </c>
      <c r="J181" s="77" t="s">
        <v>1381</v>
      </c>
      <c r="K181" s="44" t="s">
        <v>1382</v>
      </c>
      <c r="L181" s="77" t="s">
        <v>1383</v>
      </c>
      <c r="M181" s="44" t="s">
        <v>357</v>
      </c>
      <c r="N181" s="77" t="s">
        <v>1384</v>
      </c>
      <c r="O181" s="44" t="s">
        <v>359</v>
      </c>
      <c r="P181" s="77" t="s">
        <v>1189</v>
      </c>
      <c r="Q181" s="78" t="s">
        <v>1377</v>
      </c>
      <c r="R181" s="78" t="s">
        <v>1378</v>
      </c>
      <c r="S181" s="45">
        <v>21005736</v>
      </c>
      <c r="T181" s="56">
        <v>37</v>
      </c>
      <c r="U181" s="56">
        <v>37</v>
      </c>
      <c r="V181" s="77" t="s">
        <v>1385</v>
      </c>
      <c r="W181" s="45">
        <v>5251434</v>
      </c>
      <c r="X181" s="56">
        <v>37</v>
      </c>
      <c r="Y181" s="77" t="s">
        <v>1386</v>
      </c>
      <c r="Z181" s="138">
        <v>5251434</v>
      </c>
      <c r="AA181" s="56">
        <v>37</v>
      </c>
      <c r="AB181" s="77" t="s">
        <v>1386</v>
      </c>
      <c r="AC181" s="138">
        <v>5251434</v>
      </c>
      <c r="AD181" s="56">
        <v>37</v>
      </c>
      <c r="AE181" s="77" t="s">
        <v>1386</v>
      </c>
      <c r="AF181" s="138">
        <v>5251434</v>
      </c>
      <c r="AG181" s="137">
        <f t="shared" ref="AG181:AG185" si="0">+AF181+AC181+Z181+W181-S181</f>
        <v>0</v>
      </c>
    </row>
    <row r="182" spans="1:33" ht="22.5" customHeight="1" x14ac:dyDescent="0.25">
      <c r="A182" s="77" t="s">
        <v>654</v>
      </c>
      <c r="B182" s="77" t="s">
        <v>219</v>
      </c>
      <c r="C182" s="77" t="s">
        <v>33</v>
      </c>
      <c r="D182" s="77" t="s">
        <v>24</v>
      </c>
      <c r="E182" s="77" t="s">
        <v>45</v>
      </c>
      <c r="F182" s="77" t="s">
        <v>28</v>
      </c>
      <c r="G182" s="77" t="s">
        <v>152</v>
      </c>
      <c r="H182" s="44">
        <v>3200</v>
      </c>
      <c r="I182" s="77" t="s">
        <v>146</v>
      </c>
      <c r="J182" s="77" t="s">
        <v>1387</v>
      </c>
      <c r="K182" s="44" t="s">
        <v>1388</v>
      </c>
      <c r="L182" s="77" t="s">
        <v>1389</v>
      </c>
      <c r="M182" s="44" t="s">
        <v>357</v>
      </c>
      <c r="N182" s="77" t="s">
        <v>1390</v>
      </c>
      <c r="O182" s="44" t="s">
        <v>359</v>
      </c>
      <c r="P182" s="77" t="s">
        <v>1189</v>
      </c>
      <c r="Q182" s="78" t="s">
        <v>1377</v>
      </c>
      <c r="R182" s="78" t="s">
        <v>1391</v>
      </c>
      <c r="S182" s="45">
        <v>977559881</v>
      </c>
      <c r="T182" s="56">
        <v>3</v>
      </c>
      <c r="U182" s="56">
        <v>0</v>
      </c>
      <c r="V182" s="77" t="s">
        <v>1392</v>
      </c>
      <c r="W182" s="45">
        <v>244389970.25</v>
      </c>
      <c r="X182" s="56">
        <v>1</v>
      </c>
      <c r="Y182" s="77" t="s">
        <v>1392</v>
      </c>
      <c r="Z182" s="138">
        <v>244389970.25</v>
      </c>
      <c r="AA182" s="56">
        <v>1</v>
      </c>
      <c r="AB182" s="77" t="s">
        <v>1392</v>
      </c>
      <c r="AC182" s="138">
        <v>244389970.25</v>
      </c>
      <c r="AD182" s="56">
        <v>1</v>
      </c>
      <c r="AE182" s="77" t="s">
        <v>1392</v>
      </c>
      <c r="AF182" s="138">
        <v>244389970.25</v>
      </c>
      <c r="AG182" s="137">
        <f t="shared" si="0"/>
        <v>0</v>
      </c>
    </row>
    <row r="183" spans="1:33" ht="22.5" customHeight="1" x14ac:dyDescent="0.25">
      <c r="A183" s="77" t="s">
        <v>654</v>
      </c>
      <c r="B183" s="77" t="s">
        <v>219</v>
      </c>
      <c r="C183" s="77" t="s">
        <v>33</v>
      </c>
      <c r="D183" s="77" t="s">
        <v>24</v>
      </c>
      <c r="E183" s="77" t="s">
        <v>45</v>
      </c>
      <c r="F183" s="77" t="s">
        <v>28</v>
      </c>
      <c r="G183" s="77" t="s">
        <v>152</v>
      </c>
      <c r="H183" s="44">
        <v>3200</v>
      </c>
      <c r="I183" s="77" t="s">
        <v>146</v>
      </c>
      <c r="J183" s="77" t="s">
        <v>1393</v>
      </c>
      <c r="K183" s="44" t="s">
        <v>1394</v>
      </c>
      <c r="L183" s="77" t="s">
        <v>1395</v>
      </c>
      <c r="M183" s="44" t="s">
        <v>357</v>
      </c>
      <c r="N183" s="77" t="s">
        <v>1396</v>
      </c>
      <c r="O183" s="44" t="s">
        <v>359</v>
      </c>
      <c r="P183" s="77" t="s">
        <v>1189</v>
      </c>
      <c r="Q183" s="78" t="s">
        <v>1377</v>
      </c>
      <c r="R183" s="78" t="s">
        <v>1391</v>
      </c>
      <c r="S183" s="45">
        <v>208610008</v>
      </c>
      <c r="T183" s="56">
        <v>5</v>
      </c>
      <c r="U183" s="56">
        <v>0</v>
      </c>
      <c r="V183" s="77" t="s">
        <v>1397</v>
      </c>
      <c r="W183" s="45">
        <v>52152502</v>
      </c>
      <c r="X183" s="56">
        <v>1</v>
      </c>
      <c r="Y183" s="77" t="s">
        <v>1397</v>
      </c>
      <c r="Z183" s="138">
        <v>52152502</v>
      </c>
      <c r="AA183" s="56">
        <v>1</v>
      </c>
      <c r="AB183" s="77" t="s">
        <v>1397</v>
      </c>
      <c r="AC183" s="138">
        <v>52152502</v>
      </c>
      <c r="AD183" s="56">
        <v>3</v>
      </c>
      <c r="AE183" s="77" t="s">
        <v>1397</v>
      </c>
      <c r="AF183" s="138">
        <v>52152502</v>
      </c>
      <c r="AG183" s="137">
        <f t="shared" si="0"/>
        <v>0</v>
      </c>
    </row>
    <row r="184" spans="1:33" ht="22.5" customHeight="1" x14ac:dyDescent="0.25">
      <c r="A184" s="77" t="s">
        <v>654</v>
      </c>
      <c r="B184" s="77" t="s">
        <v>219</v>
      </c>
      <c r="C184" s="77" t="s">
        <v>33</v>
      </c>
      <c r="D184" s="77" t="s">
        <v>24</v>
      </c>
      <c r="E184" s="77" t="s">
        <v>45</v>
      </c>
      <c r="F184" s="77" t="s">
        <v>84</v>
      </c>
      <c r="G184" s="77" t="s">
        <v>152</v>
      </c>
      <c r="H184" s="44">
        <v>3200</v>
      </c>
      <c r="I184" s="77" t="s">
        <v>146</v>
      </c>
      <c r="J184" s="77" t="s">
        <v>1398</v>
      </c>
      <c r="K184" s="44" t="s">
        <v>1399</v>
      </c>
      <c r="L184" s="77" t="s">
        <v>1400</v>
      </c>
      <c r="M184" s="44" t="s">
        <v>357</v>
      </c>
      <c r="N184" s="77" t="s">
        <v>1400</v>
      </c>
      <c r="O184" s="44" t="s">
        <v>393</v>
      </c>
      <c r="P184" s="77" t="s">
        <v>1401</v>
      </c>
      <c r="Q184" s="139" t="s">
        <v>1402</v>
      </c>
      <c r="R184" s="78"/>
      <c r="S184" s="45">
        <v>35216852115241</v>
      </c>
      <c r="T184" s="58">
        <v>1</v>
      </c>
      <c r="U184" s="58">
        <v>0.25</v>
      </c>
      <c r="V184" s="77" t="s">
        <v>1403</v>
      </c>
      <c r="W184" s="45">
        <v>9177062767210</v>
      </c>
      <c r="X184" s="58">
        <v>0.25</v>
      </c>
      <c r="Y184" s="77" t="s">
        <v>1403</v>
      </c>
      <c r="Z184" s="138">
        <v>8799439820589</v>
      </c>
      <c r="AA184" s="58">
        <v>0.25</v>
      </c>
      <c r="AB184" s="77" t="s">
        <v>1403</v>
      </c>
      <c r="AC184" s="138">
        <v>8969006427974</v>
      </c>
      <c r="AD184" s="58">
        <v>0.25</v>
      </c>
      <c r="AE184" s="77" t="s">
        <v>1403</v>
      </c>
      <c r="AF184" s="138">
        <v>8271343099468</v>
      </c>
      <c r="AG184" s="137">
        <f t="shared" si="0"/>
        <v>0</v>
      </c>
    </row>
    <row r="185" spans="1:33" ht="22.5" customHeight="1" x14ac:dyDescent="0.25">
      <c r="A185" s="77" t="s">
        <v>654</v>
      </c>
      <c r="B185" s="77" t="s">
        <v>219</v>
      </c>
      <c r="C185" s="77" t="s">
        <v>33</v>
      </c>
      <c r="D185" s="77" t="s">
        <v>24</v>
      </c>
      <c r="E185" s="77" t="s">
        <v>45</v>
      </c>
      <c r="F185" s="77" t="s">
        <v>84</v>
      </c>
      <c r="G185" s="77" t="s">
        <v>152</v>
      </c>
      <c r="H185" s="44">
        <v>3200</v>
      </c>
      <c r="I185" s="77" t="s">
        <v>146</v>
      </c>
      <c r="J185" s="77" t="s">
        <v>1404</v>
      </c>
      <c r="K185" s="44" t="s">
        <v>1405</v>
      </c>
      <c r="L185" s="77" t="s">
        <v>1406</v>
      </c>
      <c r="M185" s="44" t="s">
        <v>357</v>
      </c>
      <c r="N185" s="77" t="s">
        <v>1406</v>
      </c>
      <c r="O185" s="44" t="s">
        <v>393</v>
      </c>
      <c r="P185" s="77" t="s">
        <v>1401</v>
      </c>
      <c r="Q185" s="139" t="s">
        <v>1407</v>
      </c>
      <c r="R185" s="78"/>
      <c r="S185" s="45">
        <v>16394199837551</v>
      </c>
      <c r="T185" s="58">
        <v>1</v>
      </c>
      <c r="U185" s="58">
        <v>0.25</v>
      </c>
      <c r="V185" s="77" t="s">
        <v>1408</v>
      </c>
      <c r="W185" s="45">
        <v>4098549959387.75</v>
      </c>
      <c r="X185" s="58">
        <v>0.25</v>
      </c>
      <c r="Y185" s="77" t="s">
        <v>1408</v>
      </c>
      <c r="Z185" s="138">
        <v>4098549959387.75</v>
      </c>
      <c r="AA185" s="58">
        <v>0.25</v>
      </c>
      <c r="AB185" s="77" t="s">
        <v>1408</v>
      </c>
      <c r="AC185" s="138">
        <v>4098549959387.75</v>
      </c>
      <c r="AD185" s="58">
        <v>0.25</v>
      </c>
      <c r="AE185" s="77" t="s">
        <v>1408</v>
      </c>
      <c r="AF185" s="138">
        <v>4098549959387.75</v>
      </c>
      <c r="AG185" s="137">
        <f t="shared" si="0"/>
        <v>0</v>
      </c>
    </row>
    <row r="186" spans="1:33" ht="22.5" customHeight="1" x14ac:dyDescent="0.25">
      <c r="A186" s="80" t="s">
        <v>26</v>
      </c>
      <c r="B186" s="80" t="s">
        <v>96</v>
      </c>
      <c r="C186" s="80" t="s">
        <v>33</v>
      </c>
      <c r="D186" s="80" t="s">
        <v>34</v>
      </c>
      <c r="E186" s="80" t="s">
        <v>119</v>
      </c>
      <c r="F186" s="80" t="s">
        <v>84</v>
      </c>
      <c r="G186" s="80" t="s">
        <v>159</v>
      </c>
      <c r="H186" s="41">
        <v>3400</v>
      </c>
      <c r="I186" s="80" t="s">
        <v>101</v>
      </c>
      <c r="J186" s="80" t="s">
        <v>1409</v>
      </c>
      <c r="K186" s="41" t="s">
        <v>1410</v>
      </c>
      <c r="L186" s="80" t="s">
        <v>1411</v>
      </c>
      <c r="M186" s="41" t="s">
        <v>357</v>
      </c>
      <c r="N186" s="80" t="s">
        <v>1412</v>
      </c>
      <c r="O186" s="41" t="s">
        <v>359</v>
      </c>
      <c r="P186" s="80" t="s">
        <v>1413</v>
      </c>
      <c r="Q186" s="81"/>
      <c r="R186" s="81"/>
      <c r="S186" s="16">
        <v>550000000</v>
      </c>
      <c r="T186" s="18">
        <v>1</v>
      </c>
      <c r="U186" s="18">
        <v>0.25</v>
      </c>
      <c r="V186" s="80" t="s">
        <v>1414</v>
      </c>
      <c r="W186" s="17">
        <v>93500000</v>
      </c>
      <c r="X186" s="18">
        <v>0.25</v>
      </c>
      <c r="Y186" s="80" t="s">
        <v>1415</v>
      </c>
      <c r="Z186" s="17">
        <v>137500000</v>
      </c>
      <c r="AA186" s="18">
        <v>0.25</v>
      </c>
      <c r="AB186" s="80" t="s">
        <v>1416</v>
      </c>
      <c r="AC186" s="17">
        <v>137500000</v>
      </c>
      <c r="AD186" s="18">
        <v>0.25</v>
      </c>
      <c r="AE186" s="80" t="s">
        <v>1417</v>
      </c>
      <c r="AF186" s="17">
        <v>181500000</v>
      </c>
    </row>
    <row r="187" spans="1:33" ht="22.5" customHeight="1" x14ac:dyDescent="0.25">
      <c r="A187" s="80" t="s">
        <v>26</v>
      </c>
      <c r="B187" s="80" t="s">
        <v>96</v>
      </c>
      <c r="C187" s="80" t="s">
        <v>33</v>
      </c>
      <c r="D187" s="80" t="s">
        <v>34</v>
      </c>
      <c r="E187" s="80" t="s">
        <v>119</v>
      </c>
      <c r="F187" s="80" t="s">
        <v>84</v>
      </c>
      <c r="G187" s="80" t="s">
        <v>159</v>
      </c>
      <c r="H187" s="41">
        <v>3400</v>
      </c>
      <c r="I187" s="80" t="s">
        <v>101</v>
      </c>
      <c r="J187" s="80" t="s">
        <v>1418</v>
      </c>
      <c r="K187" s="41" t="s">
        <v>1419</v>
      </c>
      <c r="L187" s="80" t="s">
        <v>1420</v>
      </c>
      <c r="M187" s="41" t="s">
        <v>357</v>
      </c>
      <c r="N187" s="80" t="s">
        <v>1421</v>
      </c>
      <c r="O187" s="41" t="s">
        <v>1422</v>
      </c>
      <c r="P187" s="80" t="s">
        <v>1413</v>
      </c>
      <c r="Q187" s="81"/>
      <c r="R187" s="81"/>
      <c r="S187" s="16">
        <v>198000000</v>
      </c>
      <c r="T187" s="18">
        <v>4</v>
      </c>
      <c r="U187" s="18">
        <v>1</v>
      </c>
      <c r="V187" s="80" t="s">
        <v>1423</v>
      </c>
      <c r="W187" s="17">
        <v>0</v>
      </c>
      <c r="X187" s="18">
        <v>1</v>
      </c>
      <c r="Y187" s="80" t="s">
        <v>1424</v>
      </c>
      <c r="Z187" s="17">
        <v>102960000</v>
      </c>
      <c r="AA187" s="18">
        <v>1</v>
      </c>
      <c r="AB187" s="80" t="s">
        <v>1425</v>
      </c>
      <c r="AC187" s="17">
        <v>95040000</v>
      </c>
      <c r="AD187" s="18">
        <v>1</v>
      </c>
      <c r="AE187" s="80" t="s">
        <v>1426</v>
      </c>
      <c r="AF187" s="17">
        <v>0</v>
      </c>
    </row>
    <row r="188" spans="1:33" ht="34.5" customHeight="1" x14ac:dyDescent="0.25">
      <c r="A188" s="80" t="s">
        <v>26</v>
      </c>
      <c r="B188" s="80" t="s">
        <v>96</v>
      </c>
      <c r="C188" s="80" t="s">
        <v>33</v>
      </c>
      <c r="D188" s="80" t="s">
        <v>34</v>
      </c>
      <c r="E188" s="80" t="s">
        <v>119</v>
      </c>
      <c r="F188" s="80" t="s">
        <v>84</v>
      </c>
      <c r="G188" s="80" t="s">
        <v>159</v>
      </c>
      <c r="H188" s="41">
        <v>3400</v>
      </c>
      <c r="I188" s="80" t="s">
        <v>101</v>
      </c>
      <c r="J188" s="80" t="s">
        <v>1427</v>
      </c>
      <c r="K188" s="41" t="s">
        <v>1428</v>
      </c>
      <c r="L188" s="80" t="s">
        <v>1429</v>
      </c>
      <c r="M188" s="41" t="s">
        <v>967</v>
      </c>
      <c r="N188" s="80" t="s">
        <v>1430</v>
      </c>
      <c r="O188" s="41" t="s">
        <v>359</v>
      </c>
      <c r="P188" s="80" t="s">
        <v>1413</v>
      </c>
      <c r="Q188" s="81"/>
      <c r="R188" s="81"/>
      <c r="S188" s="16">
        <v>540000000</v>
      </c>
      <c r="T188" s="18">
        <v>51</v>
      </c>
      <c r="U188" s="18">
        <v>8</v>
      </c>
      <c r="V188" s="80" t="s">
        <v>1431</v>
      </c>
      <c r="W188" s="17">
        <v>86400000</v>
      </c>
      <c r="X188" s="18">
        <v>18</v>
      </c>
      <c r="Y188" s="80" t="s">
        <v>1432</v>
      </c>
      <c r="Z188" s="17">
        <v>189000000</v>
      </c>
      <c r="AA188" s="18">
        <v>21</v>
      </c>
      <c r="AB188" s="80" t="s">
        <v>1432</v>
      </c>
      <c r="AC188" s="17">
        <v>221400000</v>
      </c>
      <c r="AD188" s="18">
        <v>4</v>
      </c>
      <c r="AE188" s="80" t="s">
        <v>1432</v>
      </c>
      <c r="AF188" s="17">
        <v>43200000</v>
      </c>
    </row>
    <row r="189" spans="1:33" ht="22.5" customHeight="1" x14ac:dyDescent="0.25">
      <c r="A189" s="80" t="s">
        <v>26</v>
      </c>
      <c r="B189" s="80" t="s">
        <v>96</v>
      </c>
      <c r="C189" s="80" t="s">
        <v>33</v>
      </c>
      <c r="D189" s="80" t="s">
        <v>34</v>
      </c>
      <c r="E189" s="80" t="s">
        <v>119</v>
      </c>
      <c r="F189" s="80" t="s">
        <v>84</v>
      </c>
      <c r="G189" s="80" t="s">
        <v>159</v>
      </c>
      <c r="H189" s="41">
        <v>3400</v>
      </c>
      <c r="I189" s="80" t="s">
        <v>101</v>
      </c>
      <c r="J189" s="80" t="s">
        <v>1433</v>
      </c>
      <c r="K189" s="41" t="s">
        <v>1434</v>
      </c>
      <c r="L189" s="80" t="s">
        <v>1435</v>
      </c>
      <c r="M189" s="41" t="s">
        <v>357</v>
      </c>
      <c r="N189" s="80" t="s">
        <v>1436</v>
      </c>
      <c r="O189" s="41" t="s">
        <v>359</v>
      </c>
      <c r="P189" s="80" t="s">
        <v>1413</v>
      </c>
      <c r="Q189" s="81"/>
      <c r="R189" s="81"/>
      <c r="S189" s="16">
        <v>553950000</v>
      </c>
      <c r="T189" s="18">
        <v>1</v>
      </c>
      <c r="U189" s="18">
        <v>0.25</v>
      </c>
      <c r="V189" s="80" t="s">
        <v>1437</v>
      </c>
      <c r="W189" s="17">
        <v>0</v>
      </c>
      <c r="X189" s="18">
        <v>0.25</v>
      </c>
      <c r="Y189" s="80" t="s">
        <v>1438</v>
      </c>
      <c r="Z189" s="17">
        <v>0</v>
      </c>
      <c r="AA189" s="18">
        <v>0.25</v>
      </c>
      <c r="AB189" s="80" t="s">
        <v>1439</v>
      </c>
      <c r="AC189" s="17">
        <v>249277500</v>
      </c>
      <c r="AD189" s="18">
        <v>0.25</v>
      </c>
      <c r="AE189" s="80" t="s">
        <v>1440</v>
      </c>
      <c r="AF189" s="17">
        <v>304672500</v>
      </c>
    </row>
    <row r="190" spans="1:33" ht="42" customHeight="1" x14ac:dyDescent="0.25">
      <c r="A190" s="80" t="s">
        <v>26</v>
      </c>
      <c r="B190" s="80" t="s">
        <v>96</v>
      </c>
      <c r="C190" s="80" t="s">
        <v>33</v>
      </c>
      <c r="D190" s="80" t="s">
        <v>34</v>
      </c>
      <c r="E190" s="80" t="s">
        <v>119</v>
      </c>
      <c r="F190" s="80" t="s">
        <v>84</v>
      </c>
      <c r="G190" s="80" t="s">
        <v>159</v>
      </c>
      <c r="H190" s="41">
        <v>3400</v>
      </c>
      <c r="I190" s="80" t="s">
        <v>101</v>
      </c>
      <c r="J190" s="80" t="s">
        <v>1441</v>
      </c>
      <c r="K190" s="41" t="s">
        <v>1442</v>
      </c>
      <c r="L190" s="80" t="s">
        <v>1443</v>
      </c>
      <c r="M190" s="41" t="s">
        <v>357</v>
      </c>
      <c r="N190" s="80" t="s">
        <v>1444</v>
      </c>
      <c r="O190" s="41" t="s">
        <v>359</v>
      </c>
      <c r="P190" s="80" t="s">
        <v>1413</v>
      </c>
      <c r="Q190" s="81"/>
      <c r="R190" s="81"/>
      <c r="S190" s="16">
        <v>1474550000</v>
      </c>
      <c r="T190" s="18">
        <v>4</v>
      </c>
      <c r="U190" s="18">
        <v>1</v>
      </c>
      <c r="V190" s="80" t="s">
        <v>1445</v>
      </c>
      <c r="W190" s="17">
        <v>191691500</v>
      </c>
      <c r="X190" s="18">
        <v>1</v>
      </c>
      <c r="Y190" s="80" t="s">
        <v>1446</v>
      </c>
      <c r="Z190" s="17">
        <v>280164500</v>
      </c>
      <c r="AA190" s="18">
        <v>1</v>
      </c>
      <c r="AB190" s="80" t="s">
        <v>1447</v>
      </c>
      <c r="AC190" s="17">
        <v>398128500</v>
      </c>
      <c r="AD190" s="18">
        <v>1</v>
      </c>
      <c r="AE190" s="80" t="s">
        <v>1448</v>
      </c>
      <c r="AF190" s="17">
        <v>604565500</v>
      </c>
    </row>
    <row r="191" spans="1:33" ht="35.25" customHeight="1" x14ac:dyDescent="0.25">
      <c r="A191" s="80" t="s">
        <v>26</v>
      </c>
      <c r="B191" s="80" t="s">
        <v>96</v>
      </c>
      <c r="C191" s="80" t="s">
        <v>33</v>
      </c>
      <c r="D191" s="80" t="s">
        <v>34</v>
      </c>
      <c r="E191" s="80" t="s">
        <v>119</v>
      </c>
      <c r="F191" s="80" t="s">
        <v>84</v>
      </c>
      <c r="G191" s="80" t="s">
        <v>159</v>
      </c>
      <c r="H191" s="41">
        <v>3400</v>
      </c>
      <c r="I191" s="80" t="s">
        <v>101</v>
      </c>
      <c r="J191" s="80" t="s">
        <v>1449</v>
      </c>
      <c r="K191" s="41" t="s">
        <v>1450</v>
      </c>
      <c r="L191" s="80" t="s">
        <v>1451</v>
      </c>
      <c r="M191" s="41" t="s">
        <v>357</v>
      </c>
      <c r="N191" s="86" t="s">
        <v>1165</v>
      </c>
      <c r="O191" s="41" t="s">
        <v>359</v>
      </c>
      <c r="P191" s="80" t="s">
        <v>1413</v>
      </c>
      <c r="Q191" s="81"/>
      <c r="R191" s="81"/>
      <c r="S191" s="16">
        <v>451000000</v>
      </c>
      <c r="T191" s="18">
        <v>4</v>
      </c>
      <c r="U191" s="18">
        <v>1</v>
      </c>
      <c r="V191" s="80" t="s">
        <v>1452</v>
      </c>
      <c r="W191" s="17">
        <v>76670000</v>
      </c>
      <c r="X191" s="18">
        <v>1</v>
      </c>
      <c r="Y191" s="80" t="s">
        <v>1452</v>
      </c>
      <c r="Z191" s="17">
        <v>76670000</v>
      </c>
      <c r="AA191" s="18">
        <v>1</v>
      </c>
      <c r="AB191" s="80" t="s">
        <v>1452</v>
      </c>
      <c r="AC191" s="17">
        <v>112750000</v>
      </c>
      <c r="AD191" s="18">
        <v>1</v>
      </c>
      <c r="AE191" s="80" t="s">
        <v>1452</v>
      </c>
      <c r="AF191" s="17">
        <v>184910000</v>
      </c>
    </row>
    <row r="192" spans="1:33" ht="22.5" customHeight="1" x14ac:dyDescent="0.25">
      <c r="A192" s="80" t="s">
        <v>26</v>
      </c>
      <c r="B192" s="80" t="s">
        <v>96</v>
      </c>
      <c r="C192" s="80" t="s">
        <v>33</v>
      </c>
      <c r="D192" s="80" t="s">
        <v>34</v>
      </c>
      <c r="E192" s="80" t="s">
        <v>119</v>
      </c>
      <c r="F192" s="80" t="s">
        <v>84</v>
      </c>
      <c r="G192" s="80" t="s">
        <v>159</v>
      </c>
      <c r="H192" s="41">
        <v>3400</v>
      </c>
      <c r="I192" s="80" t="s">
        <v>101</v>
      </c>
      <c r="J192" s="82" t="s">
        <v>1453</v>
      </c>
      <c r="K192" s="41" t="s">
        <v>1454</v>
      </c>
      <c r="L192" s="82" t="s">
        <v>1455</v>
      </c>
      <c r="M192" s="42" t="s">
        <v>357</v>
      </c>
      <c r="N192" s="82" t="s">
        <v>1456</v>
      </c>
      <c r="O192" s="42" t="s">
        <v>359</v>
      </c>
      <c r="P192" s="82" t="s">
        <v>1413</v>
      </c>
      <c r="Q192" s="81"/>
      <c r="R192" s="42"/>
      <c r="S192" s="8">
        <v>632500000</v>
      </c>
      <c r="T192" s="18">
        <v>4</v>
      </c>
      <c r="U192" s="18">
        <v>1</v>
      </c>
      <c r="V192" s="82" t="s">
        <v>1457</v>
      </c>
      <c r="W192" s="20">
        <v>120175000</v>
      </c>
      <c r="X192" s="18">
        <v>1</v>
      </c>
      <c r="Y192" s="82" t="s">
        <v>1457</v>
      </c>
      <c r="Z192" s="20">
        <v>151800000</v>
      </c>
      <c r="AA192" s="18">
        <v>1</v>
      </c>
      <c r="AB192" s="82" t="s">
        <v>1457</v>
      </c>
      <c r="AC192" s="20">
        <v>164450000</v>
      </c>
      <c r="AD192" s="18">
        <v>1</v>
      </c>
      <c r="AE192" s="82" t="s">
        <v>1457</v>
      </c>
      <c r="AF192" s="20">
        <v>196075000</v>
      </c>
    </row>
    <row r="193" spans="1:32" ht="22.5" customHeight="1" x14ac:dyDescent="0.25">
      <c r="A193" s="80" t="s">
        <v>26</v>
      </c>
      <c r="B193" s="80" t="s">
        <v>96</v>
      </c>
      <c r="C193" s="80" t="s">
        <v>33</v>
      </c>
      <c r="D193" s="80" t="s">
        <v>34</v>
      </c>
      <c r="E193" s="80" t="s">
        <v>119</v>
      </c>
      <c r="F193" s="80" t="s">
        <v>84</v>
      </c>
      <c r="G193" s="80" t="s">
        <v>159</v>
      </c>
      <c r="H193" s="41">
        <v>3400</v>
      </c>
      <c r="I193" s="80" t="s">
        <v>101</v>
      </c>
      <c r="J193" s="82" t="s">
        <v>1458</v>
      </c>
      <c r="K193" s="41" t="s">
        <v>1459</v>
      </c>
      <c r="L193" s="82" t="s">
        <v>1460</v>
      </c>
      <c r="M193" s="42" t="s">
        <v>357</v>
      </c>
      <c r="N193" s="82" t="s">
        <v>1461</v>
      </c>
      <c r="O193" s="42" t="s">
        <v>359</v>
      </c>
      <c r="P193" s="82" t="s">
        <v>1413</v>
      </c>
      <c r="Q193" s="81"/>
      <c r="R193" s="42"/>
      <c r="S193" s="8">
        <v>1600000000</v>
      </c>
      <c r="T193" s="18">
        <v>4</v>
      </c>
      <c r="U193" s="18">
        <v>1</v>
      </c>
      <c r="V193" s="82" t="s">
        <v>1462</v>
      </c>
      <c r="W193" s="20">
        <v>0</v>
      </c>
      <c r="X193" s="18">
        <v>1</v>
      </c>
      <c r="Y193" s="82" t="s">
        <v>1463</v>
      </c>
      <c r="Z193" s="20">
        <v>0</v>
      </c>
      <c r="AA193" s="18">
        <v>1</v>
      </c>
      <c r="AB193" s="82" t="s">
        <v>1463</v>
      </c>
      <c r="AC193" s="20">
        <v>1600000000</v>
      </c>
      <c r="AD193" s="18">
        <v>1</v>
      </c>
      <c r="AE193" s="82" t="s">
        <v>1464</v>
      </c>
      <c r="AF193" s="20">
        <v>0</v>
      </c>
    </row>
    <row r="194" spans="1:32" ht="22.5" customHeight="1" x14ac:dyDescent="0.25">
      <c r="A194" s="80" t="s">
        <v>26</v>
      </c>
      <c r="B194" s="80" t="s">
        <v>96</v>
      </c>
      <c r="C194" s="80" t="s">
        <v>33</v>
      </c>
      <c r="D194" s="80" t="s">
        <v>34</v>
      </c>
      <c r="E194" s="80" t="s">
        <v>119</v>
      </c>
      <c r="F194" s="80" t="s">
        <v>84</v>
      </c>
      <c r="G194" s="80" t="s">
        <v>159</v>
      </c>
      <c r="H194" s="41">
        <v>3400</v>
      </c>
      <c r="I194" s="80" t="s">
        <v>101</v>
      </c>
      <c r="J194" s="82" t="s">
        <v>1465</v>
      </c>
      <c r="K194" s="41" t="s">
        <v>1459</v>
      </c>
      <c r="L194" s="82" t="s">
        <v>1466</v>
      </c>
      <c r="M194" s="42" t="s">
        <v>357</v>
      </c>
      <c r="N194" s="82" t="s">
        <v>1461</v>
      </c>
      <c r="O194" s="42" t="s">
        <v>359</v>
      </c>
      <c r="P194" s="82" t="s">
        <v>1413</v>
      </c>
      <c r="Q194" s="81"/>
      <c r="R194" s="42"/>
      <c r="S194" s="8">
        <v>2000000000</v>
      </c>
      <c r="T194" s="18">
        <v>4</v>
      </c>
      <c r="U194" s="18">
        <v>1</v>
      </c>
      <c r="V194" s="82" t="s">
        <v>1462</v>
      </c>
      <c r="W194" s="20">
        <v>0</v>
      </c>
      <c r="X194" s="18">
        <v>1</v>
      </c>
      <c r="Y194" s="82" t="s">
        <v>1463</v>
      </c>
      <c r="Z194" s="20">
        <v>0</v>
      </c>
      <c r="AA194" s="18">
        <v>1</v>
      </c>
      <c r="AB194" s="82" t="s">
        <v>1463</v>
      </c>
      <c r="AC194" s="20">
        <v>0</v>
      </c>
      <c r="AD194" s="18">
        <v>1</v>
      </c>
      <c r="AE194" s="82" t="s">
        <v>1464</v>
      </c>
      <c r="AF194" s="20">
        <v>2000000000</v>
      </c>
    </row>
    <row r="195" spans="1:32" ht="22.5" customHeight="1" x14ac:dyDescent="0.25">
      <c r="A195" s="77" t="s">
        <v>86</v>
      </c>
      <c r="B195" s="77" t="s">
        <v>1467</v>
      </c>
      <c r="C195" s="77" t="s">
        <v>84</v>
      </c>
      <c r="D195" s="77" t="s">
        <v>34</v>
      </c>
      <c r="E195" s="77" t="s">
        <v>84</v>
      </c>
      <c r="F195" s="77" t="s">
        <v>28</v>
      </c>
      <c r="G195" s="77" t="s">
        <v>165</v>
      </c>
      <c r="H195" s="44">
        <v>4100</v>
      </c>
      <c r="I195" s="77" t="s">
        <v>198</v>
      </c>
      <c r="J195" s="79" t="s">
        <v>1468</v>
      </c>
      <c r="K195" s="44" t="s">
        <v>1469</v>
      </c>
      <c r="L195" s="79" t="s">
        <v>1470</v>
      </c>
      <c r="M195" s="51" t="s">
        <v>357</v>
      </c>
      <c r="N195" s="79" t="s">
        <v>1471</v>
      </c>
      <c r="O195" s="51" t="s">
        <v>359</v>
      </c>
      <c r="P195" s="79" t="s">
        <v>1472</v>
      </c>
      <c r="Q195" s="78"/>
      <c r="R195" s="51"/>
      <c r="S195" s="45">
        <v>1168449543</v>
      </c>
      <c r="T195" s="49">
        <v>4</v>
      </c>
      <c r="U195" s="49">
        <v>1</v>
      </c>
      <c r="V195" s="79" t="s">
        <v>1473</v>
      </c>
      <c r="W195" s="53">
        <v>0</v>
      </c>
      <c r="X195" s="49">
        <v>1</v>
      </c>
      <c r="Y195" s="79" t="s">
        <v>1474</v>
      </c>
      <c r="Z195" s="53">
        <v>295009081</v>
      </c>
      <c r="AA195" s="49">
        <v>1</v>
      </c>
      <c r="AB195" s="79" t="s">
        <v>1475</v>
      </c>
      <c r="AC195" s="53">
        <v>859048701</v>
      </c>
      <c r="AD195" s="49">
        <v>1</v>
      </c>
      <c r="AE195" s="79" t="s">
        <v>1476</v>
      </c>
      <c r="AF195" s="53">
        <v>14391761</v>
      </c>
    </row>
    <row r="196" spans="1:32" ht="38.25" customHeight="1" x14ac:dyDescent="0.25">
      <c r="A196" s="80" t="s">
        <v>86</v>
      </c>
      <c r="B196" s="80" t="s">
        <v>376</v>
      </c>
      <c r="C196" s="80" t="s">
        <v>147</v>
      </c>
      <c r="D196" s="80" t="s">
        <v>34</v>
      </c>
      <c r="E196" s="80" t="s">
        <v>486</v>
      </c>
      <c r="F196" s="80" t="s">
        <v>28</v>
      </c>
      <c r="G196" s="80" t="s">
        <v>165</v>
      </c>
      <c r="H196" s="41">
        <v>4200</v>
      </c>
      <c r="I196" s="80" t="s">
        <v>198</v>
      </c>
      <c r="J196" s="82" t="s">
        <v>1477</v>
      </c>
      <c r="K196" s="41" t="s">
        <v>1478</v>
      </c>
      <c r="L196" s="82" t="s">
        <v>1479</v>
      </c>
      <c r="M196" s="42" t="s">
        <v>357</v>
      </c>
      <c r="N196" s="82" t="s">
        <v>1480</v>
      </c>
      <c r="O196" s="42" t="s">
        <v>359</v>
      </c>
      <c r="P196" s="82" t="s">
        <v>1481</v>
      </c>
      <c r="Q196" s="81"/>
      <c r="R196" s="81"/>
      <c r="S196" s="8">
        <v>178646283</v>
      </c>
      <c r="T196" s="18">
        <v>6</v>
      </c>
      <c r="U196" s="18">
        <v>2</v>
      </c>
      <c r="V196" s="82" t="s">
        <v>1482</v>
      </c>
      <c r="W196" s="8">
        <v>24176259</v>
      </c>
      <c r="X196" s="18">
        <v>3</v>
      </c>
      <c r="Y196" s="82" t="s">
        <v>1482</v>
      </c>
      <c r="Z196" s="8">
        <v>65293765</v>
      </c>
      <c r="AA196" s="18">
        <v>1</v>
      </c>
      <c r="AB196" s="82" t="s">
        <v>1482</v>
      </c>
      <c r="AC196" s="8">
        <v>69176259</v>
      </c>
      <c r="AD196" s="18">
        <v>0</v>
      </c>
      <c r="AE196" s="82" t="s">
        <v>1482</v>
      </c>
      <c r="AF196" s="8">
        <v>20000000</v>
      </c>
    </row>
    <row r="197" spans="1:32" ht="22.5" customHeight="1" x14ac:dyDescent="0.25">
      <c r="A197" s="80" t="s">
        <v>86</v>
      </c>
      <c r="B197" s="80" t="s">
        <v>376</v>
      </c>
      <c r="C197" s="80" t="s">
        <v>147</v>
      </c>
      <c r="D197" s="80" t="s">
        <v>34</v>
      </c>
      <c r="E197" s="80" t="s">
        <v>486</v>
      </c>
      <c r="F197" s="80" t="s">
        <v>28</v>
      </c>
      <c r="G197" s="80" t="s">
        <v>165</v>
      </c>
      <c r="H197" s="41">
        <v>4200</v>
      </c>
      <c r="I197" s="80" t="s">
        <v>198</v>
      </c>
      <c r="J197" s="82" t="s">
        <v>1483</v>
      </c>
      <c r="K197" s="41" t="s">
        <v>1484</v>
      </c>
      <c r="L197" s="82" t="s">
        <v>1485</v>
      </c>
      <c r="M197" s="42" t="s">
        <v>357</v>
      </c>
      <c r="N197" s="82" t="s">
        <v>1486</v>
      </c>
      <c r="O197" s="42" t="s">
        <v>359</v>
      </c>
      <c r="P197" s="82" t="s">
        <v>1481</v>
      </c>
      <c r="Q197" s="81"/>
      <c r="R197" s="81"/>
      <c r="S197" s="8">
        <v>108889674</v>
      </c>
      <c r="T197" s="18">
        <v>3</v>
      </c>
      <c r="U197" s="18">
        <v>2</v>
      </c>
      <c r="V197" s="82" t="s">
        <v>1487</v>
      </c>
      <c r="W197" s="8">
        <v>38217784</v>
      </c>
      <c r="X197" s="18">
        <v>1</v>
      </c>
      <c r="Y197" s="82" t="s">
        <v>1487</v>
      </c>
      <c r="Z197" s="8">
        <v>39899379</v>
      </c>
      <c r="AA197" s="18">
        <v>0</v>
      </c>
      <c r="AB197" s="82" t="s">
        <v>1487</v>
      </c>
      <c r="AC197" s="8">
        <v>13188219</v>
      </c>
      <c r="AD197" s="18">
        <v>0</v>
      </c>
      <c r="AE197" s="82" t="s">
        <v>1487</v>
      </c>
      <c r="AF197" s="8">
        <v>17584292</v>
      </c>
    </row>
    <row r="198" spans="1:32" ht="22.5" customHeight="1" x14ac:dyDescent="0.25">
      <c r="A198" s="80" t="s">
        <v>86</v>
      </c>
      <c r="B198" s="80" t="s">
        <v>376</v>
      </c>
      <c r="C198" s="80" t="s">
        <v>147</v>
      </c>
      <c r="D198" s="80" t="s">
        <v>24</v>
      </c>
      <c r="E198" s="80" t="s">
        <v>55</v>
      </c>
      <c r="F198" s="80" t="s">
        <v>84</v>
      </c>
      <c r="G198" s="80" t="s">
        <v>165</v>
      </c>
      <c r="H198" s="41">
        <v>4200</v>
      </c>
      <c r="I198" s="80" t="s">
        <v>172</v>
      </c>
      <c r="J198" s="82" t="s">
        <v>1488</v>
      </c>
      <c r="K198" s="41" t="s">
        <v>1489</v>
      </c>
      <c r="L198" s="82" t="s">
        <v>1490</v>
      </c>
      <c r="M198" s="42" t="s">
        <v>364</v>
      </c>
      <c r="N198" s="82" t="s">
        <v>1491</v>
      </c>
      <c r="O198" s="42" t="s">
        <v>393</v>
      </c>
      <c r="P198" s="82" t="s">
        <v>1492</v>
      </c>
      <c r="Q198" s="81"/>
      <c r="R198" s="81"/>
      <c r="S198" s="8">
        <v>0</v>
      </c>
      <c r="T198" s="14">
        <v>1</v>
      </c>
      <c r="U198" s="14">
        <v>0.5</v>
      </c>
      <c r="V198" s="82" t="s">
        <v>1493</v>
      </c>
      <c r="W198" s="8">
        <v>0</v>
      </c>
      <c r="X198" s="14">
        <v>0.5</v>
      </c>
      <c r="Y198" s="82" t="s">
        <v>1494</v>
      </c>
      <c r="Z198" s="8">
        <v>0</v>
      </c>
      <c r="AA198" s="14">
        <v>0</v>
      </c>
      <c r="AB198" s="82" t="s">
        <v>84</v>
      </c>
      <c r="AC198" s="8">
        <v>0</v>
      </c>
      <c r="AD198" s="14">
        <v>0</v>
      </c>
      <c r="AE198" s="82" t="s">
        <v>84</v>
      </c>
      <c r="AF198" s="8">
        <v>0</v>
      </c>
    </row>
    <row r="199" spans="1:32" ht="22.5" customHeight="1" x14ac:dyDescent="0.25">
      <c r="A199" s="80" t="s">
        <v>86</v>
      </c>
      <c r="B199" s="80" t="s">
        <v>376</v>
      </c>
      <c r="C199" s="80" t="s">
        <v>147</v>
      </c>
      <c r="D199" s="80" t="s">
        <v>24</v>
      </c>
      <c r="E199" s="80" t="s">
        <v>55</v>
      </c>
      <c r="F199" s="80" t="s">
        <v>84</v>
      </c>
      <c r="G199" s="80" t="s">
        <v>165</v>
      </c>
      <c r="H199" s="41">
        <v>4200</v>
      </c>
      <c r="I199" s="80" t="s">
        <v>172</v>
      </c>
      <c r="J199" s="82" t="s">
        <v>1495</v>
      </c>
      <c r="K199" s="41" t="s">
        <v>1496</v>
      </c>
      <c r="L199" s="82" t="s">
        <v>1497</v>
      </c>
      <c r="M199" s="42" t="s">
        <v>364</v>
      </c>
      <c r="N199" s="82" t="s">
        <v>1498</v>
      </c>
      <c r="O199" s="42" t="s">
        <v>359</v>
      </c>
      <c r="P199" s="82" t="s">
        <v>1499</v>
      </c>
      <c r="Q199" s="81"/>
      <c r="R199" s="81"/>
      <c r="S199" s="8">
        <v>0</v>
      </c>
      <c r="T199" s="18">
        <v>3</v>
      </c>
      <c r="U199" s="18">
        <v>0</v>
      </c>
      <c r="V199" s="82" t="s">
        <v>84</v>
      </c>
      <c r="W199" s="8">
        <v>0</v>
      </c>
      <c r="X199" s="18">
        <v>1</v>
      </c>
      <c r="Y199" s="82" t="s">
        <v>1500</v>
      </c>
      <c r="Z199" s="8">
        <v>0</v>
      </c>
      <c r="AA199" s="18">
        <v>1</v>
      </c>
      <c r="AB199" s="82" t="s">
        <v>1500</v>
      </c>
      <c r="AC199" s="8">
        <v>0</v>
      </c>
      <c r="AD199" s="18">
        <v>1</v>
      </c>
      <c r="AE199" s="82" t="s">
        <v>1500</v>
      </c>
      <c r="AF199" s="8">
        <v>0</v>
      </c>
    </row>
    <row r="200" spans="1:32" ht="22.5" customHeight="1" x14ac:dyDescent="0.25">
      <c r="A200" s="80" t="s">
        <v>86</v>
      </c>
      <c r="B200" s="80" t="s">
        <v>376</v>
      </c>
      <c r="C200" s="80" t="s">
        <v>147</v>
      </c>
      <c r="D200" s="80" t="s">
        <v>24</v>
      </c>
      <c r="E200" s="80" t="s">
        <v>55</v>
      </c>
      <c r="F200" s="80" t="s">
        <v>84</v>
      </c>
      <c r="G200" s="80" t="s">
        <v>165</v>
      </c>
      <c r="H200" s="41">
        <v>4200</v>
      </c>
      <c r="I200" s="80" t="s">
        <v>172</v>
      </c>
      <c r="J200" s="82" t="s">
        <v>1501</v>
      </c>
      <c r="K200" s="41" t="s">
        <v>1502</v>
      </c>
      <c r="L200" s="82" t="s">
        <v>1503</v>
      </c>
      <c r="M200" s="42" t="s">
        <v>364</v>
      </c>
      <c r="N200" s="82" t="s">
        <v>1504</v>
      </c>
      <c r="O200" s="42" t="s">
        <v>1225</v>
      </c>
      <c r="P200" s="82" t="s">
        <v>1499</v>
      </c>
      <c r="Q200" s="81"/>
      <c r="R200" s="81"/>
      <c r="S200" s="8">
        <v>0</v>
      </c>
      <c r="T200" s="14">
        <v>1</v>
      </c>
      <c r="U200" s="14">
        <v>0.25</v>
      </c>
      <c r="V200" s="82" t="s">
        <v>1505</v>
      </c>
      <c r="W200" s="8">
        <v>0</v>
      </c>
      <c r="X200" s="14">
        <v>0.75</v>
      </c>
      <c r="Y200" s="82" t="s">
        <v>1506</v>
      </c>
      <c r="Z200" s="8">
        <v>0</v>
      </c>
      <c r="AA200" s="14">
        <v>0</v>
      </c>
      <c r="AB200" s="82" t="s">
        <v>84</v>
      </c>
      <c r="AC200" s="8">
        <v>0</v>
      </c>
      <c r="AD200" s="14">
        <v>0</v>
      </c>
      <c r="AE200" s="82" t="s">
        <v>84</v>
      </c>
      <c r="AF200" s="8">
        <v>0</v>
      </c>
    </row>
    <row r="201" spans="1:32" ht="22.5" customHeight="1" x14ac:dyDescent="0.25">
      <c r="A201" s="80" t="s">
        <v>86</v>
      </c>
      <c r="B201" s="80" t="s">
        <v>376</v>
      </c>
      <c r="C201" s="80" t="s">
        <v>147</v>
      </c>
      <c r="D201" s="80" t="s">
        <v>34</v>
      </c>
      <c r="E201" s="80" t="s">
        <v>127</v>
      </c>
      <c r="F201" s="80" t="s">
        <v>97</v>
      </c>
      <c r="G201" s="80" t="s">
        <v>165</v>
      </c>
      <c r="H201" s="41">
        <v>4200</v>
      </c>
      <c r="I201" s="80" t="s">
        <v>62</v>
      </c>
      <c r="J201" s="82" t="s">
        <v>1507</v>
      </c>
      <c r="K201" s="41" t="s">
        <v>1508</v>
      </c>
      <c r="L201" s="82" t="s">
        <v>1509</v>
      </c>
      <c r="M201" s="42" t="s">
        <v>364</v>
      </c>
      <c r="N201" s="82" t="s">
        <v>1510</v>
      </c>
      <c r="O201" s="42" t="s">
        <v>393</v>
      </c>
      <c r="P201" s="82" t="s">
        <v>1511</v>
      </c>
      <c r="Q201" s="81"/>
      <c r="R201" s="81"/>
      <c r="S201" s="8">
        <v>271487976</v>
      </c>
      <c r="T201" s="14">
        <v>1</v>
      </c>
      <c r="U201" s="14" t="s">
        <v>1512</v>
      </c>
      <c r="V201" s="82" t="s">
        <v>1513</v>
      </c>
      <c r="W201" s="8">
        <v>16117506</v>
      </c>
      <c r="X201" s="14" t="s">
        <v>1514</v>
      </c>
      <c r="Y201" s="82" t="s">
        <v>1515</v>
      </c>
      <c r="Z201" s="8">
        <v>41654553</v>
      </c>
      <c r="AA201" s="14" t="s">
        <v>1514</v>
      </c>
      <c r="AB201" s="82" t="s">
        <v>1516</v>
      </c>
      <c r="AC201" s="8">
        <v>94089435</v>
      </c>
      <c r="AD201" s="14" t="s">
        <v>1514</v>
      </c>
      <c r="AE201" s="82" t="s">
        <v>1517</v>
      </c>
      <c r="AF201" s="8">
        <v>119626482</v>
      </c>
    </row>
    <row r="202" spans="1:32" ht="22.5" customHeight="1" x14ac:dyDescent="0.25">
      <c r="A202" s="80" t="s">
        <v>86</v>
      </c>
      <c r="B202" s="80" t="s">
        <v>376</v>
      </c>
      <c r="C202" s="80" t="s">
        <v>147</v>
      </c>
      <c r="D202" s="80" t="s">
        <v>34</v>
      </c>
      <c r="E202" s="80" t="s">
        <v>127</v>
      </c>
      <c r="F202" s="80" t="s">
        <v>97</v>
      </c>
      <c r="G202" s="80" t="s">
        <v>165</v>
      </c>
      <c r="H202" s="41">
        <v>4200</v>
      </c>
      <c r="I202" s="80" t="s">
        <v>62</v>
      </c>
      <c r="J202" s="82" t="s">
        <v>1518</v>
      </c>
      <c r="K202" s="41" t="s">
        <v>1519</v>
      </c>
      <c r="L202" s="82" t="s">
        <v>1520</v>
      </c>
      <c r="M202" s="42" t="s">
        <v>364</v>
      </c>
      <c r="N202" s="82" t="s">
        <v>1521</v>
      </c>
      <c r="O202" s="42" t="s">
        <v>393</v>
      </c>
      <c r="P202" s="82" t="s">
        <v>1522</v>
      </c>
      <c r="Q202" s="81"/>
      <c r="R202" s="81"/>
      <c r="S202" s="8">
        <v>133011936</v>
      </c>
      <c r="T202" s="14">
        <v>1</v>
      </c>
      <c r="U202" s="14" t="s">
        <v>1512</v>
      </c>
      <c r="V202" s="82" t="s">
        <v>1523</v>
      </c>
      <c r="W202" s="8">
        <v>22168656</v>
      </c>
      <c r="X202" s="14" t="s">
        <v>1514</v>
      </c>
      <c r="Y202" s="82" t="s">
        <v>1524</v>
      </c>
      <c r="Z202" s="8">
        <v>33252984</v>
      </c>
      <c r="AA202" s="14" t="s">
        <v>1514</v>
      </c>
      <c r="AB202" s="82" t="s">
        <v>1525</v>
      </c>
      <c r="AC202" s="8">
        <v>33252984</v>
      </c>
      <c r="AD202" s="14" t="s">
        <v>1514</v>
      </c>
      <c r="AE202" s="82" t="s">
        <v>1526</v>
      </c>
      <c r="AF202" s="8">
        <v>44337312</v>
      </c>
    </row>
    <row r="203" spans="1:32" ht="45.75" customHeight="1" x14ac:dyDescent="0.25">
      <c r="A203" s="80" t="s">
        <v>86</v>
      </c>
      <c r="B203" s="80" t="s">
        <v>376</v>
      </c>
      <c r="C203" s="80" t="s">
        <v>147</v>
      </c>
      <c r="D203" s="80" t="s">
        <v>34</v>
      </c>
      <c r="E203" s="80" t="s">
        <v>127</v>
      </c>
      <c r="F203" s="80" t="s">
        <v>97</v>
      </c>
      <c r="G203" s="80" t="s">
        <v>165</v>
      </c>
      <c r="H203" s="41">
        <v>4200</v>
      </c>
      <c r="I203" s="80" t="s">
        <v>62</v>
      </c>
      <c r="J203" s="82" t="s">
        <v>1527</v>
      </c>
      <c r="K203" s="41" t="s">
        <v>1528</v>
      </c>
      <c r="L203" s="82" t="s">
        <v>1529</v>
      </c>
      <c r="M203" s="42" t="s">
        <v>364</v>
      </c>
      <c r="N203" s="82" t="s">
        <v>1521</v>
      </c>
      <c r="O203" s="42" t="s">
        <v>393</v>
      </c>
      <c r="P203" s="82" t="s">
        <v>1530</v>
      </c>
      <c r="Q203" s="81"/>
      <c r="R203" s="81"/>
      <c r="S203" s="8">
        <v>96705036</v>
      </c>
      <c r="T203" s="14">
        <v>1</v>
      </c>
      <c r="U203" s="14" t="s">
        <v>1512</v>
      </c>
      <c r="V203" s="82" t="s">
        <v>1531</v>
      </c>
      <c r="W203" s="8">
        <v>16117506</v>
      </c>
      <c r="X203" s="14" t="s">
        <v>1514</v>
      </c>
      <c r="Y203" s="82" t="s">
        <v>1532</v>
      </c>
      <c r="Z203" s="8">
        <v>24176259</v>
      </c>
      <c r="AA203" s="14" t="s">
        <v>1514</v>
      </c>
      <c r="AB203" s="82" t="s">
        <v>1533</v>
      </c>
      <c r="AC203" s="8">
        <v>24176259</v>
      </c>
      <c r="AD203" s="14" t="s">
        <v>1514</v>
      </c>
      <c r="AE203" s="82" t="s">
        <v>1534</v>
      </c>
      <c r="AF203" s="8">
        <v>32235012</v>
      </c>
    </row>
    <row r="204" spans="1:32" ht="22.5" customHeight="1" x14ac:dyDescent="0.25">
      <c r="A204" s="80" t="s">
        <v>86</v>
      </c>
      <c r="B204" s="80" t="s">
        <v>376</v>
      </c>
      <c r="C204" s="80" t="s">
        <v>147</v>
      </c>
      <c r="D204" s="80" t="s">
        <v>34</v>
      </c>
      <c r="E204" s="80" t="s">
        <v>127</v>
      </c>
      <c r="F204" s="80" t="s">
        <v>97</v>
      </c>
      <c r="G204" s="80" t="s">
        <v>165</v>
      </c>
      <c r="H204" s="41">
        <v>4200</v>
      </c>
      <c r="I204" s="80" t="s">
        <v>62</v>
      </c>
      <c r="J204" s="82" t="s">
        <v>1535</v>
      </c>
      <c r="K204" s="41" t="s">
        <v>1536</v>
      </c>
      <c r="L204" s="82" t="s">
        <v>1537</v>
      </c>
      <c r="M204" s="42" t="s">
        <v>364</v>
      </c>
      <c r="N204" s="82" t="s">
        <v>1521</v>
      </c>
      <c r="O204" s="42" t="s">
        <v>393</v>
      </c>
      <c r="P204" s="82" t="s">
        <v>1538</v>
      </c>
      <c r="Q204" s="81"/>
      <c r="R204" s="42"/>
      <c r="S204" s="8">
        <v>193410072</v>
      </c>
      <c r="T204" s="14">
        <v>1</v>
      </c>
      <c r="U204" s="14" t="s">
        <v>1512</v>
      </c>
      <c r="V204" s="82" t="s">
        <v>1539</v>
      </c>
      <c r="W204" s="20">
        <v>32235012</v>
      </c>
      <c r="X204" s="14" t="s">
        <v>1514</v>
      </c>
      <c r="Y204" s="82" t="s">
        <v>1540</v>
      </c>
      <c r="Z204" s="20">
        <v>48352518</v>
      </c>
      <c r="AA204" s="14" t="s">
        <v>1514</v>
      </c>
      <c r="AB204" s="82" t="s">
        <v>1541</v>
      </c>
      <c r="AC204" s="20">
        <v>48352518</v>
      </c>
      <c r="AD204" s="14" t="s">
        <v>1514</v>
      </c>
      <c r="AE204" s="82" t="s">
        <v>1542</v>
      </c>
      <c r="AF204" s="20">
        <v>64470024</v>
      </c>
    </row>
    <row r="205" spans="1:32" ht="22.5" customHeight="1" x14ac:dyDescent="0.25">
      <c r="A205" s="80" t="s">
        <v>86</v>
      </c>
      <c r="B205" s="80" t="s">
        <v>241</v>
      </c>
      <c r="C205" s="80" t="s">
        <v>147</v>
      </c>
      <c r="D205" s="80" t="s">
        <v>54</v>
      </c>
      <c r="E205" s="80" t="s">
        <v>141</v>
      </c>
      <c r="F205" s="80" t="s">
        <v>18</v>
      </c>
      <c r="G205" s="80" t="s">
        <v>165</v>
      </c>
      <c r="H205" s="41">
        <v>4200</v>
      </c>
      <c r="I205" s="80" t="s">
        <v>182</v>
      </c>
      <c r="J205" s="82" t="s">
        <v>1543</v>
      </c>
      <c r="K205" s="41" t="s">
        <v>1544</v>
      </c>
      <c r="L205" s="82" t="s">
        <v>1545</v>
      </c>
      <c r="M205" s="42" t="s">
        <v>357</v>
      </c>
      <c r="N205" s="82" t="s">
        <v>1546</v>
      </c>
      <c r="O205" s="42" t="s">
        <v>393</v>
      </c>
      <c r="P205" s="82" t="s">
        <v>1547</v>
      </c>
      <c r="Q205" s="81"/>
      <c r="R205" s="42"/>
      <c r="S205" s="8">
        <v>269599428</v>
      </c>
      <c r="T205" s="14">
        <v>1</v>
      </c>
      <c r="U205" s="14">
        <v>0</v>
      </c>
      <c r="V205" s="82" t="s">
        <v>84</v>
      </c>
      <c r="W205" s="20">
        <v>0</v>
      </c>
      <c r="X205" s="14">
        <v>0.33</v>
      </c>
      <c r="Y205" s="82" t="s">
        <v>1548</v>
      </c>
      <c r="Z205" s="20">
        <v>89866476</v>
      </c>
      <c r="AA205" s="14">
        <v>0.34</v>
      </c>
      <c r="AB205" s="82" t="s">
        <v>1548</v>
      </c>
      <c r="AC205" s="20">
        <v>89866476</v>
      </c>
      <c r="AD205" s="14">
        <v>0.33</v>
      </c>
      <c r="AE205" s="82" t="s">
        <v>1549</v>
      </c>
      <c r="AF205" s="20">
        <v>89866476</v>
      </c>
    </row>
    <row r="206" spans="1:32" ht="22.5" customHeight="1" x14ac:dyDescent="0.25">
      <c r="A206" s="80" t="s">
        <v>86</v>
      </c>
      <c r="B206" s="80" t="s">
        <v>241</v>
      </c>
      <c r="C206" s="80" t="s">
        <v>147</v>
      </c>
      <c r="D206" s="80" t="s">
        <v>54</v>
      </c>
      <c r="E206" s="80" t="s">
        <v>141</v>
      </c>
      <c r="F206" s="80" t="s">
        <v>18</v>
      </c>
      <c r="G206" s="80" t="s">
        <v>165</v>
      </c>
      <c r="H206" s="41">
        <v>4200</v>
      </c>
      <c r="I206" s="80" t="s">
        <v>182</v>
      </c>
      <c r="J206" s="82" t="s">
        <v>1550</v>
      </c>
      <c r="K206" s="41" t="s">
        <v>1551</v>
      </c>
      <c r="L206" s="82" t="s">
        <v>1552</v>
      </c>
      <c r="M206" s="42" t="s">
        <v>357</v>
      </c>
      <c r="N206" s="82" t="s">
        <v>1553</v>
      </c>
      <c r="O206" s="42" t="s">
        <v>359</v>
      </c>
      <c r="P206" s="82" t="s">
        <v>1547</v>
      </c>
      <c r="Q206" s="81"/>
      <c r="R206" s="81"/>
      <c r="S206" s="8">
        <v>729460385</v>
      </c>
      <c r="T206" s="18">
        <v>24</v>
      </c>
      <c r="U206" s="18">
        <v>0</v>
      </c>
      <c r="V206" s="82" t="s">
        <v>84</v>
      </c>
      <c r="W206" s="8">
        <v>0</v>
      </c>
      <c r="X206" s="18">
        <v>8</v>
      </c>
      <c r="Y206" s="82" t="s">
        <v>1554</v>
      </c>
      <c r="Z206" s="8">
        <v>243153461</v>
      </c>
      <c r="AA206" s="18">
        <v>8</v>
      </c>
      <c r="AB206" s="82" t="s">
        <v>1555</v>
      </c>
      <c r="AC206" s="8">
        <v>243153462</v>
      </c>
      <c r="AD206" s="18">
        <v>8</v>
      </c>
      <c r="AE206" s="82" t="s">
        <v>1555</v>
      </c>
      <c r="AF206" s="8">
        <v>243153462</v>
      </c>
    </row>
    <row r="207" spans="1:32" ht="22.5" customHeight="1" x14ac:dyDescent="0.25">
      <c r="A207" s="80" t="s">
        <v>86</v>
      </c>
      <c r="B207" s="80" t="s">
        <v>241</v>
      </c>
      <c r="C207" s="80" t="s">
        <v>147</v>
      </c>
      <c r="D207" s="80" t="s">
        <v>54</v>
      </c>
      <c r="E207" s="80" t="s">
        <v>141</v>
      </c>
      <c r="F207" s="80" t="s">
        <v>18</v>
      </c>
      <c r="G207" s="80" t="s">
        <v>165</v>
      </c>
      <c r="H207" s="41">
        <v>4200</v>
      </c>
      <c r="I207" s="80" t="s">
        <v>182</v>
      </c>
      <c r="J207" s="82" t="s">
        <v>1556</v>
      </c>
      <c r="K207" s="41" t="s">
        <v>1557</v>
      </c>
      <c r="L207" s="82" t="s">
        <v>1558</v>
      </c>
      <c r="M207" s="42" t="s">
        <v>357</v>
      </c>
      <c r="N207" s="82" t="s">
        <v>1559</v>
      </c>
      <c r="O207" s="42" t="s">
        <v>393</v>
      </c>
      <c r="P207" s="82" t="s">
        <v>1547</v>
      </c>
      <c r="Q207" s="81"/>
      <c r="R207" s="81"/>
      <c r="S207" s="8">
        <v>197401473</v>
      </c>
      <c r="T207" s="14">
        <v>1</v>
      </c>
      <c r="U207" s="14">
        <v>0</v>
      </c>
      <c r="V207" s="82" t="s">
        <v>84</v>
      </c>
      <c r="W207" s="8">
        <v>0</v>
      </c>
      <c r="X207" s="14">
        <v>0.33</v>
      </c>
      <c r="Y207" s="82" t="s">
        <v>1560</v>
      </c>
      <c r="Z207" s="8">
        <v>65800491</v>
      </c>
      <c r="AA207" s="14">
        <v>0.34</v>
      </c>
      <c r="AB207" s="82" t="s">
        <v>1561</v>
      </c>
      <c r="AC207" s="8">
        <v>65800491</v>
      </c>
      <c r="AD207" s="14">
        <v>0.33</v>
      </c>
      <c r="AE207" s="82" t="s">
        <v>1561</v>
      </c>
      <c r="AF207" s="8">
        <v>65800491</v>
      </c>
    </row>
    <row r="208" spans="1:32" ht="22.5" customHeight="1" x14ac:dyDescent="0.25">
      <c r="A208" s="80" t="s">
        <v>86</v>
      </c>
      <c r="B208" s="80" t="s">
        <v>241</v>
      </c>
      <c r="C208" s="80" t="s">
        <v>147</v>
      </c>
      <c r="D208" s="80" t="s">
        <v>54</v>
      </c>
      <c r="E208" s="80" t="s">
        <v>141</v>
      </c>
      <c r="F208" s="80" t="s">
        <v>18</v>
      </c>
      <c r="G208" s="80" t="s">
        <v>165</v>
      </c>
      <c r="H208" s="41">
        <v>4200</v>
      </c>
      <c r="I208" s="80" t="s">
        <v>182</v>
      </c>
      <c r="J208" s="82" t="s">
        <v>1562</v>
      </c>
      <c r="K208" s="41" t="s">
        <v>1563</v>
      </c>
      <c r="L208" s="82" t="s">
        <v>1564</v>
      </c>
      <c r="M208" s="42" t="s">
        <v>357</v>
      </c>
      <c r="N208" s="82" t="s">
        <v>1565</v>
      </c>
      <c r="O208" s="42" t="s">
        <v>393</v>
      </c>
      <c r="P208" s="82" t="s">
        <v>1547</v>
      </c>
      <c r="Q208" s="81"/>
      <c r="R208" s="81"/>
      <c r="S208" s="8">
        <v>803538714</v>
      </c>
      <c r="T208" s="14">
        <v>1</v>
      </c>
      <c r="U208" s="14">
        <v>0</v>
      </c>
      <c r="V208" s="82" t="s">
        <v>84</v>
      </c>
      <c r="W208" s="8">
        <v>0</v>
      </c>
      <c r="X208" s="14">
        <v>0.33</v>
      </c>
      <c r="Y208" s="82" t="s">
        <v>1566</v>
      </c>
      <c r="Z208" s="8">
        <v>267846238</v>
      </c>
      <c r="AA208" s="14">
        <v>0.34</v>
      </c>
      <c r="AB208" s="82" t="s">
        <v>1567</v>
      </c>
      <c r="AC208" s="8">
        <v>267846238</v>
      </c>
      <c r="AD208" s="14">
        <v>0.33</v>
      </c>
      <c r="AE208" s="82" t="s">
        <v>1566</v>
      </c>
      <c r="AF208" s="8">
        <v>267846238</v>
      </c>
    </row>
    <row r="209" spans="1:32" ht="39.75" customHeight="1" x14ac:dyDescent="0.25">
      <c r="A209" s="77" t="s">
        <v>86</v>
      </c>
      <c r="B209" s="77" t="s">
        <v>493</v>
      </c>
      <c r="C209" s="77" t="s">
        <v>84</v>
      </c>
      <c r="D209" s="77" t="s">
        <v>24</v>
      </c>
      <c r="E209" s="77" t="s">
        <v>45</v>
      </c>
      <c r="F209" s="77" t="s">
        <v>84</v>
      </c>
      <c r="G209" s="77" t="s">
        <v>181</v>
      </c>
      <c r="H209" s="44">
        <v>4300</v>
      </c>
      <c r="I209" s="77" t="s">
        <v>181</v>
      </c>
      <c r="J209" s="79" t="s">
        <v>1568</v>
      </c>
      <c r="K209" s="44" t="s">
        <v>1569</v>
      </c>
      <c r="L209" s="79" t="s">
        <v>1570</v>
      </c>
      <c r="M209" s="51" t="s">
        <v>357</v>
      </c>
      <c r="N209" s="79" t="s">
        <v>1571</v>
      </c>
      <c r="O209" s="51" t="s">
        <v>359</v>
      </c>
      <c r="P209" s="79" t="s">
        <v>1572</v>
      </c>
      <c r="Q209" s="78"/>
      <c r="R209" s="78"/>
      <c r="S209" s="45">
        <v>0</v>
      </c>
      <c r="T209" s="49">
        <v>1</v>
      </c>
      <c r="U209" s="49">
        <v>1</v>
      </c>
      <c r="V209" s="79" t="s">
        <v>1571</v>
      </c>
      <c r="W209" s="45">
        <v>0</v>
      </c>
      <c r="X209" s="49">
        <v>0</v>
      </c>
      <c r="Y209" s="79" t="s">
        <v>84</v>
      </c>
      <c r="Z209" s="45">
        <v>0</v>
      </c>
      <c r="AA209" s="49">
        <v>0</v>
      </c>
      <c r="AB209" s="79" t="s">
        <v>84</v>
      </c>
      <c r="AC209" s="45">
        <v>0</v>
      </c>
      <c r="AD209" s="49">
        <v>0</v>
      </c>
      <c r="AE209" s="79" t="s">
        <v>84</v>
      </c>
      <c r="AF209" s="45">
        <v>0</v>
      </c>
    </row>
    <row r="210" spans="1:32" ht="22.5" customHeight="1" x14ac:dyDescent="0.25">
      <c r="A210" s="77" t="s">
        <v>86</v>
      </c>
      <c r="B210" s="77" t="s">
        <v>493</v>
      </c>
      <c r="C210" s="77" t="s">
        <v>84</v>
      </c>
      <c r="D210" s="77" t="s">
        <v>24</v>
      </c>
      <c r="E210" s="77" t="s">
        <v>45</v>
      </c>
      <c r="F210" s="77" t="s">
        <v>84</v>
      </c>
      <c r="G210" s="77" t="s">
        <v>181</v>
      </c>
      <c r="H210" s="44">
        <v>4300</v>
      </c>
      <c r="I210" s="77" t="s">
        <v>181</v>
      </c>
      <c r="J210" s="79" t="s">
        <v>1573</v>
      </c>
      <c r="K210" s="44" t="s">
        <v>1574</v>
      </c>
      <c r="L210" s="79" t="s">
        <v>1573</v>
      </c>
      <c r="M210" s="51" t="s">
        <v>357</v>
      </c>
      <c r="N210" s="79" t="s">
        <v>1575</v>
      </c>
      <c r="O210" s="51" t="s">
        <v>359</v>
      </c>
      <c r="P210" s="79" t="s">
        <v>1576</v>
      </c>
      <c r="Q210" s="78"/>
      <c r="R210" s="78"/>
      <c r="S210" s="45">
        <v>0</v>
      </c>
      <c r="T210" s="49">
        <v>12</v>
      </c>
      <c r="U210" s="49">
        <v>3</v>
      </c>
      <c r="V210" s="79" t="s">
        <v>1577</v>
      </c>
      <c r="W210" s="53">
        <v>0</v>
      </c>
      <c r="X210" s="49">
        <v>3</v>
      </c>
      <c r="Y210" s="79" t="s">
        <v>1577</v>
      </c>
      <c r="Z210" s="53">
        <v>0</v>
      </c>
      <c r="AA210" s="49">
        <v>3</v>
      </c>
      <c r="AB210" s="79" t="s">
        <v>1577</v>
      </c>
      <c r="AC210" s="53">
        <v>0</v>
      </c>
      <c r="AD210" s="49">
        <v>3</v>
      </c>
      <c r="AE210" s="79" t="s">
        <v>1577</v>
      </c>
      <c r="AF210" s="53">
        <v>0</v>
      </c>
    </row>
    <row r="211" spans="1:32" ht="22.5" customHeight="1" x14ac:dyDescent="0.25">
      <c r="A211" s="77" t="s">
        <v>86</v>
      </c>
      <c r="B211" s="77" t="s">
        <v>493</v>
      </c>
      <c r="C211" s="77" t="s">
        <v>84</v>
      </c>
      <c r="D211" s="77" t="s">
        <v>24</v>
      </c>
      <c r="E211" s="77" t="s">
        <v>45</v>
      </c>
      <c r="F211" s="77" t="s">
        <v>84</v>
      </c>
      <c r="G211" s="77" t="s">
        <v>181</v>
      </c>
      <c r="H211" s="44">
        <v>4300</v>
      </c>
      <c r="I211" s="77" t="s">
        <v>181</v>
      </c>
      <c r="J211" s="79" t="s">
        <v>1578</v>
      </c>
      <c r="K211" s="44" t="s">
        <v>1579</v>
      </c>
      <c r="L211" s="79" t="s">
        <v>1578</v>
      </c>
      <c r="M211" s="51" t="s">
        <v>357</v>
      </c>
      <c r="N211" s="79" t="s">
        <v>1580</v>
      </c>
      <c r="O211" s="51" t="s">
        <v>359</v>
      </c>
      <c r="P211" s="79" t="s">
        <v>1576</v>
      </c>
      <c r="Q211" s="78"/>
      <c r="R211" s="78"/>
      <c r="S211" s="45">
        <v>0</v>
      </c>
      <c r="T211" s="49">
        <v>4</v>
      </c>
      <c r="U211" s="49">
        <v>1</v>
      </c>
      <c r="V211" s="79" t="s">
        <v>1581</v>
      </c>
      <c r="W211" s="45">
        <v>0</v>
      </c>
      <c r="X211" s="49">
        <v>1</v>
      </c>
      <c r="Y211" s="79" t="s">
        <v>1582</v>
      </c>
      <c r="Z211" s="45">
        <v>0</v>
      </c>
      <c r="AA211" s="49">
        <v>1</v>
      </c>
      <c r="AB211" s="79" t="s">
        <v>1583</v>
      </c>
      <c r="AC211" s="45">
        <v>0</v>
      </c>
      <c r="AD211" s="49">
        <v>1</v>
      </c>
      <c r="AE211" s="79" t="s">
        <v>1584</v>
      </c>
      <c r="AF211" s="45">
        <v>0</v>
      </c>
    </row>
    <row r="212" spans="1:32" ht="22.5" customHeight="1" x14ac:dyDescent="0.25">
      <c r="A212" s="77" t="s">
        <v>86</v>
      </c>
      <c r="B212" s="77" t="s">
        <v>493</v>
      </c>
      <c r="C212" s="77" t="s">
        <v>84</v>
      </c>
      <c r="D212" s="77" t="s">
        <v>24</v>
      </c>
      <c r="E212" s="77" t="s">
        <v>45</v>
      </c>
      <c r="F212" s="77" t="s">
        <v>84</v>
      </c>
      <c r="G212" s="77" t="s">
        <v>181</v>
      </c>
      <c r="H212" s="44">
        <v>4300</v>
      </c>
      <c r="I212" s="77" t="s">
        <v>181</v>
      </c>
      <c r="J212" s="79" t="s">
        <v>1585</v>
      </c>
      <c r="K212" s="44" t="s">
        <v>1586</v>
      </c>
      <c r="L212" s="79" t="s">
        <v>1585</v>
      </c>
      <c r="M212" s="51" t="s">
        <v>357</v>
      </c>
      <c r="N212" s="79" t="s">
        <v>1587</v>
      </c>
      <c r="O212" s="51" t="s">
        <v>359</v>
      </c>
      <c r="P212" s="79" t="s">
        <v>1572</v>
      </c>
      <c r="Q212" s="78"/>
      <c r="R212" s="78"/>
      <c r="S212" s="45">
        <v>0</v>
      </c>
      <c r="T212" s="49">
        <v>4</v>
      </c>
      <c r="U212" s="49">
        <v>1</v>
      </c>
      <c r="V212" s="79" t="s">
        <v>1588</v>
      </c>
      <c r="W212" s="45">
        <v>0</v>
      </c>
      <c r="X212" s="49">
        <v>1</v>
      </c>
      <c r="Y212" s="79" t="s">
        <v>1588</v>
      </c>
      <c r="Z212" s="45">
        <v>0</v>
      </c>
      <c r="AA212" s="49">
        <v>1</v>
      </c>
      <c r="AB212" s="79" t="s">
        <v>1588</v>
      </c>
      <c r="AC212" s="45">
        <v>0</v>
      </c>
      <c r="AD212" s="49">
        <v>1</v>
      </c>
      <c r="AE212" s="79" t="s">
        <v>1588</v>
      </c>
      <c r="AF212" s="45">
        <v>0</v>
      </c>
    </row>
    <row r="213" spans="1:32" ht="22.5" customHeight="1" x14ac:dyDescent="0.25">
      <c r="A213" s="80" t="s">
        <v>86</v>
      </c>
      <c r="B213" s="80" t="s">
        <v>1589</v>
      </c>
      <c r="C213" s="80" t="s">
        <v>33</v>
      </c>
      <c r="D213" s="80" t="s">
        <v>14</v>
      </c>
      <c r="E213" s="80" t="s">
        <v>15</v>
      </c>
      <c r="F213" s="80" t="s">
        <v>68</v>
      </c>
      <c r="G213" s="80" t="s">
        <v>160</v>
      </c>
      <c r="H213" s="41">
        <v>4400</v>
      </c>
      <c r="I213" s="80" t="s">
        <v>160</v>
      </c>
      <c r="J213" s="82" t="s">
        <v>1590</v>
      </c>
      <c r="K213" s="41" t="s">
        <v>1591</v>
      </c>
      <c r="L213" s="82" t="s">
        <v>1592</v>
      </c>
      <c r="M213" s="42" t="s">
        <v>357</v>
      </c>
      <c r="N213" s="82" t="s">
        <v>1593</v>
      </c>
      <c r="O213" s="42" t="s">
        <v>359</v>
      </c>
      <c r="P213" s="82" t="s">
        <v>1594</v>
      </c>
      <c r="Q213" s="81"/>
      <c r="R213" s="81"/>
      <c r="S213" s="8">
        <v>800000000</v>
      </c>
      <c r="T213" s="9">
        <v>60</v>
      </c>
      <c r="U213" s="9">
        <v>15</v>
      </c>
      <c r="V213" s="82" t="s">
        <v>1595</v>
      </c>
      <c r="W213" s="8">
        <v>0</v>
      </c>
      <c r="X213" s="9">
        <v>15</v>
      </c>
      <c r="Y213" s="82" t="s">
        <v>1595</v>
      </c>
      <c r="Z213" s="8">
        <v>800000000</v>
      </c>
      <c r="AA213" s="9">
        <v>15</v>
      </c>
      <c r="AB213" s="82" t="s">
        <v>1595</v>
      </c>
      <c r="AC213" s="8">
        <v>0</v>
      </c>
      <c r="AD213" s="9">
        <v>15</v>
      </c>
      <c r="AE213" s="82" t="s">
        <v>1595</v>
      </c>
      <c r="AF213" s="8">
        <v>0</v>
      </c>
    </row>
    <row r="214" spans="1:32" ht="22.5" customHeight="1" x14ac:dyDescent="0.25">
      <c r="A214" s="80" t="s">
        <v>86</v>
      </c>
      <c r="B214" s="80" t="s">
        <v>1589</v>
      </c>
      <c r="C214" s="80" t="s">
        <v>33</v>
      </c>
      <c r="D214" s="80" t="s">
        <v>14</v>
      </c>
      <c r="E214" s="80" t="s">
        <v>15</v>
      </c>
      <c r="F214" s="80" t="s">
        <v>88</v>
      </c>
      <c r="G214" s="80" t="s">
        <v>160</v>
      </c>
      <c r="H214" s="41">
        <v>4400</v>
      </c>
      <c r="I214" s="80" t="s">
        <v>160</v>
      </c>
      <c r="J214" s="82" t="s">
        <v>1596</v>
      </c>
      <c r="K214" s="41" t="s">
        <v>1597</v>
      </c>
      <c r="L214" s="82" t="s">
        <v>1598</v>
      </c>
      <c r="M214" s="42" t="s">
        <v>357</v>
      </c>
      <c r="N214" s="82" t="s">
        <v>1599</v>
      </c>
      <c r="O214" s="42" t="s">
        <v>359</v>
      </c>
      <c r="P214" s="82" t="s">
        <v>1594</v>
      </c>
      <c r="Q214" s="81"/>
      <c r="R214" s="81"/>
      <c r="S214" s="8">
        <v>50000000</v>
      </c>
      <c r="T214" s="9">
        <v>1</v>
      </c>
      <c r="U214" s="9">
        <v>0</v>
      </c>
      <c r="V214" s="82" t="s">
        <v>84</v>
      </c>
      <c r="W214" s="8">
        <v>0</v>
      </c>
      <c r="X214" s="9">
        <v>1</v>
      </c>
      <c r="Y214" s="82" t="s">
        <v>1600</v>
      </c>
      <c r="Z214" s="8">
        <v>50000000</v>
      </c>
      <c r="AA214" s="9">
        <v>0</v>
      </c>
      <c r="AB214" s="82" t="s">
        <v>84</v>
      </c>
      <c r="AC214" s="8">
        <v>0</v>
      </c>
      <c r="AD214" s="9">
        <v>0</v>
      </c>
      <c r="AE214" s="82" t="s">
        <v>84</v>
      </c>
      <c r="AF214" s="8">
        <v>0</v>
      </c>
    </row>
    <row r="215" spans="1:32" ht="38.25" customHeight="1" x14ac:dyDescent="0.25">
      <c r="A215" s="80" t="s">
        <v>86</v>
      </c>
      <c r="B215" s="80" t="s">
        <v>235</v>
      </c>
      <c r="C215" s="80" t="s">
        <v>33</v>
      </c>
      <c r="D215" s="80" t="s">
        <v>14</v>
      </c>
      <c r="E215" s="80" t="s">
        <v>15</v>
      </c>
      <c r="F215" s="80" t="s">
        <v>78</v>
      </c>
      <c r="G215" s="80" t="s">
        <v>160</v>
      </c>
      <c r="H215" s="41">
        <v>4400</v>
      </c>
      <c r="I215" s="80" t="s">
        <v>160</v>
      </c>
      <c r="J215" s="82" t="s">
        <v>1601</v>
      </c>
      <c r="K215" s="41" t="s">
        <v>1602</v>
      </c>
      <c r="L215" s="82" t="s">
        <v>1603</v>
      </c>
      <c r="M215" s="42" t="s">
        <v>357</v>
      </c>
      <c r="N215" s="82" t="s">
        <v>1604</v>
      </c>
      <c r="O215" s="42" t="s">
        <v>359</v>
      </c>
      <c r="P215" s="82" t="s">
        <v>1594</v>
      </c>
      <c r="Q215" s="81"/>
      <c r="R215" s="81"/>
      <c r="S215" s="8">
        <v>60000000</v>
      </c>
      <c r="T215" s="9">
        <v>1</v>
      </c>
      <c r="U215" s="9">
        <v>0</v>
      </c>
      <c r="V215" s="82" t="s">
        <v>84</v>
      </c>
      <c r="W215" s="8">
        <v>0</v>
      </c>
      <c r="X215" s="9">
        <v>0</v>
      </c>
      <c r="Y215" s="82" t="s">
        <v>84</v>
      </c>
      <c r="Z215" s="8">
        <v>0</v>
      </c>
      <c r="AA215" s="9">
        <v>0</v>
      </c>
      <c r="AB215" s="82" t="s">
        <v>84</v>
      </c>
      <c r="AC215" s="8">
        <v>0</v>
      </c>
      <c r="AD215" s="9">
        <v>1</v>
      </c>
      <c r="AE215" s="82" t="s">
        <v>1605</v>
      </c>
      <c r="AF215" s="8">
        <v>60000000</v>
      </c>
    </row>
    <row r="216" spans="1:32" ht="22.5" customHeight="1" x14ac:dyDescent="0.25">
      <c r="A216" s="80" t="s">
        <v>86</v>
      </c>
      <c r="B216" s="80" t="s">
        <v>1589</v>
      </c>
      <c r="C216" s="80" t="s">
        <v>33</v>
      </c>
      <c r="D216" s="80" t="s">
        <v>14</v>
      </c>
      <c r="E216" s="80" t="s">
        <v>15</v>
      </c>
      <c r="F216" s="80" t="s">
        <v>68</v>
      </c>
      <c r="G216" s="80" t="s">
        <v>160</v>
      </c>
      <c r="H216" s="41">
        <v>4400</v>
      </c>
      <c r="I216" s="80" t="s">
        <v>160</v>
      </c>
      <c r="J216" s="82" t="s">
        <v>1606</v>
      </c>
      <c r="K216" s="41" t="s">
        <v>1607</v>
      </c>
      <c r="L216" s="82" t="s">
        <v>1592</v>
      </c>
      <c r="M216" s="42" t="s">
        <v>357</v>
      </c>
      <c r="N216" s="82" t="s">
        <v>1593</v>
      </c>
      <c r="O216" s="42" t="s">
        <v>359</v>
      </c>
      <c r="P216" s="82" t="s">
        <v>1594</v>
      </c>
      <c r="Q216" s="81"/>
      <c r="R216" s="81"/>
      <c r="S216" s="8">
        <v>220000000</v>
      </c>
      <c r="T216" s="9">
        <v>120</v>
      </c>
      <c r="U216" s="9">
        <v>0</v>
      </c>
      <c r="V216" s="82" t="s">
        <v>84</v>
      </c>
      <c r="W216" s="8">
        <v>0</v>
      </c>
      <c r="X216" s="9">
        <v>60</v>
      </c>
      <c r="Y216" s="82" t="s">
        <v>1608</v>
      </c>
      <c r="Z216" s="8">
        <v>110000000</v>
      </c>
      <c r="AA216" s="9">
        <v>60</v>
      </c>
      <c r="AB216" s="82" t="s">
        <v>1608</v>
      </c>
      <c r="AC216" s="8">
        <v>110000000</v>
      </c>
      <c r="AD216" s="9">
        <v>0</v>
      </c>
      <c r="AE216" s="82" t="s">
        <v>84</v>
      </c>
      <c r="AF216" s="8">
        <v>0</v>
      </c>
    </row>
    <row r="217" spans="1:32" ht="22.5" customHeight="1" x14ac:dyDescent="0.25">
      <c r="A217" s="80" t="s">
        <v>86</v>
      </c>
      <c r="B217" s="80" t="s">
        <v>1589</v>
      </c>
      <c r="C217" s="80" t="s">
        <v>33</v>
      </c>
      <c r="D217" s="80" t="s">
        <v>14</v>
      </c>
      <c r="E217" s="80" t="s">
        <v>15</v>
      </c>
      <c r="F217" s="80" t="s">
        <v>48</v>
      </c>
      <c r="G217" s="80" t="s">
        <v>160</v>
      </c>
      <c r="H217" s="41">
        <v>4400</v>
      </c>
      <c r="I217" s="80" t="s">
        <v>160</v>
      </c>
      <c r="J217" s="82" t="s">
        <v>1609</v>
      </c>
      <c r="K217" s="41" t="s">
        <v>1610</v>
      </c>
      <c r="L217" s="82" t="s">
        <v>1611</v>
      </c>
      <c r="M217" s="42" t="s">
        <v>357</v>
      </c>
      <c r="N217" s="82" t="s">
        <v>1612</v>
      </c>
      <c r="O217" s="42" t="s">
        <v>359</v>
      </c>
      <c r="P217" s="82" t="s">
        <v>1613</v>
      </c>
      <c r="Q217" s="81"/>
      <c r="R217" s="81"/>
      <c r="S217" s="8">
        <v>0</v>
      </c>
      <c r="T217" s="9">
        <v>1</v>
      </c>
      <c r="U217" s="9">
        <v>1</v>
      </c>
      <c r="V217" s="82" t="s">
        <v>1614</v>
      </c>
      <c r="W217" s="8">
        <v>0</v>
      </c>
      <c r="X217" s="9">
        <v>0</v>
      </c>
      <c r="Y217" s="82" t="s">
        <v>84</v>
      </c>
      <c r="Z217" s="8">
        <v>0</v>
      </c>
      <c r="AA217" s="9">
        <v>0</v>
      </c>
      <c r="AB217" s="82" t="s">
        <v>84</v>
      </c>
      <c r="AC217" s="8">
        <v>0</v>
      </c>
      <c r="AD217" s="9">
        <v>0</v>
      </c>
      <c r="AE217" s="82" t="s">
        <v>84</v>
      </c>
      <c r="AF217" s="8">
        <v>0</v>
      </c>
    </row>
    <row r="218" spans="1:32" ht="22.5" customHeight="1" x14ac:dyDescent="0.25">
      <c r="A218" s="80" t="s">
        <v>86</v>
      </c>
      <c r="B218" s="80" t="s">
        <v>1589</v>
      </c>
      <c r="C218" s="80" t="s">
        <v>33</v>
      </c>
      <c r="D218" s="80" t="s">
        <v>14</v>
      </c>
      <c r="E218" s="80" t="s">
        <v>15</v>
      </c>
      <c r="F218" s="80" t="s">
        <v>38</v>
      </c>
      <c r="G218" s="80" t="s">
        <v>160</v>
      </c>
      <c r="H218" s="41">
        <v>4400</v>
      </c>
      <c r="I218" s="80" t="s">
        <v>160</v>
      </c>
      <c r="J218" s="82" t="s">
        <v>1615</v>
      </c>
      <c r="K218" s="41" t="s">
        <v>1616</v>
      </c>
      <c r="L218" s="82" t="s">
        <v>1617</v>
      </c>
      <c r="M218" s="42" t="s">
        <v>357</v>
      </c>
      <c r="N218" s="82" t="s">
        <v>1612</v>
      </c>
      <c r="O218" s="42" t="s">
        <v>359</v>
      </c>
      <c r="P218" s="82" t="s">
        <v>1613</v>
      </c>
      <c r="Q218" s="81"/>
      <c r="R218" s="81"/>
      <c r="S218" s="8">
        <v>0</v>
      </c>
      <c r="T218" s="9">
        <v>1</v>
      </c>
      <c r="U218" s="9">
        <v>1</v>
      </c>
      <c r="V218" s="82" t="s">
        <v>1617</v>
      </c>
      <c r="W218" s="8">
        <v>0</v>
      </c>
      <c r="X218" s="9">
        <v>0</v>
      </c>
      <c r="Y218" s="82" t="s">
        <v>84</v>
      </c>
      <c r="Z218" s="8">
        <v>0</v>
      </c>
      <c r="AA218" s="9">
        <v>0</v>
      </c>
      <c r="AB218" s="82" t="s">
        <v>84</v>
      </c>
      <c r="AC218" s="8">
        <v>0</v>
      </c>
      <c r="AD218" s="9">
        <v>0</v>
      </c>
      <c r="AE218" s="82" t="s">
        <v>84</v>
      </c>
      <c r="AF218" s="8">
        <v>0</v>
      </c>
    </row>
    <row r="219" spans="1:32" ht="22.5" customHeight="1" x14ac:dyDescent="0.25">
      <c r="A219" s="80" t="s">
        <v>86</v>
      </c>
      <c r="B219" s="80" t="s">
        <v>235</v>
      </c>
      <c r="C219" s="80" t="s">
        <v>33</v>
      </c>
      <c r="D219" s="80" t="s">
        <v>14</v>
      </c>
      <c r="E219" s="80" t="s">
        <v>25</v>
      </c>
      <c r="F219" s="80" t="s">
        <v>97</v>
      </c>
      <c r="G219" s="80" t="s">
        <v>160</v>
      </c>
      <c r="H219" s="41">
        <v>4400</v>
      </c>
      <c r="I219" s="80" t="s">
        <v>160</v>
      </c>
      <c r="J219" s="82" t="s">
        <v>1618</v>
      </c>
      <c r="K219" s="41" t="s">
        <v>1619</v>
      </c>
      <c r="L219" s="82" t="s">
        <v>1612</v>
      </c>
      <c r="M219" s="42" t="s">
        <v>357</v>
      </c>
      <c r="N219" s="82" t="s">
        <v>1620</v>
      </c>
      <c r="O219" s="42" t="s">
        <v>359</v>
      </c>
      <c r="P219" s="82" t="s">
        <v>1613</v>
      </c>
      <c r="Q219" s="81"/>
      <c r="R219" s="81"/>
      <c r="S219" s="8">
        <v>0</v>
      </c>
      <c r="T219" s="9">
        <v>2</v>
      </c>
      <c r="U219" s="9">
        <v>1</v>
      </c>
      <c r="V219" s="82" t="s">
        <v>1621</v>
      </c>
      <c r="W219" s="8">
        <v>0</v>
      </c>
      <c r="X219" s="9">
        <v>0</v>
      </c>
      <c r="Y219" s="82" t="s">
        <v>84</v>
      </c>
      <c r="Z219" s="8">
        <v>0</v>
      </c>
      <c r="AA219" s="9">
        <v>0</v>
      </c>
      <c r="AB219" s="82" t="s">
        <v>84</v>
      </c>
      <c r="AC219" s="8">
        <v>0</v>
      </c>
      <c r="AD219" s="9">
        <v>1</v>
      </c>
      <c r="AE219" s="82" t="s">
        <v>1622</v>
      </c>
      <c r="AF219" s="8">
        <v>0</v>
      </c>
    </row>
    <row r="220" spans="1:32" ht="69.75" customHeight="1" x14ac:dyDescent="0.25">
      <c r="A220" s="80" t="s">
        <v>86</v>
      </c>
      <c r="B220" s="80" t="s">
        <v>1589</v>
      </c>
      <c r="C220" s="80" t="s">
        <v>33</v>
      </c>
      <c r="D220" s="80" t="s">
        <v>14</v>
      </c>
      <c r="E220" s="80" t="s">
        <v>15</v>
      </c>
      <c r="F220" s="80" t="s">
        <v>88</v>
      </c>
      <c r="G220" s="80" t="s">
        <v>160</v>
      </c>
      <c r="H220" s="41">
        <v>4400</v>
      </c>
      <c r="I220" s="80" t="s">
        <v>160</v>
      </c>
      <c r="J220" s="82" t="s">
        <v>1623</v>
      </c>
      <c r="K220" s="41" t="s">
        <v>1624</v>
      </c>
      <c r="L220" s="82" t="s">
        <v>1625</v>
      </c>
      <c r="M220" s="42" t="s">
        <v>357</v>
      </c>
      <c r="N220" s="82" t="s">
        <v>1612</v>
      </c>
      <c r="O220" s="42" t="s">
        <v>359</v>
      </c>
      <c r="P220" s="82" t="s">
        <v>1613</v>
      </c>
      <c r="Q220" s="81"/>
      <c r="R220" s="81"/>
      <c r="S220" s="8">
        <v>0</v>
      </c>
      <c r="T220" s="9">
        <v>1</v>
      </c>
      <c r="U220" s="9">
        <v>1</v>
      </c>
      <c r="V220" s="82" t="s">
        <v>1626</v>
      </c>
      <c r="W220" s="8">
        <v>0</v>
      </c>
      <c r="X220" s="9">
        <v>0</v>
      </c>
      <c r="Y220" s="82" t="s">
        <v>84</v>
      </c>
      <c r="Z220" s="8">
        <v>0</v>
      </c>
      <c r="AA220" s="9">
        <v>0</v>
      </c>
      <c r="AB220" s="82" t="s">
        <v>84</v>
      </c>
      <c r="AC220" s="8">
        <v>0</v>
      </c>
      <c r="AD220" s="9">
        <v>0</v>
      </c>
      <c r="AE220" s="82" t="s">
        <v>84</v>
      </c>
      <c r="AF220" s="8">
        <v>0</v>
      </c>
    </row>
    <row r="221" spans="1:32" ht="22.5" customHeight="1" x14ac:dyDescent="0.25">
      <c r="A221" s="80" t="s">
        <v>86</v>
      </c>
      <c r="B221" s="80" t="s">
        <v>1589</v>
      </c>
      <c r="C221" s="80" t="s">
        <v>33</v>
      </c>
      <c r="D221" s="80" t="s">
        <v>14</v>
      </c>
      <c r="E221" s="80" t="s">
        <v>15</v>
      </c>
      <c r="F221" s="80" t="s">
        <v>58</v>
      </c>
      <c r="G221" s="80" t="s">
        <v>160</v>
      </c>
      <c r="H221" s="41">
        <v>4400</v>
      </c>
      <c r="I221" s="80" t="s">
        <v>160</v>
      </c>
      <c r="J221" s="82" t="s">
        <v>1627</v>
      </c>
      <c r="K221" s="41" t="s">
        <v>1628</v>
      </c>
      <c r="L221" s="82" t="s">
        <v>1625</v>
      </c>
      <c r="M221" s="42" t="s">
        <v>357</v>
      </c>
      <c r="N221" s="82" t="s">
        <v>1612</v>
      </c>
      <c r="O221" s="42" t="s">
        <v>359</v>
      </c>
      <c r="P221" s="82" t="s">
        <v>1613</v>
      </c>
      <c r="Q221" s="81"/>
      <c r="R221" s="81"/>
      <c r="S221" s="8">
        <v>0</v>
      </c>
      <c r="T221" s="9">
        <v>1</v>
      </c>
      <c r="U221" s="9">
        <v>1</v>
      </c>
      <c r="V221" s="82" t="s">
        <v>1625</v>
      </c>
      <c r="W221" s="8">
        <v>0</v>
      </c>
      <c r="X221" s="9">
        <v>0</v>
      </c>
      <c r="Y221" s="82" t="s">
        <v>84</v>
      </c>
      <c r="Z221" s="8">
        <v>0</v>
      </c>
      <c r="AA221" s="9">
        <v>0</v>
      </c>
      <c r="AB221" s="82" t="s">
        <v>84</v>
      </c>
      <c r="AC221" s="8">
        <v>0</v>
      </c>
      <c r="AD221" s="9">
        <v>0</v>
      </c>
      <c r="AE221" s="82" t="s">
        <v>84</v>
      </c>
      <c r="AF221" s="8">
        <v>0</v>
      </c>
    </row>
    <row r="222" spans="1:32" ht="22.5" customHeight="1" x14ac:dyDescent="0.25">
      <c r="A222" s="77" t="s">
        <v>86</v>
      </c>
      <c r="B222" s="77" t="s">
        <v>376</v>
      </c>
      <c r="C222" s="77" t="s">
        <v>84</v>
      </c>
      <c r="D222" s="77" t="s">
        <v>74</v>
      </c>
      <c r="E222" s="77" t="s">
        <v>167</v>
      </c>
      <c r="F222" s="77" t="s">
        <v>97</v>
      </c>
      <c r="G222" s="77" t="s">
        <v>206</v>
      </c>
      <c r="H222" s="44">
        <v>4500</v>
      </c>
      <c r="I222" s="77" t="s">
        <v>206</v>
      </c>
      <c r="J222" s="79" t="s">
        <v>1629</v>
      </c>
      <c r="K222" s="44" t="s">
        <v>1630</v>
      </c>
      <c r="L222" s="79" t="s">
        <v>1631</v>
      </c>
      <c r="M222" s="51" t="s">
        <v>990</v>
      </c>
      <c r="N222" s="79" t="s">
        <v>1632</v>
      </c>
      <c r="O222" s="51" t="s">
        <v>393</v>
      </c>
      <c r="P222" s="79" t="s">
        <v>1633</v>
      </c>
      <c r="Q222" s="78"/>
      <c r="R222" s="78"/>
      <c r="S222" s="45">
        <v>0</v>
      </c>
      <c r="T222" s="52">
        <v>1</v>
      </c>
      <c r="U222" s="52">
        <v>0</v>
      </c>
      <c r="V222" s="79" t="s">
        <v>84</v>
      </c>
      <c r="W222" s="45">
        <v>0</v>
      </c>
      <c r="X222" s="52">
        <v>0.5</v>
      </c>
      <c r="Y222" s="79" t="s">
        <v>1634</v>
      </c>
      <c r="Z222" s="45">
        <v>0</v>
      </c>
      <c r="AA222" s="52">
        <v>0.5</v>
      </c>
      <c r="AB222" s="79" t="s">
        <v>1634</v>
      </c>
      <c r="AC222" s="45">
        <v>0</v>
      </c>
      <c r="AD222" s="52">
        <v>0</v>
      </c>
      <c r="AE222" s="79" t="s">
        <v>84</v>
      </c>
      <c r="AF222" s="45">
        <v>0</v>
      </c>
    </row>
    <row r="223" spans="1:32" ht="22.5" customHeight="1" x14ac:dyDescent="0.25">
      <c r="A223" s="77" t="s">
        <v>86</v>
      </c>
      <c r="B223" s="77" t="s">
        <v>376</v>
      </c>
      <c r="C223" s="77" t="s">
        <v>84</v>
      </c>
      <c r="D223" s="77" t="s">
        <v>74</v>
      </c>
      <c r="E223" s="77" t="s">
        <v>167</v>
      </c>
      <c r="F223" s="77" t="s">
        <v>97</v>
      </c>
      <c r="G223" s="77" t="s">
        <v>206</v>
      </c>
      <c r="H223" s="44">
        <v>4500</v>
      </c>
      <c r="I223" s="77" t="s">
        <v>206</v>
      </c>
      <c r="J223" s="79" t="s">
        <v>1635</v>
      </c>
      <c r="K223" s="44" t="s">
        <v>1636</v>
      </c>
      <c r="L223" s="79" t="s">
        <v>1631</v>
      </c>
      <c r="M223" s="51" t="s">
        <v>990</v>
      </c>
      <c r="N223" s="79" t="s">
        <v>1637</v>
      </c>
      <c r="O223" s="51" t="s">
        <v>393</v>
      </c>
      <c r="P223" s="79" t="s">
        <v>1638</v>
      </c>
      <c r="Q223" s="78"/>
      <c r="R223" s="78"/>
      <c r="S223" s="45">
        <v>0</v>
      </c>
      <c r="T223" s="52">
        <v>1</v>
      </c>
      <c r="U223" s="52">
        <v>0.25</v>
      </c>
      <c r="V223" s="79" t="s">
        <v>1639</v>
      </c>
      <c r="W223" s="45">
        <v>0</v>
      </c>
      <c r="X223" s="52">
        <v>0.25</v>
      </c>
      <c r="Y223" s="79" t="s">
        <v>1639</v>
      </c>
      <c r="Z223" s="45">
        <v>0</v>
      </c>
      <c r="AA223" s="52">
        <v>0.25</v>
      </c>
      <c r="AB223" s="79" t="s">
        <v>1639</v>
      </c>
      <c r="AC223" s="45">
        <v>0</v>
      </c>
      <c r="AD223" s="52">
        <v>0.25</v>
      </c>
      <c r="AE223" s="79" t="s">
        <v>1639</v>
      </c>
      <c r="AF223" s="45">
        <v>0</v>
      </c>
    </row>
    <row r="224" spans="1:32" ht="22.5" customHeight="1" x14ac:dyDescent="0.25">
      <c r="A224" s="77" t="s">
        <v>86</v>
      </c>
      <c r="B224" s="77" t="s">
        <v>376</v>
      </c>
      <c r="C224" s="77" t="s">
        <v>84</v>
      </c>
      <c r="D224" s="77" t="s">
        <v>74</v>
      </c>
      <c r="E224" s="77" t="s">
        <v>167</v>
      </c>
      <c r="F224" s="77" t="s">
        <v>97</v>
      </c>
      <c r="G224" s="77" t="s">
        <v>206</v>
      </c>
      <c r="H224" s="44">
        <v>4500</v>
      </c>
      <c r="I224" s="77" t="s">
        <v>206</v>
      </c>
      <c r="J224" s="79" t="s">
        <v>1640</v>
      </c>
      <c r="K224" s="44" t="s">
        <v>1641</v>
      </c>
      <c r="L224" s="79" t="s">
        <v>1631</v>
      </c>
      <c r="M224" s="51" t="s">
        <v>990</v>
      </c>
      <c r="N224" s="79" t="s">
        <v>1642</v>
      </c>
      <c r="O224" s="51" t="s">
        <v>393</v>
      </c>
      <c r="P224" s="79" t="s">
        <v>1633</v>
      </c>
      <c r="Q224" s="78"/>
      <c r="R224" s="78"/>
      <c r="S224" s="45">
        <v>0</v>
      </c>
      <c r="T224" s="52">
        <v>1</v>
      </c>
      <c r="U224" s="52">
        <v>0</v>
      </c>
      <c r="V224" s="79" t="s">
        <v>84</v>
      </c>
      <c r="W224" s="45">
        <v>0</v>
      </c>
      <c r="X224" s="52">
        <v>0.5</v>
      </c>
      <c r="Y224" s="79" t="s">
        <v>1643</v>
      </c>
      <c r="Z224" s="45">
        <v>0</v>
      </c>
      <c r="AA224" s="52">
        <v>0</v>
      </c>
      <c r="AB224" s="79" t="s">
        <v>84</v>
      </c>
      <c r="AC224" s="45">
        <v>0</v>
      </c>
      <c r="AD224" s="52">
        <v>0.5</v>
      </c>
      <c r="AE224" s="79" t="s">
        <v>1644</v>
      </c>
      <c r="AF224" s="45">
        <v>0</v>
      </c>
    </row>
    <row r="225" spans="1:32" ht="22.5" customHeight="1" x14ac:dyDescent="0.25">
      <c r="A225" s="77" t="s">
        <v>86</v>
      </c>
      <c r="B225" s="77" t="s">
        <v>376</v>
      </c>
      <c r="C225" s="77" t="s">
        <v>84</v>
      </c>
      <c r="D225" s="77" t="s">
        <v>74</v>
      </c>
      <c r="E225" s="77" t="s">
        <v>167</v>
      </c>
      <c r="F225" s="77" t="s">
        <v>97</v>
      </c>
      <c r="G225" s="77" t="s">
        <v>206</v>
      </c>
      <c r="H225" s="44">
        <v>4500</v>
      </c>
      <c r="I225" s="77" t="s">
        <v>206</v>
      </c>
      <c r="J225" s="79" t="s">
        <v>1645</v>
      </c>
      <c r="K225" s="44" t="s">
        <v>1646</v>
      </c>
      <c r="L225" s="79" t="s">
        <v>1631</v>
      </c>
      <c r="M225" s="51" t="s">
        <v>990</v>
      </c>
      <c r="N225" s="79" t="s">
        <v>1647</v>
      </c>
      <c r="O225" s="51" t="s">
        <v>393</v>
      </c>
      <c r="P225" s="79" t="s">
        <v>1633</v>
      </c>
      <c r="Q225" s="78"/>
      <c r="R225" s="78"/>
      <c r="S225" s="45">
        <v>0</v>
      </c>
      <c r="T225" s="52">
        <v>1</v>
      </c>
      <c r="U225" s="52">
        <v>0.25</v>
      </c>
      <c r="V225" s="79" t="s">
        <v>1648</v>
      </c>
      <c r="W225" s="45">
        <v>0</v>
      </c>
      <c r="X225" s="52">
        <v>0.25</v>
      </c>
      <c r="Y225" s="79" t="s">
        <v>1648</v>
      </c>
      <c r="Z225" s="45">
        <v>0</v>
      </c>
      <c r="AA225" s="52">
        <v>0.25</v>
      </c>
      <c r="AB225" s="79" t="s">
        <v>1648</v>
      </c>
      <c r="AC225" s="45">
        <v>0</v>
      </c>
      <c r="AD225" s="52">
        <v>0.25</v>
      </c>
      <c r="AE225" s="79" t="s">
        <v>1648</v>
      </c>
      <c r="AF225" s="45">
        <v>0</v>
      </c>
    </row>
    <row r="226" spans="1:32" ht="22.5" customHeight="1" x14ac:dyDescent="0.25">
      <c r="A226" s="77" t="s">
        <v>86</v>
      </c>
      <c r="B226" s="77" t="s">
        <v>376</v>
      </c>
      <c r="C226" s="77" t="s">
        <v>84</v>
      </c>
      <c r="D226" s="77" t="s">
        <v>74</v>
      </c>
      <c r="E226" s="77" t="s">
        <v>167</v>
      </c>
      <c r="F226" s="77" t="s">
        <v>97</v>
      </c>
      <c r="G226" s="77" t="s">
        <v>206</v>
      </c>
      <c r="H226" s="44">
        <v>4500</v>
      </c>
      <c r="I226" s="77" t="s">
        <v>206</v>
      </c>
      <c r="J226" s="79" t="s">
        <v>1649</v>
      </c>
      <c r="K226" s="44" t="s">
        <v>1650</v>
      </c>
      <c r="L226" s="79" t="s">
        <v>1651</v>
      </c>
      <c r="M226" s="51" t="s">
        <v>990</v>
      </c>
      <c r="N226" s="79" t="s">
        <v>1652</v>
      </c>
      <c r="O226" s="51" t="s">
        <v>393</v>
      </c>
      <c r="P226" s="79" t="s">
        <v>1633</v>
      </c>
      <c r="Q226" s="78"/>
      <c r="R226" s="78"/>
      <c r="S226" s="45">
        <v>0</v>
      </c>
      <c r="T226" s="52">
        <v>1</v>
      </c>
      <c r="U226" s="52">
        <v>0.25</v>
      </c>
      <c r="V226" s="79" t="s">
        <v>1653</v>
      </c>
      <c r="W226" s="45">
        <v>0</v>
      </c>
      <c r="X226" s="52">
        <v>0.25</v>
      </c>
      <c r="Y226" s="79" t="s">
        <v>1653</v>
      </c>
      <c r="Z226" s="45">
        <v>0</v>
      </c>
      <c r="AA226" s="52">
        <v>0.25</v>
      </c>
      <c r="AB226" s="79" t="s">
        <v>1653</v>
      </c>
      <c r="AC226" s="45">
        <v>0</v>
      </c>
      <c r="AD226" s="52">
        <v>0.25</v>
      </c>
      <c r="AE226" s="79" t="s">
        <v>1653</v>
      </c>
      <c r="AF226" s="45">
        <v>0</v>
      </c>
    </row>
  </sheetData>
  <sheetProtection algorithmName="SHA-512" hashValue="WM8Ps4zcphy+mQoitLkyBXY2fEjTh4j6PyUTybuH2b99BCezdRVJM8aFu5LVaR09xzpNXOr2kTP5IOWu+6gjVQ==" saltValue="rgM+QOGtM75oIunXBo7dPQ==" spinCount="100000" sheet="1" objects="1" scenarios="1" autoFilter="0"/>
  <protectedRanges>
    <protectedRange sqref="A5000" name="Rango1"/>
  </protectedRanges>
  <autoFilter ref="A10:AI10" xr:uid="{3CCD3B17-7054-47D6-AD4F-596D25464BB1}"/>
  <mergeCells count="35">
    <mergeCell ref="A1:AF1"/>
    <mergeCell ref="A2:AF2"/>
    <mergeCell ref="A7:F7"/>
    <mergeCell ref="G7:AF7"/>
    <mergeCell ref="A8:A10"/>
    <mergeCell ref="B8:B10"/>
    <mergeCell ref="C8:C10"/>
    <mergeCell ref="D8:D10"/>
    <mergeCell ref="E8:E10"/>
    <mergeCell ref="F8:F10"/>
    <mergeCell ref="J8:J10"/>
    <mergeCell ref="K8:K10"/>
    <mergeCell ref="L8:P8"/>
    <mergeCell ref="Q8:S8"/>
    <mergeCell ref="T8:AF8"/>
    <mergeCell ref="L9:L10"/>
    <mergeCell ref="M9:M10"/>
    <mergeCell ref="G8:I9"/>
    <mergeCell ref="N9:N10"/>
    <mergeCell ref="U9:W9"/>
    <mergeCell ref="X9:Z9"/>
    <mergeCell ref="AA9:AC9"/>
    <mergeCell ref="AD9:AF9"/>
    <mergeCell ref="O9:O10"/>
    <mergeCell ref="P9:P10"/>
    <mergeCell ref="Q9:Q10"/>
    <mergeCell ref="R9:R10"/>
    <mergeCell ref="S9:S10"/>
    <mergeCell ref="T9:T10"/>
    <mergeCell ref="Z3:AF3"/>
    <mergeCell ref="A3:D3"/>
    <mergeCell ref="E3:I3"/>
    <mergeCell ref="J3:N3"/>
    <mergeCell ref="O3:T3"/>
    <mergeCell ref="U3:Y3"/>
  </mergeCells>
  <phoneticPr fontId="11" type="noConversion"/>
  <dataValidations xWindow="1238" yWindow="538" count="36">
    <dataValidation allowBlank="1" showInputMessage="1" showErrorMessage="1" prompt="Seleccione la Política del Modelo Integrado de Planeación y Gestión al cual corresponde el indicador o actividad. En caso que no corresponda seleccionar No Aplica (N/A)." sqref="E8:E10" xr:uid="{9CBFA8D9-5FB0-48D5-8D8A-3CC6AE60447A}"/>
    <dataValidation allowBlank="1" showInputMessage="1" showErrorMessage="1" prompt="Seleccione la acción estratégica del objetivo estratégico al cual se encuentra alineado la actividad a desarrollar en la vigencia" sqref="B8:B10" xr:uid="{5763CDFC-E6E6-4711-A7A6-DB80EC9A671B}"/>
    <dataValidation allowBlank="1" showInputMessage="1" showErrorMessage="1" promptTitle="Nombre del indicador " prompt="Coloque el nombre del indicador con el cual va a medir la actividad." sqref="L11:L17" xr:uid="{BB7D5788-5070-4973-BD69-9102FE917D2E}"/>
    <dataValidation allowBlank="1" showInputMessage="1" showErrorMessage="1" promptTitle="Tipo de indicador " prompt="Escriba el tipo de indicador establecido acorde a la siguiente clasificación: gestión, resultado, producto." sqref="M11:M17" xr:uid="{6E266626-A28F-4F1A-B8AF-A63165593306}"/>
    <dataValidation allowBlank="1" showInputMessage="1" showErrorMessage="1" promptTitle="Fórmula indicador" prompt="Escriba la fórmula de cálculo con la cual va a medir el indicador" sqref="N11:N17" xr:uid="{D6680662-B9FE-4F29-A3F6-3C7FE29C5BC2}"/>
    <dataValidation allowBlank="1" showInputMessage="1" showErrorMessage="1" promptTitle="Unidad de medida" prompt="Escriba la unidad de medida en la cual se va a presentar el resultado del indicador. (porcentaje, número, pesos, etc)" sqref="O11" xr:uid="{5A59787A-13EF-46DF-9C41-124D59BC9C0E}"/>
    <dataValidation allowBlank="1" showInputMessage="1" showErrorMessage="1" promptTitle="Fuente de información" prompt="Describa la fuente de dónde provienen los datos con los cuales se medirá el indicador (bases de datos, sistemas de información, registros físicos, etc)" sqref="P11:P17" xr:uid="{7E2B0E65-9C88-46D6-BCC0-8040152A1C6F}"/>
    <dataValidation allowBlank="1" showInputMessage="1" showErrorMessage="1" promptTitle="Descripción de la meta" prompt="Realice una breve descripción del entregable  con el cual se evidencia el avance o cumplimiento de la meta programada en el trimestre." sqref="N108 Y11:Y38 AB11:AB226 V11:V226 AE11:AE226 Y40:Y226" xr:uid="{F7685719-71FF-4AD7-8D5F-6C41425881CE}"/>
    <dataValidation allowBlank="1" showInputMessage="1" showErrorMessage="1" promptTitle="Fuente de Información" prompt="Describa la fuente de dónde provienen los datos con los cuales se medirá el indicador (bases de datos, sistemas de información, registros físicos, etc)" sqref="P18:P176 P178:P226" xr:uid="{CB67CFE0-C087-4F12-A038-834FB0C729DD}"/>
    <dataValidation allowBlank="1" showInputMessage="1" showErrorMessage="1" promptTitle="Unidad de Medida" prompt="Escriba la unidad de medida en la cual se va a presentar el resultado del indicador. (porcentaje, número, pesos, etc)" sqref="O18:O176 O178:O226" xr:uid="{5B739CB4-FD76-4AE5-8CA6-DB33A0A2DB1E}"/>
    <dataValidation allowBlank="1" showInputMessage="1" showErrorMessage="1" promptTitle="Tipo Indicador" prompt="Escriba el tipo de indicador establecido acorde a la siguiente clasificación: gestión, resultado, producto." sqref="M18:M176 M178:M226" xr:uid="{B95BA559-DDCE-41EF-A062-E4116B82536C}"/>
    <dataValidation allowBlank="1" showInputMessage="1" showErrorMessage="1" promptTitle="Fórmula Indicador" prompt="Escriba la fórmula de cálculo con la cual va a medir el indicador" sqref="N172:N174 N176 N97:N98 N103:N112 N101 N18:N21 N178:N180" xr:uid="{66478D14-D381-415F-89BE-0B8E26F7DD78}"/>
    <dataValidation allowBlank="1" showInputMessage="1" showErrorMessage="1" promptTitle="Nombre del Indicador" prompt="Coloque el nombre del indicador con el cual va a medir la actividad." sqref="N175 N181:N226 N99:N100 L98:L105 N102 L107:L172 N113:N171 L18:L96 N22:N96 L174:L176 L178:L226" xr:uid="{1E11D96A-DA0B-4C0D-8C2F-E7A98C6359D3}"/>
    <dataValidation allowBlank="1" showInputMessage="1" showErrorMessage="1" promptTitle="Meta Física Anual" prompt="Ingrese la meta total (número, %, etc) que va a ejecutar durante la vigencia." sqref="T172" xr:uid="{4B2BD1CE-7C0F-4FCD-8A4D-8B3A692ED604}"/>
    <dataValidation allowBlank="1" showInputMessage="1" showErrorMessage="1" promptTitle="Meta Física Anual" prompt="Ingrese la meta física total (valor) que va a ejecutar durante la vigencia." sqref="AD47 U47 X47 AA47 U52 X52 AA52 AD52 T173:T226 T11:T171" xr:uid="{60C33C7E-17D7-409A-9DDC-22541A3899A1}"/>
    <dataValidation type="list" allowBlank="1" showInputMessage="1" showErrorMessage="1" promptTitle="Código CCP" prompt="Seleccione el Código de Clasificación Presupuestal - CCP del producto del proyecto de inversión al cual pertenece la actividad." sqref="R110:R112" xr:uid="{18A6F60B-4081-4419-A2AB-DC224933F6CE}">
      <formula1>INDIRECT(Q110)</formula1>
    </dataValidation>
    <dataValidation allowBlank="1" showInputMessage="1" showErrorMessage="1" promptTitle="Programación Meta" prompt="Ingrese la meta física a ejecutar (valor) durante el trimestre, para cumplir la meta anual." sqref="U11:U46 AD11:AD46 X11:X46 AA11:AA46 U48:U51 X48:X51 AA48:AA51 AD48:AD51 AA53:AA226 U53:U226 X53:X226 AD53:AD226" xr:uid="{0E387A2A-4945-46DC-92B7-8135CD1915C5}"/>
    <dataValidation allowBlank="1" showInputMessage="1" showErrorMessage="1" promptTitle="Actividad" prompt="Formule la actividad a desarrollar para cumplir la acción estratégica." sqref="J11:J176 J178:J226" xr:uid="{5DEC67FD-EFD9-4EC9-B4FC-12D1F0951367}"/>
    <dataValidation allowBlank="1" showInputMessage="1" showErrorMessage="1" promptTitle="Programación de recursos" prompt="Especifique la cantidad de recursos de inversión que va a ejecutar durante el trimestre para el cumplimiento de la meta." sqref="W11:W226 Z178:Z226 AF179:AF226 Z11:Z176 AC161:AC226 AC11:AC159 AF11:AF177" xr:uid="{5F3E5183-5C8C-4878-B1ED-C150ABFA3425}"/>
    <dataValidation allowBlank="1" showInputMessage="1" showErrorMessage="1" promptTitle="Valor Asignado" prompt="Ingrese el valor con el cual se financia la actividad, de acuerdo a lo establecido en el proyecto de inversión." sqref="S11:S226 AF178" xr:uid="{A14ADAB4-250C-4C24-A03C-48A7C21D1516}"/>
    <dataValidation allowBlank="1" showInputMessage="1" showErrorMessage="1" promptTitle="Código de actividad" prompt="El grupo de planeación establecerá en la consolidación el código correspondiente." sqref="K11:K226" xr:uid="{95B0F134-EDDD-4CDB-B5FA-7464FC011151}"/>
    <dataValidation allowBlank="1" showInputMessage="1" showErrorMessage="1" promptTitle="Rubro" prompt="Seleccione el rubro del producto del proyecto de inversión al cual pertenece la actividad." sqref="Q188:Q191" xr:uid="{B18648D8-2C9E-4D02-B7E3-791852AB22DF}"/>
    <dataValidation allowBlank="1" showInputMessage="1" showErrorMessage="1" promptTitle="CCP" prompt="Seleccione el Código de Clasificación Presupuestal - CCP del producto del proyecto de inversión al cual pertenece la actividad." sqref="R188:R191" xr:uid="{8876BD20-732E-4908-9526-568BD32B054D}"/>
    <dataValidation type="list" allowBlank="1" showInputMessage="1" showErrorMessage="1" promptTitle="Código Dependencia" prompt="Se mostrará en la lista desplegable el código de la dependencia, una  vez haya sido seleccionada en la columna anterior." sqref="H11:H226" xr:uid="{97440498-D039-4262-A097-D1A3C8381DFF}"/>
    <dataValidation type="list" allowBlank="1" showInputMessage="1" showErrorMessage="1" promptTitle="Dependencia" prompt="Seleccione la dependencia a la cual corresponde el Plan que esta formulando" sqref="G11:G226" xr:uid="{DB171BCD-CBAA-4999-8166-40098B5C68ED}"/>
    <dataValidation type="list" allowBlank="1" showInputMessage="1" showErrorMessage="1" promptTitle="Planes Decreto 612 de 2018" prompt="Seleccione el Plan al cual corresponde la actividad que va a desarrollar acorde a lo descrito en el Decreto 612 de 2018. En caso que no corresponda seleccionar No Aplica (N/A)." sqref="F11:F226" xr:uid="{434A2C24-2864-4FE7-AD48-47B536A1A74E}"/>
    <dataValidation type="list" allowBlank="1" showInputMessage="1" showErrorMessage="1" promptTitle="Políticas MIPG" prompt="Seleccionar de la lista desplegable, la política que corresponda de acuerdo a la dimensión seleccionada en la columna anterior" sqref="E11:E226" xr:uid="{548845D0-9711-4CD7-9D23-077F37B10B46}"/>
    <dataValidation type="list" allowBlank="1" showInputMessage="1" showErrorMessage="1" promptTitle="Dmensión Operativa MIPG" prompt="Seleccione la Dimensión del Modelo Integrado de Planeación y Gestión al cual corresponde la actividad. En caso que no corresponda seleccionar No Aplica (N/A)." sqref="D11:D226" xr:uid="{2A4D831B-BB28-4F8A-91AD-F6DDE7624A5B}"/>
    <dataValidation type="list" allowBlank="1" showInputMessage="1" showErrorMessage="1" promptTitle="Objetivo Desarrollo Sostenible" prompt="Seleccione el ODS principal asociado a la actividad a desarrollar en la vigencia" sqref="C11:C226" xr:uid="{7075FCC8-078D-4A85-96B8-70396A713D5B}"/>
    <dataValidation type="list" allowBlank="1" showInputMessage="1" showErrorMessage="1" promptTitle="Acción Estratégica" prompt="Seleccione de la lista desplegable, la acción estratégica a la cual está alineada la actividad propuesta. Se mostrará la lista de acuerdo al objetivo estrategico seleccionado" sqref="B11:B226" xr:uid="{D0252D6A-329E-49BB-90A6-B18423BD2EBD}"/>
    <dataValidation type="list" allowBlank="1" showInputMessage="1" showErrorMessage="1" promptTitle="Objetivo Estratégico" prompt="Seleccione el objetivo estratégico del MSPS al cual se encuentra alineado la actividad a desarrollar en la vigencia" sqref="A11:A226" xr:uid="{79721BE9-956F-4961-BFA5-627F05A5BF0F}"/>
    <dataValidation type="list" allowBlank="1" showInputMessage="1" showErrorMessage="1" promptTitle="Proceso" prompt="Seleccione el proceso al cual corresponde la dependencia que formula el plan de acción, de acuerdo al mapa de procesos vigente del Sistema Integrado de Gestión" sqref="I11:I226" xr:uid="{F9140276-3156-4BBC-B1AD-8CB5D380F540}"/>
    <dataValidation type="list" allowBlank="1" showInputMessage="1" showErrorMessage="1" promptTitle="CCP" prompt="Seleccione el Código de Clasificación Presupuestal - CCP del producto del proyecto de inversión al cual pertenece la actividad." sqref="R100:R109 R196:R203 R118:R152 R154:R174 R11:R87 R206:R226 R90:R98 R177:R187" xr:uid="{60EA00F0-7133-4F71-9362-21065E165FBE}"/>
    <dataValidation type="list" allowBlank="1" showInputMessage="1" showErrorMessage="1" promptTitle="Rubro" prompt="Seleccione el rubro del producto del proyecto de inversión al cual pertenece la actividad." sqref="Q90:Q109 Q192:Q226 Q118:Q152 Q11:Q87 Q154:Q187" xr:uid="{A85874A6-5732-4C11-96B4-3CBE2982BCD2}"/>
    <dataValidation allowBlank="1" showInputMessage="1" showErrorMessage="1" prompt="Seleccione el código de la dependencia al cual pertenece el Plan de Acción" sqref="H10" xr:uid="{D710B0C9-9CD4-4AE1-A70B-2F0435678EBD}"/>
    <dataValidation allowBlank="1" showInputMessage="1" showErrorMessage="1" promptTitle="Dependencia" prompt="Seleccionela dependencia a la cual corresponde El Plan que esta formulando" sqref="G10" xr:uid="{FC2DE52D-A83C-4212-955F-BB9D497BB485}"/>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AD2CF-D4E0-4B49-9D48-FA214C738777}">
  <dimension ref="A1:AI226"/>
  <sheetViews>
    <sheetView tabSelected="1" topLeftCell="A8" zoomScale="85" zoomScaleNormal="85" workbookViewId="0">
      <pane ySplit="3" topLeftCell="A11" activePane="bottomLeft" state="frozen"/>
      <selection pane="bottomLeft" activeCell="A11" sqref="A11"/>
    </sheetView>
  </sheetViews>
  <sheetFormatPr baseColWidth="10" defaultColWidth="0" defaultRowHeight="12.75" zeroHeight="1" x14ac:dyDescent="0.2"/>
  <cols>
    <col min="1" max="1" width="51" style="4" customWidth="1"/>
    <col min="2" max="2" width="33.42578125" style="4" customWidth="1"/>
    <col min="3" max="3" width="15" style="4" customWidth="1"/>
    <col min="4" max="4" width="13.85546875" style="4" customWidth="1"/>
    <col min="5" max="5" width="23" style="4" customWidth="1"/>
    <col min="6" max="6" width="32.42578125" style="4" customWidth="1"/>
    <col min="7" max="7" width="34.42578125" style="4" customWidth="1"/>
    <col min="8" max="8" width="18" style="4" customWidth="1"/>
    <col min="9" max="9" width="29.42578125" style="4" customWidth="1"/>
    <col min="10" max="10" width="53.28515625" style="4" customWidth="1"/>
    <col min="11" max="11" width="15.28515625" style="4" customWidth="1"/>
    <col min="12" max="12" width="34" style="4" customWidth="1"/>
    <col min="13" max="13" width="42.28515625" style="4" customWidth="1"/>
    <col min="14" max="15" width="16.42578125" style="4" customWidth="1"/>
    <col min="16" max="16" width="31.42578125" style="4" customWidth="1"/>
    <col min="17" max="17" width="23.7109375" style="4" customWidth="1"/>
    <col min="18" max="18" width="26" style="4" customWidth="1"/>
    <col min="19" max="19" width="16.85546875" style="4" customWidth="1"/>
    <col min="20" max="20" width="32.85546875" style="4" customWidth="1"/>
    <col min="21" max="21" width="21.7109375" style="4" customWidth="1"/>
    <col min="22" max="22" width="12.7109375" style="4" customWidth="1"/>
    <col min="23" max="23" width="17.42578125" style="4" bestFit="1" customWidth="1"/>
    <col min="24" max="24" width="16.140625" style="4" customWidth="1"/>
    <col min="25" max="25" width="19.85546875" style="62" bestFit="1" customWidth="1"/>
    <col min="26" max="26" width="15.28515625" style="4" customWidth="1"/>
    <col min="27" max="27" width="97.42578125" style="4" customWidth="1"/>
    <col min="28" max="28" width="52.7109375" style="4" customWidth="1"/>
    <col min="29" max="29" width="51.85546875" style="4" customWidth="1"/>
    <col min="30" max="30" width="48.28515625" style="4" customWidth="1"/>
    <col min="31" max="31" width="63.42578125" style="4" customWidth="1"/>
    <col min="32" max="33" width="11.42578125" style="105" customWidth="1"/>
    <col min="34" max="34" width="14.85546875" style="62" customWidth="1"/>
    <col min="35" max="35" width="11.42578125" style="105" customWidth="1"/>
    <col min="36" max="16384" width="0" style="4" hidden="1"/>
  </cols>
  <sheetData>
    <row r="1" spans="1:35" ht="27.75" customHeight="1" x14ac:dyDescent="0.2">
      <c r="A1" s="194"/>
      <c r="B1" s="194"/>
      <c r="C1" s="194"/>
      <c r="D1" s="194"/>
      <c r="E1" s="194"/>
      <c r="F1" s="194"/>
      <c r="G1" s="194"/>
      <c r="H1" s="194"/>
      <c r="I1" s="194"/>
      <c r="J1" s="194"/>
      <c r="K1" s="194"/>
      <c r="L1" s="194"/>
      <c r="M1" s="194"/>
      <c r="N1" s="194"/>
      <c r="O1" s="194"/>
      <c r="P1" s="194"/>
      <c r="Q1" s="194"/>
      <c r="R1" s="194"/>
      <c r="AH1" s="105"/>
    </row>
    <row r="2" spans="1:35" ht="14.25" customHeight="1" x14ac:dyDescent="0.2">
      <c r="A2" s="195" t="s">
        <v>1654</v>
      </c>
      <c r="B2" s="196"/>
      <c r="C2" s="196"/>
      <c r="D2" s="196"/>
      <c r="E2" s="196"/>
      <c r="F2" s="196"/>
      <c r="G2" s="196"/>
      <c r="H2" s="196"/>
      <c r="I2" s="196"/>
      <c r="J2" s="196"/>
      <c r="K2" s="196"/>
      <c r="L2" s="196"/>
      <c r="M2" s="196"/>
      <c r="N2" s="196"/>
      <c r="O2" s="196"/>
      <c r="P2" s="196"/>
      <c r="Q2" s="196"/>
      <c r="R2" s="196"/>
      <c r="AH2" s="105"/>
    </row>
    <row r="3" spans="1:35" ht="21.75" customHeight="1" x14ac:dyDescent="0.2">
      <c r="A3" s="197" t="s">
        <v>314</v>
      </c>
      <c r="B3" s="198"/>
      <c r="C3" s="198"/>
      <c r="D3" s="199" t="s">
        <v>315</v>
      </c>
      <c r="E3" s="199"/>
      <c r="F3" s="199"/>
      <c r="G3" s="199"/>
      <c r="H3" s="199"/>
      <c r="I3" s="199"/>
      <c r="J3" s="199"/>
      <c r="K3" s="200"/>
      <c r="L3" s="200"/>
      <c r="M3" s="200"/>
      <c r="N3" s="200"/>
      <c r="O3" s="200"/>
      <c r="P3" s="200"/>
      <c r="Q3" s="200"/>
      <c r="R3" s="7" t="s">
        <v>1655</v>
      </c>
      <c r="AH3" s="105"/>
    </row>
    <row r="4" spans="1:35" ht="6.75" customHeight="1" x14ac:dyDescent="0.2">
      <c r="AH4" s="105"/>
    </row>
    <row r="5" spans="1:35" s="6" customFormat="1" ht="21.75" customHeight="1" x14ac:dyDescent="0.3">
      <c r="A5" s="5" t="s">
        <v>1656</v>
      </c>
      <c r="B5" s="91">
        <v>2024</v>
      </c>
      <c r="Y5" s="63"/>
      <c r="AF5" s="106"/>
      <c r="AG5" s="106"/>
      <c r="AH5" s="106"/>
      <c r="AI5" s="106"/>
    </row>
    <row r="6" spans="1:35" ht="3" customHeight="1" x14ac:dyDescent="0.2">
      <c r="AH6" s="105"/>
    </row>
    <row r="7" spans="1:35" ht="15" customHeight="1" x14ac:dyDescent="0.2">
      <c r="A7" s="201" t="s">
        <v>1657</v>
      </c>
      <c r="B7" s="202"/>
      <c r="C7" s="202"/>
      <c r="D7" s="202"/>
      <c r="E7" s="202"/>
      <c r="F7" s="203"/>
      <c r="G7" s="204"/>
      <c r="H7" s="205"/>
      <c r="I7" s="205"/>
      <c r="J7" s="202"/>
      <c r="K7" s="202"/>
      <c r="L7" s="202"/>
      <c r="M7" s="202"/>
      <c r="N7" s="202"/>
      <c r="O7" s="202"/>
      <c r="P7" s="202"/>
      <c r="Q7" s="202"/>
      <c r="R7" s="206"/>
      <c r="S7" s="170" t="s">
        <v>1658</v>
      </c>
      <c r="T7" s="170"/>
      <c r="U7" s="170"/>
      <c r="V7" s="170"/>
      <c r="W7" s="170"/>
      <c r="X7" s="170"/>
      <c r="Y7" s="170"/>
      <c r="Z7" s="170"/>
      <c r="AA7" s="170"/>
      <c r="AB7" s="170"/>
      <c r="AC7" s="170"/>
      <c r="AD7" s="170"/>
      <c r="AE7" s="170"/>
      <c r="AF7" s="180" t="s">
        <v>1659</v>
      </c>
      <c r="AG7" s="181"/>
      <c r="AH7" s="181"/>
      <c r="AI7" s="182"/>
    </row>
    <row r="8" spans="1:35" ht="13.5" customHeight="1" x14ac:dyDescent="0.2">
      <c r="A8" s="207" t="s">
        <v>322</v>
      </c>
      <c r="B8" s="177" t="s">
        <v>323</v>
      </c>
      <c r="C8" s="177" t="s">
        <v>324</v>
      </c>
      <c r="D8" s="177" t="s">
        <v>325</v>
      </c>
      <c r="E8" s="177" t="s">
        <v>326</v>
      </c>
      <c r="F8" s="172" t="s">
        <v>327</v>
      </c>
      <c r="G8" s="179" t="s">
        <v>1660</v>
      </c>
      <c r="H8" s="179"/>
      <c r="I8" s="179"/>
      <c r="J8" s="174" t="s">
        <v>1661</v>
      </c>
      <c r="K8" s="177" t="s">
        <v>1662</v>
      </c>
      <c r="L8" s="178" t="s">
        <v>1663</v>
      </c>
      <c r="M8" s="178"/>
      <c r="N8" s="178"/>
      <c r="O8" s="172" t="s">
        <v>1664</v>
      </c>
      <c r="P8" s="190"/>
      <c r="Q8" s="174"/>
      <c r="R8" s="167" t="s">
        <v>342</v>
      </c>
      <c r="S8" s="171" t="s">
        <v>1665</v>
      </c>
      <c r="T8" s="171"/>
      <c r="U8" s="171"/>
      <c r="V8" s="171" t="s">
        <v>1666</v>
      </c>
      <c r="W8" s="171"/>
      <c r="X8" s="171"/>
      <c r="Y8" s="171"/>
      <c r="Z8" s="171"/>
      <c r="AA8" s="171" t="s">
        <v>1667</v>
      </c>
      <c r="AB8" s="171"/>
      <c r="AC8" s="171"/>
      <c r="AD8" s="171"/>
      <c r="AE8" s="89" t="s">
        <v>1668</v>
      </c>
      <c r="AF8" s="183"/>
      <c r="AG8" s="184"/>
      <c r="AH8" s="184"/>
      <c r="AI8" s="185"/>
    </row>
    <row r="9" spans="1:35" ht="30.75" customHeight="1" x14ac:dyDescent="0.2">
      <c r="A9" s="208"/>
      <c r="B9" s="176"/>
      <c r="C9" s="176"/>
      <c r="D9" s="176"/>
      <c r="E9" s="176"/>
      <c r="F9" s="173"/>
      <c r="G9" s="179"/>
      <c r="H9" s="179"/>
      <c r="I9" s="179"/>
      <c r="J9" s="175"/>
      <c r="K9" s="176"/>
      <c r="L9" s="177" t="s">
        <v>334</v>
      </c>
      <c r="M9" s="177" t="s">
        <v>336</v>
      </c>
      <c r="N9" s="177" t="s">
        <v>337</v>
      </c>
      <c r="O9" s="191"/>
      <c r="P9" s="192"/>
      <c r="Q9" s="193"/>
      <c r="R9" s="168"/>
      <c r="S9" s="166" t="s">
        <v>1669</v>
      </c>
      <c r="T9" s="166" t="s">
        <v>1670</v>
      </c>
      <c r="U9" s="166" t="s">
        <v>1671</v>
      </c>
      <c r="V9" s="166" t="s">
        <v>1672</v>
      </c>
      <c r="W9" s="166"/>
      <c r="X9" s="166"/>
      <c r="Y9" s="166" t="s">
        <v>1673</v>
      </c>
      <c r="Z9" s="166"/>
      <c r="AA9" s="166" t="s">
        <v>1674</v>
      </c>
      <c r="AB9" s="166" t="s">
        <v>1675</v>
      </c>
      <c r="AC9" s="166"/>
      <c r="AD9" s="166"/>
      <c r="AE9" s="166" t="s">
        <v>1676</v>
      </c>
      <c r="AF9" s="186" t="s">
        <v>1677</v>
      </c>
      <c r="AG9" s="187"/>
      <c r="AH9" s="188" t="s">
        <v>1678</v>
      </c>
      <c r="AI9" s="189"/>
    </row>
    <row r="10" spans="1:35" ht="26.25" customHeight="1" x14ac:dyDescent="0.2">
      <c r="A10" s="208"/>
      <c r="B10" s="176"/>
      <c r="C10" s="176"/>
      <c r="D10" s="176"/>
      <c r="E10" s="176"/>
      <c r="F10" s="173"/>
      <c r="G10" s="133" t="s">
        <v>347</v>
      </c>
      <c r="H10" s="134" t="s">
        <v>348</v>
      </c>
      <c r="I10" s="134" t="s">
        <v>349</v>
      </c>
      <c r="J10" s="176"/>
      <c r="K10" s="176"/>
      <c r="L10" s="176"/>
      <c r="M10" s="176"/>
      <c r="N10" s="176"/>
      <c r="O10" s="40" t="s">
        <v>339</v>
      </c>
      <c r="P10" s="92" t="s">
        <v>10</v>
      </c>
      <c r="Q10" s="40" t="s">
        <v>341</v>
      </c>
      <c r="R10" s="169"/>
      <c r="S10" s="166"/>
      <c r="T10" s="166"/>
      <c r="U10" s="166"/>
      <c r="V10" s="90" t="s">
        <v>1679</v>
      </c>
      <c r="W10" s="90" t="s">
        <v>1680</v>
      </c>
      <c r="X10" s="90" t="s">
        <v>1681</v>
      </c>
      <c r="Y10" s="90" t="s">
        <v>1679</v>
      </c>
      <c r="Z10" s="90" t="s">
        <v>1680</v>
      </c>
      <c r="AA10" s="166"/>
      <c r="AB10" s="90" t="s">
        <v>1682</v>
      </c>
      <c r="AC10" s="90" t="s">
        <v>1683</v>
      </c>
      <c r="AD10" s="90" t="s">
        <v>1684</v>
      </c>
      <c r="AE10" s="166"/>
      <c r="AF10" s="107" t="s">
        <v>1685</v>
      </c>
      <c r="AG10" s="108" t="s">
        <v>1686</v>
      </c>
      <c r="AH10" s="108" t="s">
        <v>1685</v>
      </c>
      <c r="AI10" s="109" t="s">
        <v>1686</v>
      </c>
    </row>
    <row r="11" spans="1:35" s="64" customFormat="1" ht="96" x14ac:dyDescent="0.2">
      <c r="A11" s="209" t="str">
        <f>+DESF13!A11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1" s="209" t="str">
        <f>+DESF13!B11</f>
        <v>8.5. Fortalecer la comunicación pública y estratégica para la promoción y divulgación de los temas relacionados con salud y protección socia</v>
      </c>
      <c r="C11" s="209" t="str">
        <f>+DESF13!C11</f>
        <v>ODS 3. Salud y Bienestar</v>
      </c>
      <c r="D11" s="209" t="str">
        <f>+DESF13!D11</f>
        <v>5. Información y Comunicación</v>
      </c>
      <c r="E11" s="209" t="str">
        <f>+DESF13!E11</f>
        <v>5.2. Transparencia, acceso a la información pública y lucha contra la corrupción</v>
      </c>
      <c r="F11" s="209" t="str">
        <f>+DESF13!F11</f>
        <v>N/A</v>
      </c>
      <c r="G11" s="209" t="str">
        <f>+DESF13!G11</f>
        <v>Grupo de Comunicaciones</v>
      </c>
      <c r="H11" s="209">
        <f>+DESF13!H11</f>
        <v>1020</v>
      </c>
      <c r="I11" s="209" t="str">
        <f>+DESF13!I11</f>
        <v>Gestión de las Comunicaciones Públicas y Estratégicas</v>
      </c>
      <c r="J11" s="209" t="str">
        <f>+DESF13!J11</f>
        <v xml:space="preserve">Implementar la estrategia de comunicaciones interna y externa del Ministerio de Salud y Protección Social </v>
      </c>
      <c r="K11" s="209" t="str">
        <f>+DESF13!K11</f>
        <v>1020-01</v>
      </c>
      <c r="L11" s="209" t="str">
        <f>+DESF13!L11</f>
        <v xml:space="preserve"> Acciones de comunicación implementadas</v>
      </c>
      <c r="M11" s="209" t="str">
        <f>+DESF13!N11</f>
        <v>Numero de acciones de comunicación implementadas</v>
      </c>
      <c r="N11" s="210" t="str">
        <f>+DESF13!O11</f>
        <v>Número</v>
      </c>
      <c r="O11" s="210">
        <f>+DESF13!Q11</f>
        <v>0</v>
      </c>
      <c r="P11" s="211" t="s">
        <v>1687</v>
      </c>
      <c r="Q11" s="212">
        <f>+DESF13!S11</f>
        <v>1212355608</v>
      </c>
      <c r="R11" s="213">
        <f>+DESF13!T11</f>
        <v>2000</v>
      </c>
      <c r="S11" s="213">
        <f>+DESF13!U11</f>
        <v>500</v>
      </c>
      <c r="T11" s="214" t="str">
        <f>+DESF13!V11</f>
        <v>Boletines de prensa publicados, intranet, redes sociales y diseño</v>
      </c>
      <c r="U11" s="212">
        <f>+DESF13!W11</f>
        <v>303088902</v>
      </c>
      <c r="V11" s="215">
        <v>830</v>
      </c>
      <c r="W11" s="216">
        <f t="shared" ref="W11:W74" si="0">+V11/S11</f>
        <v>1.66</v>
      </c>
      <c r="X11" s="213">
        <f>+S11-V11</f>
        <v>-330</v>
      </c>
      <c r="Y11" s="217">
        <v>26516381</v>
      </c>
      <c r="Z11" s="218">
        <f t="shared" ref="Z11:Z74" si="1">+Y11/U11</f>
        <v>8.7487139334451777E-2</v>
      </c>
      <c r="AA11" s="219" t="s">
        <v>1688</v>
      </c>
      <c r="AB11" s="220" t="s">
        <v>1689</v>
      </c>
      <c r="AC11" s="220" t="s">
        <v>1690</v>
      </c>
      <c r="AD11" s="220" t="s">
        <v>1691</v>
      </c>
      <c r="AE11" s="220" t="s">
        <v>1692</v>
      </c>
      <c r="AF11" s="215">
        <f t="shared" ref="AF11:AF74" si="2">+V11</f>
        <v>830</v>
      </c>
      <c r="AG11" s="216">
        <f t="shared" ref="AG11:AG74" si="3">+AF11/R11</f>
        <v>0.41499999999999998</v>
      </c>
      <c r="AH11" s="217">
        <f t="shared" ref="AH11:AH74" si="4">+Y11</f>
        <v>26516381</v>
      </c>
      <c r="AI11" s="216">
        <f t="shared" ref="AI11:AI74" si="5">+AH11/Q11</f>
        <v>2.1871784833612944E-2</v>
      </c>
    </row>
    <row r="12" spans="1:35" s="64" customFormat="1" ht="84" x14ac:dyDescent="0.2">
      <c r="A12" s="209" t="str">
        <f>+DESF13!A12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2" s="209" t="str">
        <f>+DESF13!B12</f>
        <v>8.5. Fortalecer la comunicación pública y estratégica para la promoción y divulgación de los temas relacionados con salud y protección socia</v>
      </c>
      <c r="C12" s="209" t="str">
        <f>+DESF13!C12</f>
        <v>ODS 3. Salud y Bienestar</v>
      </c>
      <c r="D12" s="209" t="str">
        <f>+DESF13!D12</f>
        <v>5. Información y Comunicación</v>
      </c>
      <c r="E12" s="209" t="str">
        <f>+DESF13!E12</f>
        <v>5.2. Transparencia, acceso a la información pública y lucha contra la corrupción</v>
      </c>
      <c r="F12" s="209" t="str">
        <f>+DESF13!F12</f>
        <v>N/A</v>
      </c>
      <c r="G12" s="209" t="str">
        <f>+DESF13!G12</f>
        <v>Grupo de Comunicaciones</v>
      </c>
      <c r="H12" s="209">
        <f>+DESF13!H12</f>
        <v>1020</v>
      </c>
      <c r="I12" s="209" t="str">
        <f>+DESF13!I12</f>
        <v>Gestión de las Comunicaciones Públicas y Estratégicas</v>
      </c>
      <c r="J12" s="209" t="str">
        <f>+DESF13!J12</f>
        <v>Apoyo logísticos en preproducción de material audiovisual, digital y grafico, cubrimiento de actividades propias de la gestión del ministerio en salud pública</v>
      </c>
      <c r="K12" s="209" t="str">
        <f>+DESF13!K12</f>
        <v>1020-02</v>
      </c>
      <c r="L12" s="209" t="str">
        <f>+DESF13!L12</f>
        <v>Apoyos logísticos realizados</v>
      </c>
      <c r="M12" s="209" t="str">
        <f>+DESF13!N12</f>
        <v xml:space="preserve">No de apoyos logísticos solicitados/No de apoyos logísticos realizados
</v>
      </c>
      <c r="N12" s="210" t="str">
        <f>+DESF13!O12</f>
        <v xml:space="preserve">Porcentaje
</v>
      </c>
      <c r="O12" s="210">
        <f>+DESF13!Q12</f>
        <v>0</v>
      </c>
      <c r="P12" s="211" t="s">
        <v>1687</v>
      </c>
      <c r="Q12" s="212">
        <f>+DESF13!S12</f>
        <v>310000000</v>
      </c>
      <c r="R12" s="221">
        <f>+DESF13!T12</f>
        <v>1</v>
      </c>
      <c r="S12" s="221">
        <f>+DESF13!U12</f>
        <v>1</v>
      </c>
      <c r="T12" s="214" t="str">
        <f>+DESF13!V12</f>
        <v>Apoyo logístico realizado</v>
      </c>
      <c r="U12" s="212">
        <f>+DESF13!W12</f>
        <v>77500000</v>
      </c>
      <c r="V12" s="222"/>
      <c r="W12" s="216">
        <f t="shared" si="0"/>
        <v>0</v>
      </c>
      <c r="X12" s="221">
        <f t="shared" ref="X12:X75" si="6">+S12-V12</f>
        <v>1</v>
      </c>
      <c r="Y12" s="217">
        <v>6472166</v>
      </c>
      <c r="Z12" s="218">
        <f t="shared" si="1"/>
        <v>8.3511819354838715E-2</v>
      </c>
      <c r="AA12" s="220" t="s">
        <v>1693</v>
      </c>
      <c r="AB12" s="220" t="s">
        <v>1694</v>
      </c>
      <c r="AC12" s="220" t="s">
        <v>1690</v>
      </c>
      <c r="AD12" s="220" t="s">
        <v>1695</v>
      </c>
      <c r="AE12" s="220" t="s">
        <v>1696</v>
      </c>
      <c r="AF12" s="222">
        <f t="shared" si="2"/>
        <v>0</v>
      </c>
      <c r="AG12" s="216">
        <f t="shared" si="3"/>
        <v>0</v>
      </c>
      <c r="AH12" s="217">
        <f t="shared" si="4"/>
        <v>6472166</v>
      </c>
      <c r="AI12" s="216">
        <f t="shared" si="5"/>
        <v>2.0877954838709679E-2</v>
      </c>
    </row>
    <row r="13" spans="1:35" s="64" customFormat="1" ht="84" x14ac:dyDescent="0.2">
      <c r="A13" s="209" t="str">
        <f>+DESF13!A13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3" s="209" t="str">
        <f>+DESF13!B13</f>
        <v>8.5. Fortalecer la comunicación pública y estratégica para la promoción y divulgación de los temas relacionados con salud y protección socia</v>
      </c>
      <c r="C13" s="209" t="str">
        <f>+DESF13!C13</f>
        <v>ODS 3. Salud y Bienestar</v>
      </c>
      <c r="D13" s="209" t="str">
        <f>+DESF13!D13</f>
        <v>5. Información y Comunicación</v>
      </c>
      <c r="E13" s="209" t="str">
        <f>+DESF13!E13</f>
        <v>5.2. Transparencia, acceso a la información pública y lucha contra la corrupción</v>
      </c>
      <c r="F13" s="209" t="str">
        <f>+DESF13!F13</f>
        <v>N/A</v>
      </c>
      <c r="G13" s="209" t="str">
        <f>+DESF13!G13</f>
        <v>Grupo de Comunicaciones</v>
      </c>
      <c r="H13" s="209">
        <f>+DESF13!H13</f>
        <v>1020</v>
      </c>
      <c r="I13" s="209" t="str">
        <f>+DESF13!I13</f>
        <v>Gestión de las Comunicaciones Públicas y Estratégicas</v>
      </c>
      <c r="J13" s="209" t="str">
        <f>+DESF13!J13</f>
        <v>Realizar la creación y divulgación en medios masivos las estrategias, planes, programas y proyectos del Ministerio de Salud y Protección Social</v>
      </c>
      <c r="K13" s="209" t="str">
        <f>+DESF13!K13</f>
        <v>1020-03</v>
      </c>
      <c r="L13" s="209" t="str">
        <f>+DESF13!L13</f>
        <v xml:space="preserve"> Plan de medios implementado  </v>
      </c>
      <c r="M13" s="209" t="str">
        <f>+DESF13!N13</f>
        <v>No de planes de medios implementados (indicador no acumulable)</v>
      </c>
      <c r="N13" s="210" t="str">
        <f>+DESF13!O13</f>
        <v>Número</v>
      </c>
      <c r="O13" s="210">
        <f>+DESF13!Q13</f>
        <v>0</v>
      </c>
      <c r="P13" s="211" t="s">
        <v>1687</v>
      </c>
      <c r="Q13" s="212">
        <f>+DESF13!S13</f>
        <v>818000000</v>
      </c>
      <c r="R13" s="213">
        <f>+DESF13!T13</f>
        <v>1</v>
      </c>
      <c r="S13" s="213">
        <f>+DESF13!U13</f>
        <v>1</v>
      </c>
      <c r="T13" s="214" t="str">
        <f>+DESF13!V13</f>
        <v xml:space="preserve">Plan de medios programado </v>
      </c>
      <c r="U13" s="212">
        <f>+DESF13!W13</f>
        <v>204500000</v>
      </c>
      <c r="V13" s="215"/>
      <c r="W13" s="216">
        <f t="shared" si="0"/>
        <v>0</v>
      </c>
      <c r="X13" s="213">
        <f t="shared" si="6"/>
        <v>1</v>
      </c>
      <c r="Y13" s="217"/>
      <c r="Z13" s="218">
        <f t="shared" si="1"/>
        <v>0</v>
      </c>
      <c r="AA13" s="219" t="s">
        <v>1697</v>
      </c>
      <c r="AB13" s="220"/>
      <c r="AC13" s="220"/>
      <c r="AD13" s="220"/>
      <c r="AE13" s="220" t="s">
        <v>1698</v>
      </c>
      <c r="AF13" s="215">
        <f t="shared" si="2"/>
        <v>0</v>
      </c>
      <c r="AG13" s="216">
        <f t="shared" si="3"/>
        <v>0</v>
      </c>
      <c r="AH13" s="217">
        <f t="shared" si="4"/>
        <v>0</v>
      </c>
      <c r="AI13" s="216">
        <f t="shared" si="5"/>
        <v>0</v>
      </c>
    </row>
    <row r="14" spans="1:35" s="64" customFormat="1" ht="156" x14ac:dyDescent="0.2">
      <c r="A14" s="41" t="str">
        <f>+DESF13!A14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4" s="41" t="str">
        <f>+DESF13!B14</f>
        <v>8.7. Fortalecer la capacidad institucional en todos sus frentes para generar mejores indicadores de gestión y resultados</v>
      </c>
      <c r="C14" s="41" t="str">
        <f>+DESF13!C14</f>
        <v>N/A</v>
      </c>
      <c r="D14" s="41" t="str">
        <f>+DESF13!D14</f>
        <v>3. Gestión con valores para resultados</v>
      </c>
      <c r="E14" s="41" t="str">
        <f>+DESF13!E14</f>
        <v>2.1. Planeación Institucional</v>
      </c>
      <c r="F14" s="41" t="str">
        <f>+DESF13!F14</f>
        <v>N/A</v>
      </c>
      <c r="G14" s="41" t="str">
        <f>+DESF13!G14</f>
        <v>Grupo de Cooperación y Relaciones Internacionales</v>
      </c>
      <c r="H14" s="41">
        <f>+DESF13!H14</f>
        <v>1030</v>
      </c>
      <c r="I14" s="41" t="str">
        <f>+DESF13!I14</f>
        <v>Gestión de Cooperación y Relaciones Internacionales</v>
      </c>
      <c r="J14" s="41" t="str">
        <f>+DESF13!J14</f>
        <v>Elaborar documento para la identificación y priorización de las necesidades de cooperación internacional del sector Salud y protección Social</v>
      </c>
      <c r="K14" s="41" t="str">
        <f>+DESF13!K14</f>
        <v>1030-01</v>
      </c>
      <c r="L14" s="41" t="str">
        <f>+DESF13!L14</f>
        <v>Documento de las necesidades de cooperación internacional elaborado</v>
      </c>
      <c r="M14" s="41" t="str">
        <f>+DESF13!N14</f>
        <v>No. de documentos  elaborados / No. de documentos  requeridos</v>
      </c>
      <c r="N14" s="61" t="str">
        <f>+DESF13!O14</f>
        <v>Número</v>
      </c>
      <c r="O14" s="61">
        <f>+DESF13!Q14</f>
        <v>0</v>
      </c>
      <c r="P14" s="101" t="s">
        <v>1699</v>
      </c>
      <c r="Q14" s="8">
        <f>+DESF13!S14</f>
        <v>16930186.5</v>
      </c>
      <c r="R14" s="9">
        <f>+DESF13!T14</f>
        <v>1</v>
      </c>
      <c r="S14" s="9">
        <f>+DESF13!U14</f>
        <v>1</v>
      </c>
      <c r="T14" s="67" t="str">
        <f>+DESF13!V14</f>
        <v>Documento elaborado de las necesidades de cooperación internacional del sector Salud y protección Social</v>
      </c>
      <c r="U14" s="8">
        <f>+DESF13!W14</f>
        <v>16930187</v>
      </c>
      <c r="V14" s="93">
        <v>1</v>
      </c>
      <c r="W14" s="65">
        <f t="shared" si="0"/>
        <v>1</v>
      </c>
      <c r="X14" s="9">
        <f t="shared" si="6"/>
        <v>0</v>
      </c>
      <c r="Y14" s="98">
        <v>16578852</v>
      </c>
      <c r="Z14" s="66">
        <f t="shared" si="1"/>
        <v>0.97924801421271956</v>
      </c>
      <c r="AA14" s="99" t="s">
        <v>1700</v>
      </c>
      <c r="AB14" s="99" t="s">
        <v>1701</v>
      </c>
      <c r="AC14" s="99" t="s">
        <v>1702</v>
      </c>
      <c r="AD14" s="99" t="s">
        <v>1703</v>
      </c>
      <c r="AE14" s="117" t="s">
        <v>1704</v>
      </c>
      <c r="AF14" s="110">
        <f t="shared" si="2"/>
        <v>1</v>
      </c>
      <c r="AG14" s="65">
        <f t="shared" si="3"/>
        <v>1</v>
      </c>
      <c r="AH14" s="98">
        <f t="shared" si="4"/>
        <v>16578852</v>
      </c>
      <c r="AI14" s="65">
        <f t="shared" si="5"/>
        <v>0.97924804313289759</v>
      </c>
    </row>
    <row r="15" spans="1:35" s="64" customFormat="1" ht="168" x14ac:dyDescent="0.2">
      <c r="A15" s="41" t="str">
        <f>+DESF13!A15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5" s="41" t="str">
        <f>+DESF13!B15</f>
        <v>8.7. Fortalecer la capacidad institucional en todos sus frentes para generar mejores indicadores de gestión y resultados</v>
      </c>
      <c r="C15" s="41" t="str">
        <f>+DESF13!C15</f>
        <v>N/A</v>
      </c>
      <c r="D15" s="41" t="str">
        <f>+DESF13!D15</f>
        <v>3. Gestión con valores para resultados</v>
      </c>
      <c r="E15" s="41" t="str">
        <f>+DESF13!E15</f>
        <v>2.1. Planeación Institucional</v>
      </c>
      <c r="F15" s="41" t="str">
        <f>+DESF13!F15</f>
        <v>N/A</v>
      </c>
      <c r="G15" s="41" t="str">
        <f>+DESF13!G15</f>
        <v>Grupo de Cooperación y Relaciones Internacionales</v>
      </c>
      <c r="H15" s="41">
        <f>+DESF13!H15</f>
        <v>1030</v>
      </c>
      <c r="I15" s="41" t="str">
        <f>+DESF13!I15</f>
        <v>Gestión de Cooperación y Relaciones Internacionales</v>
      </c>
      <c r="J15" s="41" t="str">
        <f>+DESF13!J15</f>
        <v>Elaborar la agenda anual para representar al sector Salud y Protección Social en los eventos internacionales prioritarios para el posicionamiento de los intereses del país en asuntos del Sector</v>
      </c>
      <c r="K15" s="41" t="str">
        <f>+DESF13!K15</f>
        <v>1030-02</v>
      </c>
      <c r="L15" s="41" t="str">
        <f>+DESF13!L15</f>
        <v xml:space="preserve">Agenda anual de relaciones internacionales elaborada </v>
      </c>
      <c r="M15" s="41" t="str">
        <f>+DESF13!N15</f>
        <v>No. de agendas elaboradas / No. de agendas requeridas</v>
      </c>
      <c r="N15" s="61" t="str">
        <f>+DESF13!O15</f>
        <v>Número</v>
      </c>
      <c r="O15" s="61">
        <f>+DESF13!Q15</f>
        <v>0</v>
      </c>
      <c r="P15" s="101" t="s">
        <v>1699</v>
      </c>
      <c r="Q15" s="8">
        <f>+DESF13!S15</f>
        <v>16930186.5</v>
      </c>
      <c r="R15" s="9">
        <f>+DESF13!T15</f>
        <v>1</v>
      </c>
      <c r="S15" s="9">
        <f>+DESF13!U15</f>
        <v>1</v>
      </c>
      <c r="T15" s="67" t="str">
        <f>+DESF13!V15</f>
        <v>Agenda anual elaborada para representar al sector Salud y Protección Social en los eventos internacionales prioritarios para el posicionamiento de los intereses del país</v>
      </c>
      <c r="U15" s="8">
        <f>+DESF13!W15</f>
        <v>16930187</v>
      </c>
      <c r="V15" s="93">
        <v>1</v>
      </c>
      <c r="W15" s="65">
        <f t="shared" si="0"/>
        <v>1</v>
      </c>
      <c r="X15" s="9">
        <f t="shared" si="6"/>
        <v>0</v>
      </c>
      <c r="Y15" s="98">
        <v>16578852</v>
      </c>
      <c r="Z15" s="66">
        <f t="shared" si="1"/>
        <v>0.97924801421271956</v>
      </c>
      <c r="AA15" s="99" t="s">
        <v>1705</v>
      </c>
      <c r="AB15" s="99" t="s">
        <v>1701</v>
      </c>
      <c r="AC15" s="99" t="s">
        <v>1702</v>
      </c>
      <c r="AD15" s="99" t="s">
        <v>1703</v>
      </c>
      <c r="AE15" s="142" t="s">
        <v>1704</v>
      </c>
      <c r="AF15" s="110">
        <f t="shared" si="2"/>
        <v>1</v>
      </c>
      <c r="AG15" s="65">
        <f t="shared" si="3"/>
        <v>1</v>
      </c>
      <c r="AH15" s="98">
        <f t="shared" si="4"/>
        <v>16578852</v>
      </c>
      <c r="AI15" s="65">
        <f t="shared" si="5"/>
        <v>0.97924804313289759</v>
      </c>
    </row>
    <row r="16" spans="1:35" s="64" customFormat="1" ht="216" x14ac:dyDescent="0.2">
      <c r="A16" s="41" t="str">
        <f>+DESF13!A16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6" s="41" t="str">
        <f>+DESF13!B16</f>
        <v>8.7. Fortalecer la capacidad institucional en todos sus frentes para generar mejores indicadores de gestión y resultados</v>
      </c>
      <c r="C16" s="41" t="str">
        <f>+DESF13!C16</f>
        <v>N/A</v>
      </c>
      <c r="D16" s="41" t="str">
        <f>+DESF13!D16</f>
        <v>3. Gestión con valores para resultados</v>
      </c>
      <c r="E16" s="41" t="str">
        <f>+DESF13!E16</f>
        <v>2.1. Planeación Institucional</v>
      </c>
      <c r="F16" s="41" t="str">
        <f>+DESF13!F16</f>
        <v>N/A</v>
      </c>
      <c r="G16" s="41" t="str">
        <f>+DESF13!G16</f>
        <v>Grupo de Cooperación y Relaciones Internacionales</v>
      </c>
      <c r="H16" s="41">
        <f>+DESF13!H16</f>
        <v>1030</v>
      </c>
      <c r="I16" s="41" t="str">
        <f>+DESF13!I16</f>
        <v>Gestión de Cooperación y Relaciones Internacionales</v>
      </c>
      <c r="J16" s="41" t="str">
        <f>+DESF13!J16</f>
        <v>Preparar la participación  en los eventos internacionales prioritarios para el posicionamiento de los intereses del país en asuntos del Sector Salud y Protección Social</v>
      </c>
      <c r="K16" s="41" t="str">
        <f>+DESF13!K16</f>
        <v>1030-03</v>
      </c>
      <c r="L16" s="41" t="str">
        <f>+DESF13!L16</f>
        <v>Documentos de insumos elaborados para preparar la participación en los eventos internacionales
(No acumulable)</v>
      </c>
      <c r="M16" s="41" t="str">
        <f>+DESF13!N16</f>
        <v>No. de documentos de insumos elaborados / No. de documentos de insumos requeridos</v>
      </c>
      <c r="N16" s="61" t="str">
        <f>+DESF13!O16</f>
        <v>Porcentaje</v>
      </c>
      <c r="O16" s="61">
        <f>+DESF13!Q16</f>
        <v>0</v>
      </c>
      <c r="P16" s="101" t="s">
        <v>1699</v>
      </c>
      <c r="Q16" s="8">
        <f>+DESF13!S16</f>
        <v>88192674</v>
      </c>
      <c r="R16" s="14">
        <f>+DESF13!T16</f>
        <v>1</v>
      </c>
      <c r="S16" s="14">
        <f>+DESF13!U16</f>
        <v>1</v>
      </c>
      <c r="T16" s="67" t="str">
        <f>+DESF13!V16</f>
        <v>Documentos de insumos elaborados para preparar la participación en los eventos internacionales  para el posicionamiento de los intereses del país en asuntos del Sector Salud y Protección Social</v>
      </c>
      <c r="U16" s="8">
        <f>+DESF13!W16</f>
        <v>9360000</v>
      </c>
      <c r="V16" s="94">
        <v>1</v>
      </c>
      <c r="W16" s="65">
        <f t="shared" si="0"/>
        <v>1</v>
      </c>
      <c r="X16" s="14">
        <f t="shared" si="6"/>
        <v>0</v>
      </c>
      <c r="Y16" s="98">
        <v>7653460</v>
      </c>
      <c r="Z16" s="66">
        <f t="shared" si="1"/>
        <v>0.81767735042735046</v>
      </c>
      <c r="AA16" s="99" t="s">
        <v>1706</v>
      </c>
      <c r="AB16" s="99" t="s">
        <v>1701</v>
      </c>
      <c r="AC16" s="99" t="s">
        <v>1702</v>
      </c>
      <c r="AD16" s="99" t="s">
        <v>1703</v>
      </c>
      <c r="AE16" s="142" t="s">
        <v>1707</v>
      </c>
      <c r="AF16" s="111">
        <f t="shared" si="2"/>
        <v>1</v>
      </c>
      <c r="AG16" s="65">
        <f t="shared" si="3"/>
        <v>1</v>
      </c>
      <c r="AH16" s="98">
        <f t="shared" si="4"/>
        <v>7653460</v>
      </c>
      <c r="AI16" s="65">
        <f t="shared" si="5"/>
        <v>8.6781131049501914E-2</v>
      </c>
    </row>
    <row r="17" spans="1:35" s="64" customFormat="1" ht="409.5" x14ac:dyDescent="0.2">
      <c r="A17" s="41" t="str">
        <f>+DESF13!A17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7" s="41" t="str">
        <f>+DESF13!B17</f>
        <v>8.7. Fortalecer la capacidad institucional en todos sus frentes para generar mejores indicadores de gestión y resultados</v>
      </c>
      <c r="C17" s="41" t="str">
        <f>+DESF13!C17</f>
        <v>N/A</v>
      </c>
      <c r="D17" s="41" t="str">
        <f>+DESF13!D17</f>
        <v>3. Gestión con valores para resultados</v>
      </c>
      <c r="E17" s="41" t="str">
        <f>+DESF13!E17</f>
        <v>2.1. Planeación Institucional</v>
      </c>
      <c r="F17" s="41" t="str">
        <f>+DESF13!F17</f>
        <v>N/A</v>
      </c>
      <c r="G17" s="41" t="str">
        <f>+DESF13!G17</f>
        <v>Grupo de Cooperación y Relaciones Internacionales</v>
      </c>
      <c r="H17" s="41">
        <f>+DESF13!H17</f>
        <v>1030</v>
      </c>
      <c r="I17" s="41" t="str">
        <f>+DESF13!I17</f>
        <v>Gestión de Cooperación y Relaciones Internacionales</v>
      </c>
      <c r="J17" s="41" t="str">
        <f>+DESF13!J17</f>
        <v>Gestionar iniciativas de cooperación internacional en temas de salud y protección social con fuentes tradicionales y/o socios no tradicionales</v>
      </c>
      <c r="K17" s="41" t="str">
        <f>+DESF13!K17</f>
        <v>1030-04</v>
      </c>
      <c r="L17" s="41" t="str">
        <f>+DESF13!L17</f>
        <v>Instrumentos de cooperación internacional gestionados
(No acumulable)</v>
      </c>
      <c r="M17" s="41" t="str">
        <f>+DESF13!N17</f>
        <v>No. de instrumentos de cooperación internacional gestionados / No. de instrumentos de cooperación identificados</v>
      </c>
      <c r="N17" s="61" t="str">
        <f>+DESF13!O17</f>
        <v>Porcentaje</v>
      </c>
      <c r="O17" s="61">
        <f>+DESF13!Q17</f>
        <v>0</v>
      </c>
      <c r="P17" s="101" t="s">
        <v>1699</v>
      </c>
      <c r="Q17" s="8">
        <f>+DESF13!S17</f>
        <v>244444054</v>
      </c>
      <c r="R17" s="14">
        <f>+DESF13!T17</f>
        <v>1</v>
      </c>
      <c r="S17" s="14">
        <f>+DESF13!U17</f>
        <v>1</v>
      </c>
      <c r="T17" s="67" t="str">
        <f>+DESF13!V17</f>
        <v>Instrumentos de cooperación internacional  gestionados en temas de salud y protección social con fuentes tradicionales y/o socios no tradicionales</v>
      </c>
      <c r="U17" s="8">
        <f>+DESF13!W17</f>
        <v>23570855</v>
      </c>
      <c r="V17" s="94">
        <v>1</v>
      </c>
      <c r="W17" s="65">
        <f t="shared" si="0"/>
        <v>1</v>
      </c>
      <c r="X17" s="14">
        <f t="shared" si="6"/>
        <v>0</v>
      </c>
      <c r="Y17" s="98">
        <v>20125519</v>
      </c>
      <c r="Z17" s="66">
        <f t="shared" si="1"/>
        <v>0.85383067351608588</v>
      </c>
      <c r="AA17" s="99" t="s">
        <v>1708</v>
      </c>
      <c r="AB17" s="99" t="s">
        <v>1701</v>
      </c>
      <c r="AC17" s="99" t="s">
        <v>1702</v>
      </c>
      <c r="AD17" s="99" t="s">
        <v>1703</v>
      </c>
      <c r="AE17" s="142" t="s">
        <v>1709</v>
      </c>
      <c r="AF17" s="111">
        <f t="shared" si="2"/>
        <v>1</v>
      </c>
      <c r="AG17" s="65">
        <f t="shared" si="3"/>
        <v>1</v>
      </c>
      <c r="AH17" s="98">
        <f t="shared" si="4"/>
        <v>20125519</v>
      </c>
      <c r="AI17" s="65">
        <f t="shared" si="5"/>
        <v>8.2331800142702596E-2</v>
      </c>
    </row>
    <row r="18" spans="1:35" s="64" customFormat="1" ht="156" x14ac:dyDescent="0.2">
      <c r="A18" s="41" t="str">
        <f>+DESF13!A18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8" s="41" t="str">
        <f>+DESF13!B18</f>
        <v>8.7. Fortalecer la capacidad institucional en todos sus frentes para generar mejores indicadores de gestión y resultados</v>
      </c>
      <c r="C18" s="41" t="str">
        <f>+DESF13!C18</f>
        <v>N/A</v>
      </c>
      <c r="D18" s="41" t="str">
        <f>+DESF13!D18</f>
        <v>3. Gestión con valores para resultados</v>
      </c>
      <c r="E18" s="41" t="str">
        <f>+DESF13!E18</f>
        <v>2.1. Planeación Institucional</v>
      </c>
      <c r="F18" s="41" t="str">
        <f>+DESF13!F18</f>
        <v>N/A</v>
      </c>
      <c r="G18" s="41" t="str">
        <f>+DESF13!G18</f>
        <v>Grupo de Cooperación y Relaciones Internacionales</v>
      </c>
      <c r="H18" s="41">
        <f>+DESF13!H18</f>
        <v>1030</v>
      </c>
      <c r="I18" s="41" t="str">
        <f>+DESF13!I18</f>
        <v>Gestión de Cooperación y Relaciones Internacionales</v>
      </c>
      <c r="J18" s="42" t="str">
        <f>+DESF13!J18</f>
        <v>Realizar seguimiento a los compromisos internacionales del sector Salud y Protección Social</v>
      </c>
      <c r="K18" s="41" t="str">
        <f>+DESF13!K18</f>
        <v>1030-05</v>
      </c>
      <c r="L18" s="42" t="str">
        <f>+DESF13!L18</f>
        <v>Seguimientos a compromisos internacionales del sector Salud y Protección Social realizados</v>
      </c>
      <c r="M18" s="42" t="str">
        <f>+DESF13!N18</f>
        <v>Suma de seguimientos a compromisos internacionales del sector Salud y Protección Social realizados</v>
      </c>
      <c r="N18" s="42" t="str">
        <f>+DESF13!O18</f>
        <v>Porcentaje</v>
      </c>
      <c r="O18" s="61">
        <f>+DESF13!Q18</f>
        <v>0</v>
      </c>
      <c r="P18" s="101" t="s">
        <v>1699</v>
      </c>
      <c r="Q18" s="8">
        <f>+DESF13!S18</f>
        <v>27284700</v>
      </c>
      <c r="R18" s="14">
        <f>+DESF13!T18</f>
        <v>1</v>
      </c>
      <c r="S18" s="14">
        <f>+DESF13!U18</f>
        <v>0.4</v>
      </c>
      <c r="T18" s="42" t="str">
        <f>+DESF13!V18</f>
        <v>Seguimiento a compromisos internacionales del sector Salud y Protección Social realizados</v>
      </c>
      <c r="U18" s="8">
        <f>+DESF13!W18</f>
        <v>794700</v>
      </c>
      <c r="V18" s="94">
        <v>0.4</v>
      </c>
      <c r="W18" s="65">
        <f t="shared" si="0"/>
        <v>1</v>
      </c>
      <c r="X18" s="14">
        <f t="shared" si="6"/>
        <v>0</v>
      </c>
      <c r="Y18" s="98">
        <v>596025</v>
      </c>
      <c r="Z18" s="66">
        <f t="shared" si="1"/>
        <v>0.75</v>
      </c>
      <c r="AA18" s="99" t="s">
        <v>1710</v>
      </c>
      <c r="AB18" s="99" t="s">
        <v>1701</v>
      </c>
      <c r="AC18" s="99" t="s">
        <v>1702</v>
      </c>
      <c r="AD18" s="99" t="s">
        <v>1703</v>
      </c>
      <c r="AE18" s="142" t="s">
        <v>1711</v>
      </c>
      <c r="AF18" s="111">
        <f t="shared" si="2"/>
        <v>0.4</v>
      </c>
      <c r="AG18" s="65">
        <f t="shared" si="3"/>
        <v>0.4</v>
      </c>
      <c r="AH18" s="98">
        <f t="shared" si="4"/>
        <v>596025</v>
      </c>
      <c r="AI18" s="65">
        <f t="shared" si="5"/>
        <v>2.1844660194174758E-2</v>
      </c>
    </row>
    <row r="19" spans="1:35" s="64" customFormat="1" ht="84" x14ac:dyDescent="0.2">
      <c r="A19" s="41" t="str">
        <f>+DESF13!A19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9" s="41" t="str">
        <f>+DESF13!B19</f>
        <v>8.7. Fortalecer la capacidad institucional en todos sus frentes para generar mejores indicadores de gestión y resultados</v>
      </c>
      <c r="C19" s="41" t="str">
        <f>+DESF13!C19</f>
        <v>N/A</v>
      </c>
      <c r="D19" s="41" t="str">
        <f>+DESF13!D19</f>
        <v>3. Gestión con valores para resultados</v>
      </c>
      <c r="E19" s="41" t="str">
        <f>+DESF13!E19</f>
        <v>2.1. Planeación Institucional</v>
      </c>
      <c r="F19" s="41" t="str">
        <f>+DESF13!F19</f>
        <v>N/A</v>
      </c>
      <c r="G19" s="41" t="str">
        <f>+DESF13!G19</f>
        <v>Grupo de Cooperación y Relaciones Internacionales</v>
      </c>
      <c r="H19" s="41">
        <f>+DESF13!H19</f>
        <v>1030</v>
      </c>
      <c r="I19" s="41" t="str">
        <f>+DESF13!I19</f>
        <v>Gestión de Cooperación y Relaciones Internacionales</v>
      </c>
      <c r="J19" s="42" t="str">
        <f>+DESF13!J19</f>
        <v>Consolidar las necesidades finales de cooperación internacional y los eventos internacionales finales del sector Salud y Protección Social</v>
      </c>
      <c r="K19" s="41" t="str">
        <f>+DESF13!K19</f>
        <v>1030-06</v>
      </c>
      <c r="L19" s="42" t="str">
        <f>+DESF13!L19</f>
        <v>Documentos finales de necesidades de cooperación internacional y de eventos internacionales consolidados</v>
      </c>
      <c r="M19" s="42" t="str">
        <f>+DESF13!N19</f>
        <v>No. de documentos finales consolidados / No. de documentos finales requeridos</v>
      </c>
      <c r="N19" s="42" t="str">
        <f>+DESF13!O19</f>
        <v>Porcentaje</v>
      </c>
      <c r="O19" s="61">
        <f>+DESF13!Q19</f>
        <v>0</v>
      </c>
      <c r="P19" s="101" t="s">
        <v>1699</v>
      </c>
      <c r="Q19" s="8">
        <f>+DESF13!S19</f>
        <v>216218199</v>
      </c>
      <c r="R19" s="14">
        <f>+DESF13!T19</f>
        <v>1</v>
      </c>
      <c r="S19" s="14">
        <f>+DESF13!U19</f>
        <v>0</v>
      </c>
      <c r="T19" s="42" t="str">
        <f>+DESF13!V19</f>
        <v>NA</v>
      </c>
      <c r="U19" s="8">
        <f>+DESF13!W19</f>
        <v>0</v>
      </c>
      <c r="V19" s="94">
        <v>0</v>
      </c>
      <c r="W19" s="65" t="e">
        <f t="shared" si="0"/>
        <v>#DIV/0!</v>
      </c>
      <c r="X19" s="14">
        <f t="shared" si="6"/>
        <v>0</v>
      </c>
      <c r="Y19" s="98">
        <v>0</v>
      </c>
      <c r="Z19" s="66" t="e">
        <f t="shared" si="1"/>
        <v>#DIV/0!</v>
      </c>
      <c r="AA19" s="99" t="s">
        <v>1712</v>
      </c>
      <c r="AB19" s="99" t="s">
        <v>1713</v>
      </c>
      <c r="AC19" s="99" t="s">
        <v>1713</v>
      </c>
      <c r="AD19" s="99" t="s">
        <v>1713</v>
      </c>
      <c r="AE19" s="142" t="s">
        <v>1714</v>
      </c>
      <c r="AF19" s="111">
        <f t="shared" si="2"/>
        <v>0</v>
      </c>
      <c r="AG19" s="65">
        <f t="shared" si="3"/>
        <v>0</v>
      </c>
      <c r="AH19" s="98">
        <f t="shared" si="4"/>
        <v>0</v>
      </c>
      <c r="AI19" s="65">
        <f t="shared" si="5"/>
        <v>0</v>
      </c>
    </row>
    <row r="20" spans="1:35" s="64" customFormat="1" ht="60" x14ac:dyDescent="0.2">
      <c r="A20" s="209" t="str">
        <f>+DESF13!A20</f>
        <v>1. Construir un sistema nacional de salud único garantista, de calidad, universal, gratuito y obligatorio mediante el diseño e implementación de  la reforma estructural de la salud   para garantizar el derecho humano fundamental a la salud</v>
      </c>
      <c r="B20" s="209" t="str">
        <f>+DESF13!B20</f>
        <v>1.3. Construir el proyecto de reforma con participación activa de la sociedad</v>
      </c>
      <c r="C20" s="209" t="str">
        <f>+DESF13!C20</f>
        <v>ODS 3. Salud y Bienestar</v>
      </c>
      <c r="D20" s="209" t="str">
        <f>+DESF13!D20</f>
        <v>3. Gestión con valores para resultados</v>
      </c>
      <c r="E20" s="209" t="str">
        <f>+DESF13!E20</f>
        <v>3.5. Mejora Normativa</v>
      </c>
      <c r="F20" s="209" t="str">
        <f>+DESF13!F20</f>
        <v>N/A</v>
      </c>
      <c r="G20" s="209" t="str">
        <f>+DESF13!G20</f>
        <v>Dirección Jurídica</v>
      </c>
      <c r="H20" s="209">
        <f>+DESF13!H20</f>
        <v>1100</v>
      </c>
      <c r="I20" s="209" t="str">
        <f>+DESF13!I20</f>
        <v>Gestión Jurídica</v>
      </c>
      <c r="J20" s="223" t="str">
        <f>+DESF13!J20</f>
        <v xml:space="preserve">Revisar Conceptos Institucionales de Proyectos de Ley </v>
      </c>
      <c r="K20" s="209" t="str">
        <f>+DESF13!K20</f>
        <v>1100-01</v>
      </c>
      <c r="L20" s="223" t="str">
        <f>+DESF13!L20</f>
        <v>Conceptos institucionales de Proyectos de Ley revisados</v>
      </c>
      <c r="M20" s="223" t="str">
        <f>+DESF13!N20</f>
        <v>Número de conceptos institucionales revisados y avalados por la Dirección Jurídica a proyectos de ley /Total de proyectos de ley con posición técnica institucional radicados en la Dirección Jurídica durante el trimestre</v>
      </c>
      <c r="N20" s="223" t="str">
        <f>+DESF13!O20</f>
        <v>Porcentaje</v>
      </c>
      <c r="O20" s="210">
        <f>+DESF13!Q20</f>
        <v>0</v>
      </c>
      <c r="P20" s="211"/>
      <c r="Q20" s="212">
        <f>+DESF13!S20</f>
        <v>0</v>
      </c>
      <c r="R20" s="221">
        <f>+DESF13!T20</f>
        <v>0.8</v>
      </c>
      <c r="S20" s="221">
        <f>+DESF13!U20</f>
        <v>0.8</v>
      </c>
      <c r="T20" s="223" t="str">
        <f>+DESF13!V20</f>
        <v>Numero de Conceptos institucionales avalados por la Dirección Jurídica</v>
      </c>
      <c r="U20" s="212">
        <f>+DESF13!W20</f>
        <v>0</v>
      </c>
      <c r="V20" s="222">
        <v>1</v>
      </c>
      <c r="W20" s="216">
        <f t="shared" si="0"/>
        <v>1.25</v>
      </c>
      <c r="X20" s="221">
        <f t="shared" si="6"/>
        <v>-0.19999999999999996</v>
      </c>
      <c r="Y20" s="217"/>
      <c r="Z20" s="218" t="e">
        <f t="shared" si="1"/>
        <v>#DIV/0!</v>
      </c>
      <c r="AA20" s="220" t="s">
        <v>1715</v>
      </c>
      <c r="AB20" s="220"/>
      <c r="AC20" s="220"/>
      <c r="AD20" s="220"/>
      <c r="AE20" s="220" t="s">
        <v>1716</v>
      </c>
      <c r="AF20" s="222">
        <f t="shared" si="2"/>
        <v>1</v>
      </c>
      <c r="AG20" s="216">
        <f t="shared" si="3"/>
        <v>1.25</v>
      </c>
      <c r="AH20" s="217">
        <f t="shared" si="4"/>
        <v>0</v>
      </c>
      <c r="AI20" s="216" t="e">
        <f t="shared" si="5"/>
        <v>#DIV/0!</v>
      </c>
    </row>
    <row r="21" spans="1:35" s="64" customFormat="1" ht="84" x14ac:dyDescent="0.2">
      <c r="A21" s="209" t="str">
        <f>+DESF13!A21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 s="209" t="str">
        <f>+DESF13!B21</f>
        <v>1.3. Construir el proyecto de reforma con participación activa de la sociedad</v>
      </c>
      <c r="C21" s="209" t="str">
        <f>+DESF13!C21</f>
        <v>ODS 3. Salud y Bienestar</v>
      </c>
      <c r="D21" s="209" t="str">
        <f>+DESF13!D21</f>
        <v>3. Gestión con valores para resultados</v>
      </c>
      <c r="E21" s="209" t="str">
        <f>+DESF13!E21</f>
        <v>3.5. Mejora Normativa</v>
      </c>
      <c r="F21" s="209" t="str">
        <f>+DESF13!F21</f>
        <v>N/A</v>
      </c>
      <c r="G21" s="209" t="str">
        <f>+DESF13!G21</f>
        <v>Dirección Jurídica</v>
      </c>
      <c r="H21" s="209">
        <f>+DESF13!H21</f>
        <v>1100</v>
      </c>
      <c r="I21" s="209" t="str">
        <f>+DESF13!I21</f>
        <v>Gestión Jurídica</v>
      </c>
      <c r="J21" s="223" t="str">
        <f>+DESF13!J21</f>
        <v xml:space="preserve">Revisar desde el punto de vista jurídico los proyectos de actos administrativos radicados en la Dirección Jurídica </v>
      </c>
      <c r="K21" s="209" t="str">
        <f>+DESF13!K21</f>
        <v>1100-02</v>
      </c>
      <c r="L21" s="223" t="str">
        <f>+DESF13!L21</f>
        <v>Proyectos de Actos administrativos revisados</v>
      </c>
      <c r="M21" s="223" t="str">
        <f>+DESF13!N21</f>
        <v>Número de proyectos de actos administrativos revisados y ajustados jurídicamente, remitidos para Vo Bo del área técnica o devueltos / total de proyectos de actos administrativos radicados para estudio durante el trimestre</v>
      </c>
      <c r="N21" s="223" t="str">
        <f>+DESF13!O21</f>
        <v>Porcentaje</v>
      </c>
      <c r="O21" s="210">
        <f>+DESF13!Q21</f>
        <v>0</v>
      </c>
      <c r="P21" s="211"/>
      <c r="Q21" s="212">
        <f>+DESF13!S21</f>
        <v>0</v>
      </c>
      <c r="R21" s="221">
        <f>+DESF13!T21</f>
        <v>0.85</v>
      </c>
      <c r="S21" s="221">
        <f>+DESF13!U21</f>
        <v>0.85</v>
      </c>
      <c r="T21" s="223" t="str">
        <f>+DESF13!V21</f>
        <v xml:space="preserve">Numero  de  proyectos de actos administrativos  revisados y ajustados para ser remitidos al área técnica  con V°B° o devueltos por  de la Dirección Jurídica </v>
      </c>
      <c r="U21" s="212">
        <f>+DESF13!W21</f>
        <v>0</v>
      </c>
      <c r="V21" s="222">
        <v>1</v>
      </c>
      <c r="W21" s="216">
        <f t="shared" si="0"/>
        <v>1.1764705882352942</v>
      </c>
      <c r="X21" s="221">
        <f t="shared" si="6"/>
        <v>-0.15000000000000002</v>
      </c>
      <c r="Y21" s="217"/>
      <c r="Z21" s="218" t="e">
        <f t="shared" si="1"/>
        <v>#DIV/0!</v>
      </c>
      <c r="AA21" s="220" t="s">
        <v>1717</v>
      </c>
      <c r="AB21" s="220"/>
      <c r="AC21" s="220"/>
      <c r="AD21" s="220"/>
      <c r="AE21" s="220" t="s">
        <v>1718</v>
      </c>
      <c r="AF21" s="222">
        <f t="shared" si="2"/>
        <v>1</v>
      </c>
      <c r="AG21" s="216">
        <f t="shared" si="3"/>
        <v>1.1764705882352942</v>
      </c>
      <c r="AH21" s="217">
        <f t="shared" si="4"/>
        <v>0</v>
      </c>
      <c r="AI21" s="216" t="e">
        <f t="shared" si="5"/>
        <v>#DIV/0!</v>
      </c>
    </row>
    <row r="22" spans="1:35" s="64" customFormat="1" ht="84" x14ac:dyDescent="0.2">
      <c r="A22" s="209" t="str">
        <f>+DESF13!A22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 s="209" t="str">
        <f>+DESF13!B22</f>
        <v>8.7. Fortalecer la capacidad institucional en todos sus frentes para generar mejores indicadores de gestión y resultados</v>
      </c>
      <c r="C22" s="209" t="str">
        <f>+DESF13!C22</f>
        <v>ODS 3. Salud y Bienestar</v>
      </c>
      <c r="D22" s="209" t="str">
        <f>+DESF13!D22</f>
        <v>3. Gestión con valores para resultados</v>
      </c>
      <c r="E22" s="209" t="str">
        <f>+DESF13!E22</f>
        <v>3.5. Mejora Normativa</v>
      </c>
      <c r="F22" s="209" t="str">
        <f>+DESF13!F22</f>
        <v>N/A</v>
      </c>
      <c r="G22" s="209" t="str">
        <f>+DESF13!G22</f>
        <v>Dirección Jurídica</v>
      </c>
      <c r="H22" s="209">
        <f>+DESF13!H22</f>
        <v>1100</v>
      </c>
      <c r="I22" s="209" t="str">
        <f>+DESF13!I22</f>
        <v>Gestión Jurídica</v>
      </c>
      <c r="J22" s="223" t="str">
        <f>+DESF13!J22</f>
        <v xml:space="preserve">Atender las Consultas de orden jurídico radicadas en la Dirección Jurídica efectuadas por terceros o dependencias del Ministerio </v>
      </c>
      <c r="K22" s="209" t="str">
        <f>+DESF13!K22</f>
        <v>1100-03</v>
      </c>
      <c r="L22" s="223" t="str">
        <f>+DESF13!L22</f>
        <v>Consultas atendidas</v>
      </c>
      <c r="M22" s="223" t="str">
        <f>+DESF13!N22</f>
        <v>Número de consultas resueltas dentro de termino /Total de consultas resueltas en el trimestre</v>
      </c>
      <c r="N22" s="223" t="str">
        <f>+DESF13!O22</f>
        <v>Porcentaje</v>
      </c>
      <c r="O22" s="210">
        <f>+DESF13!Q22</f>
        <v>0</v>
      </c>
      <c r="P22" s="211"/>
      <c r="Q22" s="212">
        <f>+DESF13!S22</f>
        <v>0</v>
      </c>
      <c r="R22" s="221">
        <f>+DESF13!T22</f>
        <v>0.95</v>
      </c>
      <c r="S22" s="221">
        <f>+DESF13!U22</f>
        <v>0.95</v>
      </c>
      <c r="T22" s="223" t="str">
        <f>+DESF13!V22</f>
        <v>Numero de Consultas atendidas  dentro termino</v>
      </c>
      <c r="U22" s="212">
        <f>+DESF13!W22</f>
        <v>0</v>
      </c>
      <c r="V22" s="222">
        <v>1</v>
      </c>
      <c r="W22" s="216">
        <f t="shared" si="0"/>
        <v>1.0526315789473684</v>
      </c>
      <c r="X22" s="221">
        <f t="shared" si="6"/>
        <v>-5.0000000000000044E-2</v>
      </c>
      <c r="Y22" s="217"/>
      <c r="Z22" s="218" t="e">
        <f t="shared" si="1"/>
        <v>#DIV/0!</v>
      </c>
      <c r="AA22" s="220" t="s">
        <v>1719</v>
      </c>
      <c r="AB22" s="220"/>
      <c r="AC22" s="220"/>
      <c r="AD22" s="220"/>
      <c r="AE22" s="220" t="s">
        <v>1718</v>
      </c>
      <c r="AF22" s="222">
        <f t="shared" si="2"/>
        <v>1</v>
      </c>
      <c r="AG22" s="216">
        <f t="shared" si="3"/>
        <v>1.0526315789473684</v>
      </c>
      <c r="AH22" s="217">
        <f t="shared" si="4"/>
        <v>0</v>
      </c>
      <c r="AI22" s="216" t="e">
        <f t="shared" si="5"/>
        <v>#DIV/0!</v>
      </c>
    </row>
    <row r="23" spans="1:35" s="64" customFormat="1" ht="84" x14ac:dyDescent="0.2">
      <c r="A23" s="209" t="str">
        <f>+DESF13!A23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3" s="209" t="str">
        <f>+DESF13!B23</f>
        <v>8.7. Fortalecer la capacidad institucional en todos sus frentes para generar mejores indicadores de gestión y resultados</v>
      </c>
      <c r="C23" s="209" t="str">
        <f>+DESF13!C23</f>
        <v>ODS 3. Salud y Bienestar</v>
      </c>
      <c r="D23" s="209" t="str">
        <f>+DESF13!D23</f>
        <v>3. Gestión con valores para resultados</v>
      </c>
      <c r="E23" s="209" t="str">
        <f>+DESF13!E23</f>
        <v>3.5. Mejora Normativa</v>
      </c>
      <c r="F23" s="209" t="str">
        <f>+DESF13!F23</f>
        <v>N/A</v>
      </c>
      <c r="G23" s="209" t="str">
        <f>+DESF13!G23</f>
        <v>Dirección Jurídica</v>
      </c>
      <c r="H23" s="209">
        <f>+DESF13!H23</f>
        <v>1100</v>
      </c>
      <c r="I23" s="209" t="str">
        <f>+DESF13!I23</f>
        <v>Gestión Jurídica</v>
      </c>
      <c r="J23" s="223" t="str">
        <f>+DESF13!J23</f>
        <v xml:space="preserve">Publicar mensualmente en la pagina web el Boletín Jurídico </v>
      </c>
      <c r="K23" s="209" t="str">
        <f>+DESF13!K23</f>
        <v>1100-04</v>
      </c>
      <c r="L23" s="223" t="str">
        <f>+DESF13!L23</f>
        <v>Boletín jurídico publicado</v>
      </c>
      <c r="M23" s="223" t="str">
        <f>+DESF13!N23</f>
        <v xml:space="preserve">No de Boletines jurídicos publicados </v>
      </c>
      <c r="N23" s="223" t="str">
        <f>+DESF13!O23</f>
        <v>Documento</v>
      </c>
      <c r="O23" s="210">
        <f>+DESF13!Q23</f>
        <v>0</v>
      </c>
      <c r="P23" s="211"/>
      <c r="Q23" s="212">
        <f>+DESF13!S23</f>
        <v>0</v>
      </c>
      <c r="R23" s="224">
        <f>+DESF13!T23</f>
        <v>12</v>
      </c>
      <c r="S23" s="224">
        <f>+DESF13!U23</f>
        <v>3</v>
      </c>
      <c r="T23" s="223" t="str">
        <f>+DESF13!V23</f>
        <v>Publicación de Boletín en pagina web</v>
      </c>
      <c r="U23" s="212">
        <f>+DESF13!W23</f>
        <v>0</v>
      </c>
      <c r="V23" s="225">
        <v>3</v>
      </c>
      <c r="W23" s="216">
        <f t="shared" si="0"/>
        <v>1</v>
      </c>
      <c r="X23" s="224">
        <f t="shared" si="6"/>
        <v>0</v>
      </c>
      <c r="Y23" s="217"/>
      <c r="Z23" s="218" t="e">
        <f t="shared" si="1"/>
        <v>#DIV/0!</v>
      </c>
      <c r="AA23" s="220" t="s">
        <v>1720</v>
      </c>
      <c r="AB23" s="220"/>
      <c r="AC23" s="220"/>
      <c r="AD23" s="220"/>
      <c r="AE23" s="220" t="s">
        <v>1718</v>
      </c>
      <c r="AF23" s="225">
        <f t="shared" si="2"/>
        <v>3</v>
      </c>
      <c r="AG23" s="216">
        <f t="shared" si="3"/>
        <v>0.25</v>
      </c>
      <c r="AH23" s="217">
        <f t="shared" si="4"/>
        <v>0</v>
      </c>
      <c r="AI23" s="216" t="e">
        <f t="shared" si="5"/>
        <v>#DIV/0!</v>
      </c>
    </row>
    <row r="24" spans="1:35" s="64" customFormat="1" ht="84" x14ac:dyDescent="0.2">
      <c r="A24" s="209" t="str">
        <f>+DESF13!A24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4" s="209" t="str">
        <f>+DESF13!B24</f>
        <v>8.7. Fortalecer la capacidad institucional en todos sus frentes para generar mejores indicadores de gestión y resultados</v>
      </c>
      <c r="C24" s="209" t="str">
        <f>+DESF13!C24</f>
        <v>ODS 3. Salud y Bienestar</v>
      </c>
      <c r="D24" s="209" t="str">
        <f>+DESF13!D24</f>
        <v>3. Gestión con valores para resultados</v>
      </c>
      <c r="E24" s="209" t="str">
        <f>+DESF13!E24</f>
        <v>3.4. Defensa jurídica</v>
      </c>
      <c r="F24" s="209" t="str">
        <f>+DESF13!F24</f>
        <v>N/A</v>
      </c>
      <c r="G24" s="209" t="str">
        <f>+DESF13!G24</f>
        <v>Dirección Jurídica</v>
      </c>
      <c r="H24" s="209">
        <f>+DESF13!H24</f>
        <v>1100</v>
      </c>
      <c r="I24" s="209" t="str">
        <f>+DESF13!I24</f>
        <v>Gestión Jurídica</v>
      </c>
      <c r="J24" s="223" t="str">
        <f>+DESF13!J24</f>
        <v xml:space="preserve">Atender las Tutelas, fallos e incidentes  en las cuales se vincula al Ministerio de Salud y Protección Social </v>
      </c>
      <c r="K24" s="209" t="str">
        <f>+DESF13!K24</f>
        <v>1100-05</v>
      </c>
      <c r="L24" s="223" t="str">
        <f>+DESF13!L24</f>
        <v xml:space="preserve">Tutelas, fallos e incidentes atendidos </v>
      </c>
      <c r="M24" s="223" t="str">
        <f>+DESF13!N24</f>
        <v>Numero de Tutelas, fallos e incidentes Resueltas / Total de Tutelas fallos e incidentes  radicadas en la Dirección Jurídica durante el trimestre</v>
      </c>
      <c r="N24" s="223" t="str">
        <f>+DESF13!O24</f>
        <v>Porcentaje</v>
      </c>
      <c r="O24" s="210">
        <f>+DESF13!Q24</f>
        <v>0</v>
      </c>
      <c r="P24" s="211"/>
      <c r="Q24" s="212">
        <f>+DESF13!S24</f>
        <v>0</v>
      </c>
      <c r="R24" s="221">
        <f>+DESF13!T24</f>
        <v>0.85</v>
      </c>
      <c r="S24" s="221">
        <f>+DESF13!U24</f>
        <v>0.85</v>
      </c>
      <c r="T24" s="223" t="str">
        <f>+DESF13!V24</f>
        <v xml:space="preserve">Tutelas Fallos e Incidentes resueltos </v>
      </c>
      <c r="U24" s="212">
        <f>+DESF13!W24</f>
        <v>0</v>
      </c>
      <c r="V24" s="222">
        <v>1</v>
      </c>
      <c r="W24" s="216">
        <f t="shared" si="0"/>
        <v>1.1764705882352942</v>
      </c>
      <c r="X24" s="221">
        <f t="shared" si="6"/>
        <v>-0.15000000000000002</v>
      </c>
      <c r="Y24" s="217"/>
      <c r="Z24" s="218" t="e">
        <f t="shared" si="1"/>
        <v>#DIV/0!</v>
      </c>
      <c r="AA24" s="220" t="s">
        <v>1721</v>
      </c>
      <c r="AB24" s="220"/>
      <c r="AC24" s="220"/>
      <c r="AD24" s="220"/>
      <c r="AE24" s="220" t="s">
        <v>1718</v>
      </c>
      <c r="AF24" s="222">
        <f t="shared" si="2"/>
        <v>1</v>
      </c>
      <c r="AG24" s="216">
        <f t="shared" si="3"/>
        <v>1.1764705882352942</v>
      </c>
      <c r="AH24" s="217">
        <f t="shared" si="4"/>
        <v>0</v>
      </c>
      <c r="AI24" s="216" t="e">
        <f t="shared" si="5"/>
        <v>#DIV/0!</v>
      </c>
    </row>
    <row r="25" spans="1:35" s="64" customFormat="1" ht="168" x14ac:dyDescent="0.2">
      <c r="A25" s="209" t="str">
        <f>+DESF13!A25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5" s="209" t="str">
        <f>+DESF13!B25</f>
        <v>8.7. Fortalecer la capacidad institucional en todos sus frentes para generar mejores indicadores de gestión y resultados</v>
      </c>
      <c r="C25" s="209" t="str">
        <f>+DESF13!C25</f>
        <v>ODS 3. Salud y Bienestar</v>
      </c>
      <c r="D25" s="209" t="str">
        <f>+DESF13!D25</f>
        <v>3. Gestión con valores para resultados</v>
      </c>
      <c r="E25" s="209" t="str">
        <f>+DESF13!E25</f>
        <v>3.4. Defensa jurídica</v>
      </c>
      <c r="F25" s="209" t="str">
        <f>+DESF13!F25</f>
        <v>N/A</v>
      </c>
      <c r="G25" s="209" t="str">
        <f>+DESF13!G25</f>
        <v>Dirección Jurídica</v>
      </c>
      <c r="H25" s="209">
        <f>+DESF13!H25</f>
        <v>1100</v>
      </c>
      <c r="I25" s="209" t="str">
        <f>+DESF13!I25</f>
        <v>Gestión Jurídica</v>
      </c>
      <c r="J25" s="223" t="str">
        <f>+DESF13!J25</f>
        <v xml:space="preserve">Evaluar  el cumplimiento de los  términos fijados por los despachos judiciales </v>
      </c>
      <c r="K25" s="209" t="str">
        <f>+DESF13!K25</f>
        <v>1100-06</v>
      </c>
      <c r="L25" s="223" t="str">
        <f>+DESF13!L25</f>
        <v xml:space="preserve">Tutelas, fallos e incidentes atendidos </v>
      </c>
      <c r="M25" s="223" t="str">
        <f>+DESF13!N25</f>
        <v>Número de asuntos  (tutelas, incidentes, fallos) atendidos dentro de termino/Total asuntos tramitados durante el trimestre</v>
      </c>
      <c r="N25" s="223" t="str">
        <f>+DESF13!O25</f>
        <v>Porcentaje</v>
      </c>
      <c r="O25" s="210">
        <f>+DESF13!Q25</f>
        <v>0</v>
      </c>
      <c r="P25" s="211"/>
      <c r="Q25" s="212">
        <f>+DESF13!S25</f>
        <v>0</v>
      </c>
      <c r="R25" s="221">
        <f>+DESF13!T25</f>
        <v>0.95</v>
      </c>
      <c r="S25" s="221">
        <f>+DESF13!U25</f>
        <v>0.95</v>
      </c>
      <c r="T25" s="223" t="str">
        <f>+DESF13!V25</f>
        <v>Tutelas Fallos e Incidentes resueltos dentro de termino</v>
      </c>
      <c r="U25" s="212">
        <f>+DESF13!W25</f>
        <v>0</v>
      </c>
      <c r="V25" s="222">
        <v>0.85229999999999995</v>
      </c>
      <c r="W25" s="216">
        <f t="shared" si="0"/>
        <v>0.89715789473684204</v>
      </c>
      <c r="X25" s="221">
        <f t="shared" si="6"/>
        <v>9.7700000000000009E-2</v>
      </c>
      <c r="Y25" s="217"/>
      <c r="Z25" s="218" t="e">
        <f t="shared" si="1"/>
        <v>#DIV/0!</v>
      </c>
      <c r="AA25" s="220" t="s">
        <v>1722</v>
      </c>
      <c r="AB25" s="220" t="s">
        <v>1723</v>
      </c>
      <c r="AC25" s="220"/>
      <c r="AD25" s="220"/>
      <c r="AE25" s="220" t="s">
        <v>1724</v>
      </c>
      <c r="AF25" s="222">
        <f t="shared" si="2"/>
        <v>0.85229999999999995</v>
      </c>
      <c r="AG25" s="216">
        <f t="shared" si="3"/>
        <v>0.89715789473684204</v>
      </c>
      <c r="AH25" s="217">
        <f t="shared" si="4"/>
        <v>0</v>
      </c>
      <c r="AI25" s="216" t="e">
        <f t="shared" si="5"/>
        <v>#DIV/0!</v>
      </c>
    </row>
    <row r="26" spans="1:35" s="64" customFormat="1" ht="84" x14ac:dyDescent="0.2">
      <c r="A26" s="209" t="str">
        <f>+DESF13!A26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6" s="209" t="str">
        <f>+DESF13!B26</f>
        <v>8.7. Fortalecer la capacidad institucional en todos sus frentes para generar mejores indicadores de gestión y resultados</v>
      </c>
      <c r="C26" s="209" t="str">
        <f>+DESF13!C26</f>
        <v>ODS 3. Salud y Bienestar</v>
      </c>
      <c r="D26" s="209" t="str">
        <f>+DESF13!D26</f>
        <v>3. Gestión con valores para resultados</v>
      </c>
      <c r="E26" s="209" t="str">
        <f>+DESF13!E26</f>
        <v>3.4. Defensa jurídica</v>
      </c>
      <c r="F26" s="209" t="str">
        <f>+DESF13!F26</f>
        <v>N/A</v>
      </c>
      <c r="G26" s="209" t="str">
        <f>+DESF13!G26</f>
        <v>Dirección Jurídica</v>
      </c>
      <c r="H26" s="209">
        <f>+DESF13!H26</f>
        <v>1100</v>
      </c>
      <c r="I26" s="209" t="str">
        <f>+DESF13!I26</f>
        <v>Gestión Jurídica</v>
      </c>
      <c r="J26" s="223" t="str">
        <f>+DESF13!J26</f>
        <v xml:space="preserve">Hacer seguimiento al sentido del fallo en aquellos procesos que finalizan </v>
      </c>
      <c r="K26" s="209" t="str">
        <f>+DESF13!K26</f>
        <v>1100-07</v>
      </c>
      <c r="L26" s="223" t="str">
        <f>+DESF13!L26</f>
        <v>Informe sobre procesos judiciales terminados indicando el sentido del fallo</v>
      </c>
      <c r="M26" s="223" t="str">
        <f>+DESF13!N26</f>
        <v xml:space="preserve">Informe Mensual de procesos fallados indicando el sentido del mismo </v>
      </c>
      <c r="N26" s="223" t="str">
        <f>+DESF13!O26</f>
        <v>Número</v>
      </c>
      <c r="O26" s="210">
        <f>+DESF13!Q26</f>
        <v>0</v>
      </c>
      <c r="P26" s="211"/>
      <c r="Q26" s="212">
        <f>+DESF13!S26</f>
        <v>0</v>
      </c>
      <c r="R26" s="224">
        <f>+DESF13!T26</f>
        <v>12</v>
      </c>
      <c r="S26" s="224">
        <f>+DESF13!U26</f>
        <v>3</v>
      </c>
      <c r="T26" s="223" t="str">
        <f>+DESF13!V26</f>
        <v xml:space="preserve">informe de procesos fallados </v>
      </c>
      <c r="U26" s="212">
        <f>+DESF13!W26</f>
        <v>0</v>
      </c>
      <c r="V26" s="225">
        <v>3</v>
      </c>
      <c r="W26" s="216">
        <f t="shared" si="0"/>
        <v>1</v>
      </c>
      <c r="X26" s="224">
        <f t="shared" si="6"/>
        <v>0</v>
      </c>
      <c r="Y26" s="217"/>
      <c r="Z26" s="218" t="e">
        <f t="shared" si="1"/>
        <v>#DIV/0!</v>
      </c>
      <c r="AA26" s="226" t="s">
        <v>1725</v>
      </c>
      <c r="AB26" s="220"/>
      <c r="AC26" s="220"/>
      <c r="AD26" s="220"/>
      <c r="AE26" s="220" t="s">
        <v>1718</v>
      </c>
      <c r="AF26" s="225">
        <f t="shared" si="2"/>
        <v>3</v>
      </c>
      <c r="AG26" s="216">
        <f t="shared" si="3"/>
        <v>0.25</v>
      </c>
      <c r="AH26" s="217">
        <f t="shared" si="4"/>
        <v>0</v>
      </c>
      <c r="AI26" s="216" t="e">
        <f t="shared" si="5"/>
        <v>#DIV/0!</v>
      </c>
    </row>
    <row r="27" spans="1:35" s="64" customFormat="1" ht="84" x14ac:dyDescent="0.2">
      <c r="A27" s="209" t="str">
        <f>+DESF13!A27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7" s="209" t="str">
        <f>+DESF13!B27</f>
        <v>8.7. Fortalecer la capacidad institucional en todos sus frentes para generar mejores indicadores de gestión y resultados</v>
      </c>
      <c r="C27" s="209" t="str">
        <f>+DESF13!C27</f>
        <v>ODS 3. Salud y Bienestar</v>
      </c>
      <c r="D27" s="209" t="str">
        <f>+DESF13!D27</f>
        <v>3. Gestión con valores para resultados</v>
      </c>
      <c r="E27" s="209" t="str">
        <f>+DESF13!E27</f>
        <v>3.4. Defensa jurídica</v>
      </c>
      <c r="F27" s="209" t="str">
        <f>+DESF13!F27</f>
        <v>N/A</v>
      </c>
      <c r="G27" s="209" t="str">
        <f>+DESF13!G27</f>
        <v>Dirección Jurídica</v>
      </c>
      <c r="H27" s="209">
        <f>+DESF13!H27</f>
        <v>1100</v>
      </c>
      <c r="I27" s="209" t="str">
        <f>+DESF13!I27</f>
        <v>Gestión Jurídica</v>
      </c>
      <c r="J27" s="223" t="str">
        <f>+DESF13!J27</f>
        <v xml:space="preserve">Realizar el Recaudo a través de Jurisdicción Coactiva </v>
      </c>
      <c r="K27" s="209" t="str">
        <f>+DESF13!K27</f>
        <v>1100-08</v>
      </c>
      <c r="L27" s="223" t="str">
        <f>+DESF13!L27</f>
        <v>Monto del Recaudo efectuado por cobro coactivo</v>
      </c>
      <c r="M27" s="223" t="str">
        <f>+DESF13!N27</f>
        <v>Recursos recaudados en la vigencia</v>
      </c>
      <c r="N27" s="223" t="str">
        <f>+DESF13!O27</f>
        <v>Pesos</v>
      </c>
      <c r="O27" s="210">
        <f>+DESF13!Q27</f>
        <v>0</v>
      </c>
      <c r="P27" s="211"/>
      <c r="Q27" s="212">
        <f>+DESF13!S27</f>
        <v>0</v>
      </c>
      <c r="R27" s="227">
        <f>+DESF13!T27</f>
        <v>11000000000</v>
      </c>
      <c r="S27" s="227">
        <f>+DESF13!U27</f>
        <v>2000000000</v>
      </c>
      <c r="T27" s="223" t="str">
        <f>+DESF13!V27</f>
        <v xml:space="preserve">Recaudo de cartera realizado en procesos coactivos </v>
      </c>
      <c r="U27" s="212">
        <f>+DESF13!W27</f>
        <v>0</v>
      </c>
      <c r="V27" s="228">
        <v>5027720830</v>
      </c>
      <c r="W27" s="216">
        <f>+V27/S27</f>
        <v>2.5138604149999999</v>
      </c>
      <c r="X27" s="227">
        <f>+S27-V27</f>
        <v>-3027720830</v>
      </c>
      <c r="Y27" s="217"/>
      <c r="Z27" s="218" t="e">
        <f>+Y27/U27</f>
        <v>#DIV/0!</v>
      </c>
      <c r="AA27" s="220" t="s">
        <v>1726</v>
      </c>
      <c r="AB27" s="220"/>
      <c r="AC27" s="220"/>
      <c r="AD27" s="220"/>
      <c r="AE27" s="220" t="s">
        <v>1727</v>
      </c>
      <c r="AF27" s="228">
        <f>+V27</f>
        <v>5027720830</v>
      </c>
      <c r="AG27" s="216">
        <f t="shared" si="3"/>
        <v>0.45706553</v>
      </c>
      <c r="AH27" s="217">
        <f>+Y27</f>
        <v>0</v>
      </c>
      <c r="AI27" s="216" t="e">
        <f t="shared" si="5"/>
        <v>#DIV/0!</v>
      </c>
    </row>
    <row r="28" spans="1:35" s="64" customFormat="1" ht="84" x14ac:dyDescent="0.2">
      <c r="A28" s="209" t="str">
        <f>+DESF13!A28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8" s="209" t="str">
        <f>+DESF13!B28</f>
        <v>8.7. Fortalecer la capacidad institucional en todos sus frentes para generar mejores indicadores de gestión y resultados</v>
      </c>
      <c r="C28" s="209" t="str">
        <f>+DESF13!C28</f>
        <v>ODS 3. Salud y Bienestar</v>
      </c>
      <c r="D28" s="209" t="str">
        <f>+DESF13!D28</f>
        <v>3. Gestión con valores para resultados</v>
      </c>
      <c r="E28" s="209" t="str">
        <f>+DESF13!E28</f>
        <v>3.8. Servicio al ciudadano</v>
      </c>
      <c r="F28" s="209" t="str">
        <f>+DESF13!F28</f>
        <v>N/A</v>
      </c>
      <c r="G28" s="209" t="str">
        <f>+DESF13!G28</f>
        <v>Dirección Jurídica</v>
      </c>
      <c r="H28" s="209">
        <f>+DESF13!H28</f>
        <v>1100</v>
      </c>
      <c r="I28" s="209" t="str">
        <f>+DESF13!I28</f>
        <v>Patrimonios Autónomos y Entidades Liquidadas</v>
      </c>
      <c r="J28" s="223" t="str">
        <f>+DESF13!J28</f>
        <v>Atender derechos de petición relacionados con entidades liquidadas</v>
      </c>
      <c r="K28" s="209" t="str">
        <f>+DESF13!K28</f>
        <v>1100-09</v>
      </c>
      <c r="L28" s="223" t="str">
        <f>+DESF13!L28</f>
        <v>Derechos de petición  atendidos y que están relacionados con Entidades Liquidadas</v>
      </c>
      <c r="M28" s="223" t="str">
        <f>+DESF13!N28</f>
        <v>Numero de derechos de petición resueltos en el grupo de entidades liquidadas/ Total de derechos de petición radicados en el grupo de entidades liquidadas durante el trimestre</v>
      </c>
      <c r="N28" s="223" t="str">
        <f>+DESF13!O28</f>
        <v>Porcentaje</v>
      </c>
      <c r="O28" s="210">
        <f>+DESF13!Q28</f>
        <v>0</v>
      </c>
      <c r="P28" s="211"/>
      <c r="Q28" s="212">
        <f>+DESF13!S28</f>
        <v>0</v>
      </c>
      <c r="R28" s="221">
        <f>+DESF13!T28</f>
        <v>0.95</v>
      </c>
      <c r="S28" s="221">
        <f>+DESF13!U28</f>
        <v>0.95</v>
      </c>
      <c r="T28" s="223" t="str">
        <f>+DESF13!V28</f>
        <v xml:space="preserve"> Derechos de petición resueltos</v>
      </c>
      <c r="U28" s="212">
        <f>+DESF13!W28</f>
        <v>0</v>
      </c>
      <c r="V28" s="222">
        <v>0.97099999999999997</v>
      </c>
      <c r="W28" s="216">
        <f t="shared" si="0"/>
        <v>1.0221052631578948</v>
      </c>
      <c r="X28" s="221">
        <f t="shared" si="6"/>
        <v>-2.1000000000000019E-2</v>
      </c>
      <c r="Y28" s="217"/>
      <c r="Z28" s="218" t="e">
        <f t="shared" si="1"/>
        <v>#DIV/0!</v>
      </c>
      <c r="AA28" s="220" t="s">
        <v>1728</v>
      </c>
      <c r="AB28" s="220"/>
      <c r="AC28" s="220"/>
      <c r="AD28" s="220"/>
      <c r="AE28" s="220" t="s">
        <v>1727</v>
      </c>
      <c r="AF28" s="222">
        <f t="shared" si="2"/>
        <v>0.97099999999999997</v>
      </c>
      <c r="AG28" s="216">
        <f t="shared" si="3"/>
        <v>1.0221052631578948</v>
      </c>
      <c r="AH28" s="217">
        <f t="shared" si="4"/>
        <v>0</v>
      </c>
      <c r="AI28" s="216" t="e">
        <f t="shared" si="5"/>
        <v>#DIV/0!</v>
      </c>
    </row>
    <row r="29" spans="1:35" s="64" customFormat="1" ht="84" x14ac:dyDescent="0.2">
      <c r="A29" s="209" t="str">
        <f>+DESF13!A29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9" s="209" t="str">
        <f>+DESF13!B29</f>
        <v>8.7. Fortalecer la capacidad institucional en todos sus frentes para generar mejores indicadores de gestión y resultados</v>
      </c>
      <c r="C29" s="209" t="str">
        <f>+DESF13!C29</f>
        <v>ODS 3. Salud y Bienestar</v>
      </c>
      <c r="D29" s="209" t="str">
        <f>+DESF13!D29</f>
        <v>3. Gestión con valores para resultados</v>
      </c>
      <c r="E29" s="209" t="str">
        <f>+DESF13!E29</f>
        <v>3.8. Servicio al ciudadano</v>
      </c>
      <c r="F29" s="209" t="str">
        <f>+DESF13!F29</f>
        <v>N/A</v>
      </c>
      <c r="G29" s="209" t="str">
        <f>+DESF13!G29</f>
        <v>Dirección Jurídica</v>
      </c>
      <c r="H29" s="209">
        <f>+DESF13!H29</f>
        <v>1100</v>
      </c>
      <c r="I29" s="209" t="str">
        <f>+DESF13!I29</f>
        <v>Patrimonios Autónomos y Entidades Liquidadas</v>
      </c>
      <c r="J29" s="223" t="str">
        <f>+DESF13!J29</f>
        <v>Expedir Certificaciones laborales de extrabajadores de las  entidades liquidadas</v>
      </c>
      <c r="K29" s="209" t="str">
        <f>+DESF13!K29</f>
        <v>1100-10</v>
      </c>
      <c r="L29" s="223" t="str">
        <f>+DESF13!L29</f>
        <v xml:space="preserve">Expedición de Certificaciones laborales de extrabajadores de las Entidades Liquidadas </v>
      </c>
      <c r="M29" s="223" t="str">
        <f>+DESF13!N29</f>
        <v>Numero de certificaciones laborales expedidas /Total Numero de solicitudes de certificaciones laborales radicadas en el trimestre</v>
      </c>
      <c r="N29" s="223" t="str">
        <f>+DESF13!O29</f>
        <v>Porcentaje</v>
      </c>
      <c r="O29" s="210">
        <f>+DESF13!Q29</f>
        <v>0</v>
      </c>
      <c r="P29" s="211"/>
      <c r="Q29" s="212">
        <f>+DESF13!S29</f>
        <v>0</v>
      </c>
      <c r="R29" s="221">
        <f>+DESF13!T29</f>
        <v>0.95</v>
      </c>
      <c r="S29" s="221">
        <f>+DESF13!U29</f>
        <v>0.95</v>
      </c>
      <c r="T29" s="223" t="str">
        <f>+DESF13!V29</f>
        <v>Numero de certificaciones laborales expedidas</v>
      </c>
      <c r="U29" s="212">
        <f>+DESF13!W29</f>
        <v>0</v>
      </c>
      <c r="V29" s="222">
        <v>0.96919999999999995</v>
      </c>
      <c r="W29" s="216">
        <f t="shared" si="0"/>
        <v>1.0202105263157895</v>
      </c>
      <c r="X29" s="221">
        <f t="shared" si="6"/>
        <v>-1.9199999999999995E-2</v>
      </c>
      <c r="Y29" s="217"/>
      <c r="Z29" s="218" t="e">
        <f t="shared" si="1"/>
        <v>#DIV/0!</v>
      </c>
      <c r="AA29" s="220" t="s">
        <v>1729</v>
      </c>
      <c r="AB29" s="220"/>
      <c r="AC29" s="220"/>
      <c r="AD29" s="220"/>
      <c r="AE29" s="220" t="s">
        <v>1727</v>
      </c>
      <c r="AF29" s="222">
        <f t="shared" si="2"/>
        <v>0.96919999999999995</v>
      </c>
      <c r="AG29" s="216">
        <f t="shared" si="3"/>
        <v>1.0202105263157895</v>
      </c>
      <c r="AH29" s="217">
        <f t="shared" si="4"/>
        <v>0</v>
      </c>
      <c r="AI29" s="216" t="e">
        <f t="shared" si="5"/>
        <v>#DIV/0!</v>
      </c>
    </row>
    <row r="30" spans="1:35" s="64" customFormat="1" ht="84" x14ac:dyDescent="0.2">
      <c r="A30" s="209" t="str">
        <f>+DESF13!A30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0" s="209" t="str">
        <f>+DESF13!B30</f>
        <v>8.7. Fortalecer la capacidad institucional en todos sus frentes para generar mejores indicadores de gestión y resultados</v>
      </c>
      <c r="C30" s="209" t="str">
        <f>+DESF13!C30</f>
        <v>ODS 3. Salud y Bienestar</v>
      </c>
      <c r="D30" s="209" t="str">
        <f>+DESF13!D30</f>
        <v>3. Gestión con valores para resultados</v>
      </c>
      <c r="E30" s="209" t="str">
        <f>+DESF13!E30</f>
        <v>3.8. Servicio al ciudadano</v>
      </c>
      <c r="F30" s="209" t="str">
        <f>+DESF13!F30</f>
        <v>N/A</v>
      </c>
      <c r="G30" s="209" t="str">
        <f>+DESF13!G30</f>
        <v>Dirección Jurídica</v>
      </c>
      <c r="H30" s="209">
        <f>+DESF13!H30</f>
        <v>1100</v>
      </c>
      <c r="I30" s="209" t="str">
        <f>+DESF13!I30</f>
        <v>Patrimonios Autónomos y Entidades Liquidadas</v>
      </c>
      <c r="J30" s="223" t="str">
        <f>+DESF13!J30</f>
        <v>Orden Secuencial de Pagos para resolver peticiones radicadas ante el Fondo Pasivo Social de Ferrocarriles de la extinta empresa Puertos de Colombia Foncolpuertos y el extinto grupo interno de trabajo GIT peticiones fundamentadas en Sentencias Mandamientos de Pago y Resoluciones dictadas por Foncolpuertos</v>
      </c>
      <c r="K30" s="209" t="str">
        <f>+DESF13!K30</f>
        <v>1100-11</v>
      </c>
      <c r="L30" s="223" t="str">
        <f>+DESF13!L30</f>
        <v>Turnos de orden secuencial de pagos estudiados</v>
      </c>
      <c r="M30" s="223" t="str">
        <f>+DESF13!N30</f>
        <v xml:space="preserve">Numero de Turnos de  orden secuencial estudiados / Total de Turnos  de orden secuencial asignados en reparto durante el trimestre
</v>
      </c>
      <c r="N30" s="223" t="str">
        <f>+DESF13!O30</f>
        <v>Porcentaje</v>
      </c>
      <c r="O30" s="210">
        <f>+DESF13!Q30</f>
        <v>0</v>
      </c>
      <c r="P30" s="211"/>
      <c r="Q30" s="212">
        <f>+DESF13!S30</f>
        <v>0</v>
      </c>
      <c r="R30" s="221">
        <f>+DESF13!T30</f>
        <v>1</v>
      </c>
      <c r="S30" s="221">
        <f>+DESF13!U30</f>
        <v>1</v>
      </c>
      <c r="T30" s="223" t="str">
        <f>+DESF13!V30</f>
        <v xml:space="preserve">Turnos de orden secuencial asignados y estudiados </v>
      </c>
      <c r="U30" s="212">
        <f>+DESF13!W30</f>
        <v>0</v>
      </c>
      <c r="V30" s="222">
        <v>1</v>
      </c>
      <c r="W30" s="216">
        <f t="shared" si="0"/>
        <v>1</v>
      </c>
      <c r="X30" s="221">
        <f t="shared" si="6"/>
        <v>0</v>
      </c>
      <c r="Y30" s="217"/>
      <c r="Z30" s="218" t="e">
        <f t="shared" si="1"/>
        <v>#DIV/0!</v>
      </c>
      <c r="AA30" s="220" t="s">
        <v>1730</v>
      </c>
      <c r="AB30" s="220"/>
      <c r="AC30" s="220"/>
      <c r="AD30" s="220"/>
      <c r="AE30" s="220" t="s">
        <v>1727</v>
      </c>
      <c r="AF30" s="222">
        <f t="shared" si="2"/>
        <v>1</v>
      </c>
      <c r="AG30" s="216">
        <f t="shared" si="3"/>
        <v>1</v>
      </c>
      <c r="AH30" s="217">
        <f t="shared" si="4"/>
        <v>0</v>
      </c>
      <c r="AI30" s="216" t="e">
        <f t="shared" si="5"/>
        <v>#DIV/0!</v>
      </c>
    </row>
    <row r="31" spans="1:35" s="64" customFormat="1" ht="84" x14ac:dyDescent="0.2">
      <c r="A31" s="209" t="str">
        <f>+DESF13!A31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1" s="209" t="str">
        <f>+DESF13!B31</f>
        <v>8.7. Fortalecer la capacidad institucional en todos sus frentes para generar mejores indicadores de gestión y resultados</v>
      </c>
      <c r="C31" s="209" t="str">
        <f>+DESF13!C31</f>
        <v>ODS 3. Salud y Bienestar</v>
      </c>
      <c r="D31" s="209" t="str">
        <f>+DESF13!D31</f>
        <v>3. Gestión con valores para resultados</v>
      </c>
      <c r="E31" s="209" t="str">
        <f>+DESF13!E31</f>
        <v>3.8. Servicio al ciudadano</v>
      </c>
      <c r="F31" s="209" t="str">
        <f>+DESF13!F31</f>
        <v>N/A</v>
      </c>
      <c r="G31" s="209" t="str">
        <f>+DESF13!G31</f>
        <v>Dirección Jurídica</v>
      </c>
      <c r="H31" s="209">
        <f>+DESF13!H31</f>
        <v>1100</v>
      </c>
      <c r="I31" s="209" t="str">
        <f>+DESF13!I31</f>
        <v>Patrimonios Autónomos y Entidades Liquidadas</v>
      </c>
      <c r="J31" s="223" t="str">
        <f>+DESF13!J31</f>
        <v>Atender derechos de petición de patrimonios autónomos</v>
      </c>
      <c r="K31" s="209" t="str">
        <f>+DESF13!K31</f>
        <v>1100-12</v>
      </c>
      <c r="L31" s="223" t="str">
        <f>+DESF13!L31</f>
        <v xml:space="preserve">Derechos de Petición  atendidos que tiene relación con Patrimonios Autónomos  </v>
      </c>
      <c r="M31" s="223" t="str">
        <f>+DESF13!N31</f>
        <v>Numero de derechos de petición resueltos en el grupo de patrimonios autónomos/ Total de derechos de petición radicados en el grupo de patrimonios autónomos durante el trimestre</v>
      </c>
      <c r="N31" s="223" t="str">
        <f>+DESF13!O31</f>
        <v>Porcentaje</v>
      </c>
      <c r="O31" s="210">
        <f>+DESF13!Q31</f>
        <v>0</v>
      </c>
      <c r="P31" s="211"/>
      <c r="Q31" s="212">
        <f>+DESF13!S31</f>
        <v>0</v>
      </c>
      <c r="R31" s="221">
        <f>+DESF13!T31</f>
        <v>0.98</v>
      </c>
      <c r="S31" s="221">
        <f>+DESF13!U31</f>
        <v>0.98</v>
      </c>
      <c r="T31" s="223" t="str">
        <f>+DESF13!V31</f>
        <v>Derechos de petición de patrimonios autónomos resueltos</v>
      </c>
      <c r="U31" s="212">
        <f>+DESF13!W31</f>
        <v>0</v>
      </c>
      <c r="V31" s="222">
        <v>0.98099999999999998</v>
      </c>
      <c r="W31" s="216">
        <f t="shared" si="0"/>
        <v>1.0010204081632652</v>
      </c>
      <c r="X31" s="221">
        <f t="shared" si="6"/>
        <v>-1.0000000000000009E-3</v>
      </c>
      <c r="Y31" s="217"/>
      <c r="Z31" s="218" t="e">
        <f t="shared" si="1"/>
        <v>#DIV/0!</v>
      </c>
      <c r="AA31" s="220" t="s">
        <v>1731</v>
      </c>
      <c r="AB31" s="220"/>
      <c r="AC31" s="220"/>
      <c r="AD31" s="220"/>
      <c r="AE31" s="220" t="s">
        <v>1727</v>
      </c>
      <c r="AF31" s="222">
        <f t="shared" si="2"/>
        <v>0.98099999999999998</v>
      </c>
      <c r="AG31" s="216">
        <f t="shared" si="3"/>
        <v>1.0010204081632652</v>
      </c>
      <c r="AH31" s="217">
        <f t="shared" si="4"/>
        <v>0</v>
      </c>
      <c r="AI31" s="216" t="e">
        <f t="shared" si="5"/>
        <v>#DIV/0!</v>
      </c>
    </row>
    <row r="32" spans="1:35" s="64" customFormat="1" ht="84" x14ac:dyDescent="0.2">
      <c r="A32" s="209" t="str">
        <f>+DESF13!A32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2" s="209" t="str">
        <f>+DESF13!B32</f>
        <v>8.7. Fortalecer la capacidad institucional en todos sus frentes para generar mejores indicadores de gestión y resultados</v>
      </c>
      <c r="C32" s="209" t="str">
        <f>+DESF13!C32</f>
        <v>ODS 3. Salud y Bienestar</v>
      </c>
      <c r="D32" s="209" t="str">
        <f>+DESF13!D32</f>
        <v>3. Gestión con valores para resultados</v>
      </c>
      <c r="E32" s="209" t="str">
        <f>+DESF13!E32</f>
        <v>3.1. Fortalecimiento Organizacional y Simplificación de Procesos</v>
      </c>
      <c r="F32" s="209" t="str">
        <f>+DESF13!F32</f>
        <v>N/A</v>
      </c>
      <c r="G32" s="209" t="str">
        <f>+DESF13!G32</f>
        <v>Dirección Jurídica</v>
      </c>
      <c r="H32" s="209">
        <f>+DESF13!H32</f>
        <v>1100</v>
      </c>
      <c r="I32" s="209" t="str">
        <f>+DESF13!I32</f>
        <v>Patrimonios Autónomos y Entidades Liquidadas</v>
      </c>
      <c r="J32" s="223" t="str">
        <f>+DESF13!J32</f>
        <v>Realizar Seguimiento y Supervisión a los informes Contratos de Fiducia Mercantil</v>
      </c>
      <c r="K32" s="209" t="str">
        <f>+DESF13!K32</f>
        <v>1100-13</v>
      </c>
      <c r="L32" s="223" t="str">
        <f>+DESF13!L32</f>
        <v>Seguimiento y Supervisión a informes presentados en virtud de los Contratos de Fiducia Mercantil</v>
      </c>
      <c r="M32" s="223" t="str">
        <f>+DESF13!N32</f>
        <v>Numero de comunicación dirigida a la Fiduciarias con aceptación y/o rechazo del informe y observaciones correspondientes realizados</v>
      </c>
      <c r="N32" s="223" t="str">
        <f>+DESF13!O32</f>
        <v>Número</v>
      </c>
      <c r="O32" s="210">
        <f>+DESF13!Q32</f>
        <v>0</v>
      </c>
      <c r="P32" s="211"/>
      <c r="Q32" s="212">
        <f>+DESF13!S32</f>
        <v>0</v>
      </c>
      <c r="R32" s="224">
        <f>+DESF13!T32</f>
        <v>196</v>
      </c>
      <c r="S32" s="224">
        <f>+DESF13!U32</f>
        <v>33</v>
      </c>
      <c r="T32" s="223" t="str">
        <f>+DESF13!V32</f>
        <v>Comunicaciones de supervisión</v>
      </c>
      <c r="U32" s="212">
        <f>+DESF13!W32</f>
        <v>0</v>
      </c>
      <c r="V32" s="225">
        <v>54</v>
      </c>
      <c r="W32" s="216">
        <f t="shared" si="0"/>
        <v>1.6363636363636365</v>
      </c>
      <c r="X32" s="224">
        <f t="shared" si="6"/>
        <v>-21</v>
      </c>
      <c r="Y32" s="217"/>
      <c r="Z32" s="218" t="e">
        <f t="shared" si="1"/>
        <v>#DIV/0!</v>
      </c>
      <c r="AA32" s="220" t="s">
        <v>1732</v>
      </c>
      <c r="AB32" s="220"/>
      <c r="AC32" s="220"/>
      <c r="AD32" s="220"/>
      <c r="AE32" s="220" t="s">
        <v>1727</v>
      </c>
      <c r="AF32" s="225">
        <f t="shared" si="2"/>
        <v>54</v>
      </c>
      <c r="AG32" s="216">
        <f t="shared" si="3"/>
        <v>0.27551020408163263</v>
      </c>
      <c r="AH32" s="217">
        <f t="shared" si="4"/>
        <v>0</v>
      </c>
      <c r="AI32" s="216" t="e">
        <f t="shared" si="5"/>
        <v>#DIV/0!</v>
      </c>
    </row>
    <row r="33" spans="1:35" s="64" customFormat="1" ht="96" x14ac:dyDescent="0.2">
      <c r="A33" s="41" t="str">
        <f>+DESF13!A33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3" s="41" t="str">
        <f>+DESF13!B33</f>
        <v xml:space="preserve">8.2.  Fortalecer los sistemas de gestión del ministerio con base en las dimensiones del Modelo Integrado de Planeación y Gestión. </v>
      </c>
      <c r="C33" s="41" t="str">
        <f>+DESF13!C33</f>
        <v>ODS 3. Salud y Bienestar</v>
      </c>
      <c r="D33" s="41" t="str">
        <f>+DESF13!D33</f>
        <v>6. Gestión del conocimiento y la innovación</v>
      </c>
      <c r="E33" s="41" t="str">
        <f>+DESF13!E33</f>
        <v>6.1. Gestión del conocimiento y la innovación</v>
      </c>
      <c r="F33" s="41" t="str">
        <f>+DESF13!F33</f>
        <v>N/A</v>
      </c>
      <c r="G33" s="41" t="str">
        <f>+DESF13!G33</f>
        <v>Oficina Asesora de Planeación y Estudios Sectoriales</v>
      </c>
      <c r="H33" s="41">
        <f>+DESF13!H33</f>
        <v>1200</v>
      </c>
      <c r="I33" s="41" t="str">
        <f>+DESF13!I33</f>
        <v>Gestión de Políticas Públicas</v>
      </c>
      <c r="J33" s="42" t="str">
        <f>+DESF13!J33</f>
        <v>Realizar los seminarios "Diálogos en Salud"</v>
      </c>
      <c r="K33" s="41" t="str">
        <f>+DESF13!K33</f>
        <v>1200-01</v>
      </c>
      <c r="L33" s="42" t="str">
        <f>+DESF13!L33</f>
        <v>Seminarios Realizados</v>
      </c>
      <c r="M33" s="42" t="str">
        <f>+DESF13!N33</f>
        <v>Número de seminarios realizados</v>
      </c>
      <c r="N33" s="42" t="str">
        <f>+DESF13!O33</f>
        <v>Número</v>
      </c>
      <c r="O33" s="61">
        <f>+DESF13!Q33</f>
        <v>0</v>
      </c>
      <c r="P33" s="101"/>
      <c r="Q33" s="8">
        <f>+DESF13!S33</f>
        <v>0</v>
      </c>
      <c r="R33" s="19">
        <f>+DESF13!T33</f>
        <v>10</v>
      </c>
      <c r="S33" s="19">
        <f>+DESF13!U33</f>
        <v>2</v>
      </c>
      <c r="T33" s="42" t="str">
        <f>+DESF13!V33</f>
        <v>Seminarios Realizados</v>
      </c>
      <c r="U33" s="8">
        <f>+DESF13!W33</f>
        <v>0</v>
      </c>
      <c r="V33" s="95">
        <v>2</v>
      </c>
      <c r="W33" s="65">
        <f t="shared" si="0"/>
        <v>1</v>
      </c>
      <c r="X33" s="19">
        <f t="shared" si="6"/>
        <v>0</v>
      </c>
      <c r="Y33" s="98">
        <v>0</v>
      </c>
      <c r="Z33" s="66" t="e">
        <f t="shared" si="1"/>
        <v>#DIV/0!</v>
      </c>
      <c r="AA33" s="117" t="s">
        <v>1733</v>
      </c>
      <c r="AB33" s="99"/>
      <c r="AC33" s="99"/>
      <c r="AD33" s="99"/>
      <c r="AE33" s="99" t="s">
        <v>1734</v>
      </c>
      <c r="AF33" s="112">
        <f t="shared" si="2"/>
        <v>2</v>
      </c>
      <c r="AG33" s="65">
        <f t="shared" si="3"/>
        <v>0.2</v>
      </c>
      <c r="AH33" s="98">
        <f t="shared" si="4"/>
        <v>0</v>
      </c>
      <c r="AI33" s="65" t="e">
        <f t="shared" si="5"/>
        <v>#DIV/0!</v>
      </c>
    </row>
    <row r="34" spans="1:35" s="64" customFormat="1" ht="409.5" x14ac:dyDescent="0.2">
      <c r="A34" s="41" t="str">
        <f>+DESF13!A34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4" s="41" t="str">
        <f>+DESF13!B34</f>
        <v xml:space="preserve">8.2.  Fortalecer los sistemas de gestión del ministerio con base en las dimensiones del Modelo Integrado de Planeación y Gestión. </v>
      </c>
      <c r="C34" s="41" t="str">
        <f>+DESF13!C34</f>
        <v>ODS 3. Salud y Bienestar</v>
      </c>
      <c r="D34" s="41" t="str">
        <f>+DESF13!D34</f>
        <v>2. Direccionamiento estratégico y planeación</v>
      </c>
      <c r="E34" s="41" t="str">
        <f>+DESF13!E34</f>
        <v>2.1. Planeación Institucional</v>
      </c>
      <c r="F34" s="41" t="str">
        <f>+DESF13!F34</f>
        <v>N/A</v>
      </c>
      <c r="G34" s="41" t="str">
        <f>+DESF13!G34</f>
        <v>Oficina Asesora de Planeación y Estudios Sectoriales</v>
      </c>
      <c r="H34" s="41">
        <f>+DESF13!H34</f>
        <v>1200</v>
      </c>
      <c r="I34" s="41" t="str">
        <f>+DESF13!I34</f>
        <v>Gestión de Políticas Públicas</v>
      </c>
      <c r="J34" s="42" t="str">
        <f>+DESF13!J34</f>
        <v>Realizar las fases de los estudios, evaluaciones e investigaciones aprobadas en la agenda 2024</v>
      </c>
      <c r="K34" s="41" t="str">
        <f>+DESF13!K34</f>
        <v>1200-02</v>
      </c>
      <c r="L34" s="42" t="str">
        <f>+DESF13!L34</f>
        <v>Estudios, Evaluaciones e Investigaciones realizadas</v>
      </c>
      <c r="M34" s="42" t="str">
        <f>+DESF13!N34</f>
        <v>Número de informes de avance de los estudios, evaluaciones e investigaciones realizados</v>
      </c>
      <c r="N34" s="42" t="str">
        <f>+DESF13!O34</f>
        <v>Número</v>
      </c>
      <c r="O34" s="61">
        <f>+DESF13!Q34</f>
        <v>0</v>
      </c>
      <c r="P34" s="124" t="s">
        <v>1735</v>
      </c>
      <c r="Q34" s="8">
        <f>+DESF13!S34</f>
        <v>1265275000</v>
      </c>
      <c r="R34" s="19">
        <f>+DESF13!T34</f>
        <v>4</v>
      </c>
      <c r="S34" s="19">
        <f>+DESF13!U34</f>
        <v>1</v>
      </c>
      <c r="T34" s="42" t="str">
        <f>+DESF13!V34</f>
        <v xml:space="preserve">Informe de avance del desarrollo de los Estudios, evaluaciones e investigaciones </v>
      </c>
      <c r="U34" s="8">
        <f>+DESF13!W34</f>
        <v>215096750</v>
      </c>
      <c r="V34" s="129">
        <v>1</v>
      </c>
      <c r="W34" s="65">
        <f t="shared" si="0"/>
        <v>1</v>
      </c>
      <c r="X34" s="19">
        <f t="shared" si="6"/>
        <v>0</v>
      </c>
      <c r="Y34" s="130" t="s">
        <v>1736</v>
      </c>
      <c r="Z34" s="66">
        <f t="shared" si="1"/>
        <v>0.3801699700251166</v>
      </c>
      <c r="AA34" s="117" t="s">
        <v>1737</v>
      </c>
      <c r="AB34" s="127" t="s">
        <v>1738</v>
      </c>
      <c r="AC34" s="127" t="s">
        <v>1739</v>
      </c>
      <c r="AD34" s="131" t="s">
        <v>1740</v>
      </c>
      <c r="AE34" s="99" t="s">
        <v>1741</v>
      </c>
      <c r="AF34" s="112">
        <f t="shared" si="2"/>
        <v>1</v>
      </c>
      <c r="AG34" s="65">
        <f t="shared" si="3"/>
        <v>0.25</v>
      </c>
      <c r="AH34" s="98" t="str">
        <f t="shared" si="4"/>
        <v>$ 81.773.325,00</v>
      </c>
      <c r="AI34" s="65">
        <f t="shared" si="5"/>
        <v>6.4628894904269818E-2</v>
      </c>
    </row>
    <row r="35" spans="1:35" s="64" customFormat="1" ht="84" x14ac:dyDescent="0.2">
      <c r="A35" s="41" t="str">
        <f>+DESF13!A35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5" s="41" t="str">
        <f>+DESF13!B35</f>
        <v xml:space="preserve">8.2.  Fortalecer los sistemas de gestión del ministerio con base en las dimensiones del Modelo Integrado de Planeación y Gestión. </v>
      </c>
      <c r="C35" s="41" t="str">
        <f>+DESF13!C35</f>
        <v>ODS 3. Salud y Bienestar</v>
      </c>
      <c r="D35" s="41" t="str">
        <f>+DESF13!D35</f>
        <v>2. Direccionamiento estratégico y planeación</v>
      </c>
      <c r="E35" s="41" t="str">
        <f>+DESF13!E35</f>
        <v>2.1. Planeación Institucional</v>
      </c>
      <c r="F35" s="41" t="str">
        <f>+DESF13!F35</f>
        <v>N/A</v>
      </c>
      <c r="G35" s="41" t="str">
        <f>+DESF13!G35</f>
        <v>Oficina Asesora de Planeación y Estudios Sectoriales</v>
      </c>
      <c r="H35" s="41">
        <f>+DESF13!H35</f>
        <v>1200</v>
      </c>
      <c r="I35" s="41" t="str">
        <f>+DESF13!I35</f>
        <v>Direccionamiento Estratégico</v>
      </c>
      <c r="J35" s="42" t="str">
        <f>+DESF13!J35</f>
        <v>Fortalecer la capacidad de planeación y seguimiento institucional</v>
      </c>
      <c r="K35" s="41" t="str">
        <f>+DESF13!K35</f>
        <v>1200-03</v>
      </c>
      <c r="L35" s="42" t="str">
        <f>+DESF13!L35</f>
        <v>Asesoría y acompañamiento en la planeación y seguimiento institucional</v>
      </c>
      <c r="M35" s="42" t="str">
        <f>+DESF13!N35</f>
        <v>Porcentaje de asesorías y acompañamientos requeridos</v>
      </c>
      <c r="N35" s="42" t="str">
        <f>+DESF13!O35</f>
        <v>Porcentaje</v>
      </c>
      <c r="O35" s="61">
        <f>+DESF13!Q35</f>
        <v>0</v>
      </c>
      <c r="P35" s="128" t="s">
        <v>1699</v>
      </c>
      <c r="Q35" s="8">
        <f>+DESF13!S35</f>
        <v>858509733</v>
      </c>
      <c r="R35" s="14">
        <f>+DESF13!T35</f>
        <v>1</v>
      </c>
      <c r="S35" s="14">
        <f>+DESF13!U35</f>
        <v>1</v>
      </c>
      <c r="T35" s="42" t="str">
        <f>+DESF13!V35</f>
        <v>Solicitudes de asesoría y acompañamientos recibidas y gestionadas</v>
      </c>
      <c r="U35" s="8">
        <f>+DESF13!W35</f>
        <v>145946655</v>
      </c>
      <c r="V35" s="94">
        <f>U35/Q35</f>
        <v>0.17000000045427557</v>
      </c>
      <c r="W35" s="65">
        <f t="shared" si="0"/>
        <v>0.17000000045427557</v>
      </c>
      <c r="X35" s="14">
        <f t="shared" si="6"/>
        <v>0.82999999954572445</v>
      </c>
      <c r="Y35" s="98">
        <v>96396415</v>
      </c>
      <c r="Z35" s="66">
        <f t="shared" si="1"/>
        <v>0.66049074574542321</v>
      </c>
      <c r="AA35" s="117" t="s">
        <v>1739</v>
      </c>
      <c r="AB35" s="127" t="s">
        <v>1738</v>
      </c>
      <c r="AC35" s="127" t="s">
        <v>1739</v>
      </c>
      <c r="AD35" s="131" t="s">
        <v>1740</v>
      </c>
      <c r="AE35" s="117" t="s">
        <v>1741</v>
      </c>
      <c r="AF35" s="111">
        <f t="shared" si="2"/>
        <v>0.17000000045427557</v>
      </c>
      <c r="AG35" s="65">
        <f t="shared" si="3"/>
        <v>0.17000000045427557</v>
      </c>
      <c r="AH35" s="98">
        <f t="shared" si="4"/>
        <v>96396415</v>
      </c>
      <c r="AI35" s="65">
        <f t="shared" si="5"/>
        <v>0.11228342707676676</v>
      </c>
    </row>
    <row r="36" spans="1:35" s="64" customFormat="1" ht="84" x14ac:dyDescent="0.2">
      <c r="A36" s="41" t="str">
        <f>+DESF13!A36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6" s="41" t="str">
        <f>+DESF13!B36</f>
        <v xml:space="preserve">8.2.  Fortalecer los sistemas de gestión del ministerio con base en las dimensiones del Modelo Integrado de Planeación y Gestión. </v>
      </c>
      <c r="C36" s="41" t="str">
        <f>+DESF13!C36</f>
        <v>ODS 3. Salud y Bienestar</v>
      </c>
      <c r="D36" s="41" t="str">
        <f>+DESF13!D36</f>
        <v>4. Evaluación de resultados</v>
      </c>
      <c r="E36" s="41" t="str">
        <f>+DESF13!E36</f>
        <v>4.1. Seguimiento y evaluación del desempeño institucional</v>
      </c>
      <c r="F36" s="41" t="str">
        <f>+DESF13!F36</f>
        <v>N/A</v>
      </c>
      <c r="G36" s="41" t="str">
        <f>+DESF13!G36</f>
        <v>Oficina Asesora de Planeación y Estudios Sectoriales</v>
      </c>
      <c r="H36" s="41">
        <f>+DESF13!H36</f>
        <v>1200</v>
      </c>
      <c r="I36" s="41" t="str">
        <f>+DESF13!I36</f>
        <v>Direccionamiento Estratégico</v>
      </c>
      <c r="J36" s="42" t="str">
        <f>+DESF13!J36</f>
        <v xml:space="preserve"> Realizar seguimiento y monitoreo a los indicadores y compromisos institucionales a través de los sistemas de seguimiento</v>
      </c>
      <c r="K36" s="41" t="str">
        <f>+DESF13!K36</f>
        <v>1200-04</v>
      </c>
      <c r="L36" s="42" t="str">
        <f>+DESF13!L36</f>
        <v>Informes de gestión y resultados</v>
      </c>
      <c r="M36" s="42" t="str">
        <f>+DESF13!N36</f>
        <v>Porcentaje de avance de los informes semestrales de gestión y resultados</v>
      </c>
      <c r="N36" s="42" t="str">
        <f>+DESF13!O36</f>
        <v>Porcentaje</v>
      </c>
      <c r="O36" s="61">
        <f>+DESF13!Q36</f>
        <v>0</v>
      </c>
      <c r="P36" s="124" t="s">
        <v>1699</v>
      </c>
      <c r="Q36" s="8">
        <f>+DESF13!S36</f>
        <v>371186934</v>
      </c>
      <c r="R36" s="14">
        <f>+DESF13!T36</f>
        <v>1</v>
      </c>
      <c r="S36" s="14">
        <f>+DESF13!U36</f>
        <v>0.1</v>
      </c>
      <c r="T36" s="42" t="str">
        <f>+DESF13!V36</f>
        <v>Primer reporte de seguimiento al cumplimiento de indicadores y compromisos institucionales a través de los sistemas de seguimiento</v>
      </c>
      <c r="U36" s="8">
        <f>+DESF13!W36</f>
        <v>63101778</v>
      </c>
      <c r="V36" s="126">
        <v>0.01</v>
      </c>
      <c r="W36" s="65">
        <f t="shared" si="0"/>
        <v>9.9999999999999992E-2</v>
      </c>
      <c r="X36" s="14">
        <f t="shared" si="6"/>
        <v>9.0000000000000011E-2</v>
      </c>
      <c r="Y36" s="98">
        <v>28951250</v>
      </c>
      <c r="Z36" s="66">
        <f t="shared" si="1"/>
        <v>0.45880244452065994</v>
      </c>
      <c r="AA36" s="117" t="s">
        <v>1742</v>
      </c>
      <c r="AB36" s="117" t="s">
        <v>1743</v>
      </c>
      <c r="AC36" s="127" t="s">
        <v>1744</v>
      </c>
      <c r="AD36" s="127" t="s">
        <v>1745</v>
      </c>
      <c r="AE36" s="99" t="s">
        <v>1741</v>
      </c>
      <c r="AF36" s="111">
        <f t="shared" si="2"/>
        <v>0.01</v>
      </c>
      <c r="AG36" s="65">
        <f t="shared" si="3"/>
        <v>0.01</v>
      </c>
      <c r="AH36" s="98">
        <f t="shared" si="4"/>
        <v>28951250</v>
      </c>
      <c r="AI36" s="65">
        <f t="shared" si="5"/>
        <v>7.7996414604399836E-2</v>
      </c>
    </row>
    <row r="37" spans="1:35" s="64" customFormat="1" ht="336" x14ac:dyDescent="0.2">
      <c r="A37" s="41" t="str">
        <f>+DESF13!A37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7" s="41" t="str">
        <f>+DESF13!B37</f>
        <v xml:space="preserve">8.2.  Fortalecer los sistemas de gestión del ministerio con base en las dimensiones del Modelo Integrado de Planeación y Gestión. </v>
      </c>
      <c r="C37" s="41" t="str">
        <f>+DESF13!C37</f>
        <v>ODS 3. Salud y Bienestar</v>
      </c>
      <c r="D37" s="41" t="str">
        <f>+DESF13!D37</f>
        <v>3. Gestión con valores para resultados</v>
      </c>
      <c r="E37" s="41" t="str">
        <f>+DESF13!E37</f>
        <v>3.1. Fortalecimiento Organizacional y Simplificación de Procesos</v>
      </c>
      <c r="F37" s="41" t="str">
        <f>+DESF13!F37</f>
        <v>N/A</v>
      </c>
      <c r="G37" s="41" t="str">
        <f>+DESF13!G37</f>
        <v>Oficina Asesora de Planeación y Estudios Sectoriales</v>
      </c>
      <c r="H37" s="41">
        <f>+DESF13!H37</f>
        <v>1200</v>
      </c>
      <c r="I37" s="41" t="str">
        <f>+DESF13!I37</f>
        <v>Sistema de Gestión y mejoramiento institucional</v>
      </c>
      <c r="J37" s="42" t="str">
        <f>+DESF13!J37</f>
        <v>Desarrollar las actividades para la implementación del Modelo Integrado de Planeación y Gestión y del SIG</v>
      </c>
      <c r="K37" s="41" t="str">
        <f>+DESF13!K37</f>
        <v>1200-05</v>
      </c>
      <c r="L37" s="42" t="str">
        <f>+DESF13!L37</f>
        <v>Actividades ejecutadas para la implementación del Modelo Integrado de Planeación y Gestión, y del SIG</v>
      </c>
      <c r="M37" s="42" t="str">
        <f>+DESF13!N37</f>
        <v>Número de informes de avance</v>
      </c>
      <c r="N37" s="42" t="str">
        <f>+DESF13!O37</f>
        <v>Número</v>
      </c>
      <c r="O37" s="61">
        <f>+DESF13!Q37</f>
        <v>0</v>
      </c>
      <c r="P37" s="124" t="s">
        <v>1746</v>
      </c>
      <c r="Q37" s="8">
        <f>+DESF13!S37</f>
        <v>798175000</v>
      </c>
      <c r="R37" s="19">
        <f>+DESF13!T37</f>
        <v>4</v>
      </c>
      <c r="S37" s="19">
        <f>+DESF13!U37</f>
        <v>1</v>
      </c>
      <c r="T37" s="42" t="str">
        <f>+DESF13!V37</f>
        <v>Documento que de cuenta del avance y seguimiento del fortalecimiento y mejora del SIG/MIPG</v>
      </c>
      <c r="U37" s="8">
        <f>+DESF13!W37</f>
        <v>135689750</v>
      </c>
      <c r="V37" s="95">
        <v>1</v>
      </c>
      <c r="W37" s="65">
        <f t="shared" si="0"/>
        <v>1</v>
      </c>
      <c r="X37" s="19">
        <f t="shared" si="6"/>
        <v>0</v>
      </c>
      <c r="Y37" s="125" t="s">
        <v>1747</v>
      </c>
      <c r="Z37" s="66">
        <f t="shared" si="1"/>
        <v>0.39250077474532896</v>
      </c>
      <c r="AA37" s="117" t="s">
        <v>1748</v>
      </c>
      <c r="AB37" s="117" t="s">
        <v>1749</v>
      </c>
      <c r="AC37" s="99"/>
      <c r="AD37" s="117" t="s">
        <v>1750</v>
      </c>
      <c r="AE37" s="99" t="s">
        <v>1741</v>
      </c>
      <c r="AF37" s="112">
        <f t="shared" si="2"/>
        <v>1</v>
      </c>
      <c r="AG37" s="65">
        <f t="shared" si="3"/>
        <v>0.25</v>
      </c>
      <c r="AH37" s="98" t="str">
        <f t="shared" si="4"/>
        <v>$ 53.258.332</v>
      </c>
      <c r="AI37" s="65">
        <f t="shared" si="5"/>
        <v>6.6725131706705923E-2</v>
      </c>
    </row>
    <row r="38" spans="1:35" s="64" customFormat="1" ht="84" x14ac:dyDescent="0.2">
      <c r="A38" s="41" t="str">
        <f>+DESF13!A38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8" s="41" t="str">
        <f>+DESF13!B38</f>
        <v xml:space="preserve">8.2.  Fortalecer los sistemas de gestión del ministerio con base en las dimensiones del Modelo Integrado de Planeación y Gestión. </v>
      </c>
      <c r="C38" s="41" t="str">
        <f>+DESF13!C38</f>
        <v>ODS 3. Salud y Bienestar</v>
      </c>
      <c r="D38" s="41" t="str">
        <f>+DESF13!D38</f>
        <v>2. Direccionamiento estratégico y planeación</v>
      </c>
      <c r="E38" s="41" t="str">
        <f>+DESF13!E38</f>
        <v>2.1. Planeación Institucional</v>
      </c>
      <c r="F38" s="41" t="str">
        <f>+DESF13!F38</f>
        <v>N/A</v>
      </c>
      <c r="G38" s="41" t="str">
        <f>+DESF13!G38</f>
        <v>Oficina Asesora de Planeación y Estudios Sectoriales</v>
      </c>
      <c r="H38" s="41">
        <f>+DESF13!H38</f>
        <v>1200</v>
      </c>
      <c r="I38" s="41" t="str">
        <f>+DESF13!I38</f>
        <v>Direccionamiento Estratégico</v>
      </c>
      <c r="J38" s="42" t="str">
        <f>+DESF13!J38</f>
        <v>Gestionar el anteproyecto de presupuesto 2025 del Sector Salud y Protección Social</v>
      </c>
      <c r="K38" s="41" t="str">
        <f>+DESF13!K38</f>
        <v>1200-06</v>
      </c>
      <c r="L38" s="42" t="str">
        <f>+DESF13!L38</f>
        <v>Anteproyecto de presupuesto 2025 gestionado</v>
      </c>
      <c r="M38" s="42" t="str">
        <f>+DESF13!N38</f>
        <v>Porcentaje de avance en la gestión del anteproyecto de presupuesto 2025</v>
      </c>
      <c r="N38" s="42" t="str">
        <f>+DESF13!O38</f>
        <v>Porcentaje</v>
      </c>
      <c r="O38" s="61">
        <f>+DESF13!Q38</f>
        <v>0</v>
      </c>
      <c r="P38" s="101"/>
      <c r="Q38" s="8">
        <f>+DESF13!S38</f>
        <v>0</v>
      </c>
      <c r="R38" s="14">
        <f>+DESF13!T38</f>
        <v>1</v>
      </c>
      <c r="S38" s="14">
        <f>+DESF13!U38</f>
        <v>0.25</v>
      </c>
      <c r="T38" s="42" t="str">
        <f>+DESF13!V38</f>
        <v>Avance en el Anteproyecto de presupuesto 2025</v>
      </c>
      <c r="U38" s="8">
        <f>+DESF13!W38</f>
        <v>0</v>
      </c>
      <c r="V38" s="94">
        <v>0.25</v>
      </c>
      <c r="W38" s="65">
        <f t="shared" si="0"/>
        <v>1</v>
      </c>
      <c r="X38" s="14">
        <f t="shared" si="6"/>
        <v>0</v>
      </c>
      <c r="Y38" s="98">
        <v>0</v>
      </c>
      <c r="Z38" s="66" t="e">
        <f t="shared" si="1"/>
        <v>#DIV/0!</v>
      </c>
      <c r="AA38" s="99" t="s">
        <v>1751</v>
      </c>
      <c r="AB38" s="99"/>
      <c r="AC38" s="99"/>
      <c r="AD38" s="99"/>
      <c r="AE38" s="99" t="s">
        <v>1752</v>
      </c>
      <c r="AF38" s="111">
        <f t="shared" si="2"/>
        <v>0.25</v>
      </c>
      <c r="AG38" s="65">
        <f t="shared" si="3"/>
        <v>0.25</v>
      </c>
      <c r="AH38" s="98">
        <f t="shared" si="4"/>
        <v>0</v>
      </c>
      <c r="AI38" s="65" t="e">
        <f t="shared" si="5"/>
        <v>#DIV/0!</v>
      </c>
    </row>
    <row r="39" spans="1:35" s="64" customFormat="1" ht="84" x14ac:dyDescent="0.2">
      <c r="A39" s="41" t="str">
        <f>+DESF13!A39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9" s="41" t="str">
        <f>+DESF13!B39</f>
        <v xml:space="preserve">8.2.  Fortalecer los sistemas de gestión del ministerio con base en las dimensiones del Modelo Integrado de Planeación y Gestión. </v>
      </c>
      <c r="C39" s="41" t="str">
        <f>+DESF13!C39</f>
        <v>ODS 3. Salud y Bienestar</v>
      </c>
      <c r="D39" s="41" t="str">
        <f>+DESF13!D39</f>
        <v>2. Direccionamiento estratégico y planeación</v>
      </c>
      <c r="E39" s="41" t="str">
        <f>+DESF13!E39</f>
        <v>2.1. Planeación Institucional</v>
      </c>
      <c r="F39" s="41" t="str">
        <f>+DESF13!F39</f>
        <v>N/A</v>
      </c>
      <c r="G39" s="41" t="str">
        <f>+DESF13!G39</f>
        <v>Oficina Asesora de Planeación y Estudios Sectoriales</v>
      </c>
      <c r="H39" s="41">
        <f>+DESF13!H39</f>
        <v>1200</v>
      </c>
      <c r="I39" s="41" t="str">
        <f>+DESF13!I39</f>
        <v>Direccionamiento Estratégico</v>
      </c>
      <c r="J39" s="42" t="str">
        <f>+DESF13!J39</f>
        <v xml:space="preserve">Gestionar la planeación sectorial e institucional (Plan Estratégico sectorial; Plan Estratégico Institucional; Plan de Acción) </v>
      </c>
      <c r="K39" s="41" t="str">
        <f>+DESF13!K39</f>
        <v>1200-07</v>
      </c>
      <c r="L39" s="42" t="str">
        <f>+DESF13!L39</f>
        <v>Informes de planes sectoriales e institucionales publicados</v>
      </c>
      <c r="M39" s="42" t="str">
        <f>+DESF13!N39</f>
        <v>Número de informes de planes sectoriales e institucionales publicados</v>
      </c>
      <c r="N39" s="42" t="str">
        <f>+DESF13!O39</f>
        <v>Número</v>
      </c>
      <c r="O39" s="61">
        <f>+DESF13!Q39</f>
        <v>0</v>
      </c>
      <c r="P39" s="128" t="s">
        <v>1699</v>
      </c>
      <c r="Q39" s="8">
        <f>+DESF13!S39</f>
        <v>296853333</v>
      </c>
      <c r="R39" s="19">
        <f>+DESF13!T39</f>
        <v>5</v>
      </c>
      <c r="S39" s="19">
        <f>+DESF13!U39</f>
        <v>1</v>
      </c>
      <c r="T39" s="42" t="str">
        <f>+DESF13!V39</f>
        <v>Informes de planes sectoriales e institucionales publicados</v>
      </c>
      <c r="U39" s="15">
        <f>+DESF13!W39</f>
        <v>50465067</v>
      </c>
      <c r="V39" s="95">
        <v>1</v>
      </c>
      <c r="W39" s="65">
        <f t="shared" si="0"/>
        <v>1</v>
      </c>
      <c r="X39" s="19">
        <f t="shared" si="6"/>
        <v>0</v>
      </c>
      <c r="Y39" s="98">
        <v>39667933</v>
      </c>
      <c r="Z39" s="66">
        <f t="shared" si="1"/>
        <v>0.78604736619095339</v>
      </c>
      <c r="AA39" s="117" t="s">
        <v>1753</v>
      </c>
      <c r="AB39" s="127" t="s">
        <v>1738</v>
      </c>
      <c r="AC39" s="127" t="s">
        <v>1739</v>
      </c>
      <c r="AD39" s="131" t="s">
        <v>1740</v>
      </c>
      <c r="AE39" s="99" t="s">
        <v>1741</v>
      </c>
      <c r="AF39" s="112">
        <f t="shared" si="2"/>
        <v>1</v>
      </c>
      <c r="AG39" s="65">
        <f t="shared" si="3"/>
        <v>0.2</v>
      </c>
      <c r="AH39" s="98">
        <f t="shared" si="4"/>
        <v>39667933</v>
      </c>
      <c r="AI39" s="65">
        <f t="shared" si="5"/>
        <v>0.13362805328515548</v>
      </c>
    </row>
    <row r="40" spans="1:35" s="64" customFormat="1" ht="108" x14ac:dyDescent="0.2">
      <c r="A40" s="41" t="str">
        <f>+DESF13!A40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0" s="41" t="str">
        <f>+DESF13!B40</f>
        <v xml:space="preserve">8.2.  Fortalecer los sistemas de gestión del ministerio con base en las dimensiones del Modelo Integrado de Planeación y Gestión. </v>
      </c>
      <c r="C40" s="41" t="str">
        <f>+DESF13!C40</f>
        <v>ODS 3. Salud y Bienestar</v>
      </c>
      <c r="D40" s="41" t="str">
        <f>+DESF13!D40</f>
        <v>2. Direccionamiento estratégico y planeación</v>
      </c>
      <c r="E40" s="41" t="str">
        <f>+DESF13!E40</f>
        <v>2.1. Planeación Institucional</v>
      </c>
      <c r="F40" s="41" t="str">
        <f>+DESF13!F40</f>
        <v>N/A</v>
      </c>
      <c r="G40" s="41" t="str">
        <f>+DESF13!G40</f>
        <v>Oficina Asesora de Planeación y Estudios Sectoriales</v>
      </c>
      <c r="H40" s="41">
        <f>+DESF13!H40</f>
        <v>1200</v>
      </c>
      <c r="I40" s="41" t="str">
        <f>+DESF13!I40</f>
        <v>Direccionamiento Estratégico</v>
      </c>
      <c r="J40" s="42" t="str">
        <f>+DESF13!J40</f>
        <v>Validar la consistencia técnica del seguimiento a proyectos de inversión, y emitir los informes correspondientes</v>
      </c>
      <c r="K40" s="41" t="str">
        <f>+DESF13!K40</f>
        <v>1200-08</v>
      </c>
      <c r="L40" s="42" t="str">
        <f>+DESF13!L40</f>
        <v>Informes de seguimiento elaborados y publicados</v>
      </c>
      <c r="M40" s="42" t="str">
        <f>+DESF13!N40</f>
        <v>Número de Informes de seguimiento elaborados y publicados</v>
      </c>
      <c r="N40" s="42" t="str">
        <f>+DESF13!O40</f>
        <v>Número</v>
      </c>
      <c r="O40" s="61">
        <f>+DESF13!Q40</f>
        <v>0</v>
      </c>
      <c r="P40" s="101"/>
      <c r="Q40" s="8">
        <f>+DESF13!S40</f>
        <v>0</v>
      </c>
      <c r="R40" s="19">
        <f>+DESF13!T40</f>
        <v>4</v>
      </c>
      <c r="S40" s="19">
        <f>+DESF13!U40</f>
        <v>1</v>
      </c>
      <c r="T40" s="42" t="str">
        <f>+DESF13!V40</f>
        <v>Informes de seguimiento elaborados y publicados</v>
      </c>
      <c r="U40" s="15">
        <f>+DESF13!W40</f>
        <v>0</v>
      </c>
      <c r="V40" s="95">
        <v>1</v>
      </c>
      <c r="W40" s="65">
        <f t="shared" si="0"/>
        <v>1</v>
      </c>
      <c r="X40" s="19">
        <f t="shared" si="6"/>
        <v>0</v>
      </c>
      <c r="Y40" s="98"/>
      <c r="Z40" s="66" t="e">
        <f t="shared" si="1"/>
        <v>#DIV/0!</v>
      </c>
      <c r="AA40" s="99" t="s">
        <v>1754</v>
      </c>
      <c r="AB40" s="99"/>
      <c r="AC40" s="99"/>
      <c r="AD40" s="99"/>
      <c r="AE40" s="99" t="s">
        <v>1752</v>
      </c>
      <c r="AF40" s="112">
        <f t="shared" si="2"/>
        <v>1</v>
      </c>
      <c r="AG40" s="65">
        <f t="shared" si="3"/>
        <v>0.25</v>
      </c>
      <c r="AH40" s="98">
        <f t="shared" si="4"/>
        <v>0</v>
      </c>
      <c r="AI40" s="65" t="e">
        <f t="shared" si="5"/>
        <v>#DIV/0!</v>
      </c>
    </row>
    <row r="41" spans="1:35" s="64" customFormat="1" ht="84" x14ac:dyDescent="0.2">
      <c r="A41" s="41" t="str">
        <f>+DESF13!A41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1" s="41" t="str">
        <f>+DESF13!B41</f>
        <v xml:space="preserve">8.2.  Fortalecer los sistemas de gestión del ministerio con base en las dimensiones del Modelo Integrado de Planeación y Gestión. </v>
      </c>
      <c r="C41" s="41" t="str">
        <f>+DESF13!C41</f>
        <v>ODS 3. Salud y Bienestar</v>
      </c>
      <c r="D41" s="41" t="str">
        <f>+DESF13!D41</f>
        <v>2. Direccionamiento estratégico y planeación</v>
      </c>
      <c r="E41" s="41" t="str">
        <f>+DESF13!E41</f>
        <v>2.1. Planeación Institucional</v>
      </c>
      <c r="F41" s="41" t="str">
        <f>+DESF13!F41</f>
        <v>N/A</v>
      </c>
      <c r="G41" s="41" t="str">
        <f>+DESF13!G41</f>
        <v>Oficina Asesora de Planeación y Estudios Sectoriales</v>
      </c>
      <c r="H41" s="41">
        <f>+DESF13!H41</f>
        <v>1200</v>
      </c>
      <c r="I41" s="41" t="str">
        <f>+DESF13!I41</f>
        <v>Direccionamiento Estratégico</v>
      </c>
      <c r="J41" s="42" t="str">
        <f>+DESF13!J41</f>
        <v>Gestionar los trámites presupuestales, actualizaciones, y conceptos técnico-económicos</v>
      </c>
      <c r="K41" s="41" t="str">
        <f>+DESF13!K41</f>
        <v>1200-09</v>
      </c>
      <c r="L41" s="42" t="str">
        <f>+DESF13!L41</f>
        <v>Trámites y conceptos gestionados</v>
      </c>
      <c r="M41" s="42" t="str">
        <f>+DESF13!N41</f>
        <v>Porcentaje de Trámites y conceptos gestionados</v>
      </c>
      <c r="N41" s="42" t="str">
        <f>+DESF13!O41</f>
        <v>Porcentaje</v>
      </c>
      <c r="O41" s="61">
        <f>+DESF13!Q41</f>
        <v>0</v>
      </c>
      <c r="P41" s="101"/>
      <c r="Q41" s="8">
        <f>+DESF13!S41</f>
        <v>0</v>
      </c>
      <c r="R41" s="14">
        <f>+DESF13!T41</f>
        <v>1</v>
      </c>
      <c r="S41" s="14">
        <f>+DESF13!U41</f>
        <v>1</v>
      </c>
      <c r="T41" s="42" t="str">
        <f>+DESF13!V41</f>
        <v>Trámites y conceptos gestionados</v>
      </c>
      <c r="U41" s="20">
        <f>+DESF13!W41</f>
        <v>0</v>
      </c>
      <c r="V41" s="94">
        <v>1</v>
      </c>
      <c r="W41" s="65">
        <f t="shared" si="0"/>
        <v>1</v>
      </c>
      <c r="X41" s="14">
        <f t="shared" si="6"/>
        <v>0</v>
      </c>
      <c r="Y41" s="98"/>
      <c r="Z41" s="66" t="e">
        <f t="shared" si="1"/>
        <v>#DIV/0!</v>
      </c>
      <c r="AA41" s="99" t="s">
        <v>1755</v>
      </c>
      <c r="AB41" s="99"/>
      <c r="AC41" s="99"/>
      <c r="AD41" s="99"/>
      <c r="AE41" s="99" t="s">
        <v>1752</v>
      </c>
      <c r="AF41" s="111">
        <f t="shared" si="2"/>
        <v>1</v>
      </c>
      <c r="AG41" s="65">
        <f t="shared" si="3"/>
        <v>1</v>
      </c>
      <c r="AH41" s="98">
        <f t="shared" si="4"/>
        <v>0</v>
      </c>
      <c r="AI41" s="65" t="e">
        <f t="shared" si="5"/>
        <v>#DIV/0!</v>
      </c>
    </row>
    <row r="42" spans="1:35" s="64" customFormat="1" ht="84" x14ac:dyDescent="0.2">
      <c r="A42" s="41" t="str">
        <f>+DESF13!A42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2" s="41" t="str">
        <f>+DESF13!B42</f>
        <v xml:space="preserve">8.2.  Fortalecer los sistemas de gestión del ministerio con base en las dimensiones del Modelo Integrado de Planeación y Gestión. </v>
      </c>
      <c r="C42" s="41" t="str">
        <f>+DESF13!C42</f>
        <v>ODS 3. Salud y Bienestar</v>
      </c>
      <c r="D42" s="41" t="str">
        <f>+DESF13!D42</f>
        <v>2. Direccionamiento estratégico y planeación</v>
      </c>
      <c r="E42" s="41" t="str">
        <f>+DESF13!E42</f>
        <v>2.1. Planeación Institucional</v>
      </c>
      <c r="F42" s="41" t="str">
        <f>+DESF13!F42</f>
        <v>N/A</v>
      </c>
      <c r="G42" s="41" t="str">
        <f>+DESF13!G42</f>
        <v>Oficina Asesora de Planeación y Estudios Sectoriales</v>
      </c>
      <c r="H42" s="41">
        <f>+DESF13!H42</f>
        <v>1200</v>
      </c>
      <c r="I42" s="41" t="str">
        <f>+DESF13!I42</f>
        <v>Direccionamiento Estratégico</v>
      </c>
      <c r="J42" s="42" t="str">
        <f>+DESF13!J42</f>
        <v>Brindar asesoría técnica y/o metodológica relacionada con la formulación, ajustes y demás trámites, conforme a los lineamientos impartidos por el DNP, de los proyectos de inversión</v>
      </c>
      <c r="K42" s="41" t="str">
        <f>+DESF13!K42</f>
        <v>1200-10</v>
      </c>
      <c r="L42" s="42" t="str">
        <f>+DESF13!L42</f>
        <v>Asesorías técnicas y/o metodológicas realizadas</v>
      </c>
      <c r="M42" s="42" t="str">
        <f>+DESF13!N42</f>
        <v>Porcentaje de Asesorías técnicas y/o metodológicas realizadas</v>
      </c>
      <c r="N42" s="42" t="str">
        <f>+DESF13!O42</f>
        <v>Porcentaje</v>
      </c>
      <c r="O42" s="61">
        <f>+DESF13!Q42</f>
        <v>0</v>
      </c>
      <c r="P42" s="101"/>
      <c r="Q42" s="8">
        <f>+DESF13!S42</f>
        <v>0</v>
      </c>
      <c r="R42" s="14">
        <f>+DESF13!T42</f>
        <v>1</v>
      </c>
      <c r="S42" s="14">
        <f>+DESF13!U42</f>
        <v>1</v>
      </c>
      <c r="T42" s="42" t="str">
        <f>+DESF13!V42</f>
        <v>Asesorías técnicas y/o metodológicas realizadas</v>
      </c>
      <c r="U42" s="8">
        <f>+DESF13!W42</f>
        <v>0</v>
      </c>
      <c r="V42" s="94">
        <v>1</v>
      </c>
      <c r="W42" s="65">
        <f t="shared" si="0"/>
        <v>1</v>
      </c>
      <c r="X42" s="14">
        <f t="shared" si="6"/>
        <v>0</v>
      </c>
      <c r="Y42" s="98"/>
      <c r="Z42" s="66" t="e">
        <f t="shared" si="1"/>
        <v>#DIV/0!</v>
      </c>
      <c r="AA42" s="99" t="s">
        <v>1756</v>
      </c>
      <c r="AB42" s="99"/>
      <c r="AC42" s="99"/>
      <c r="AD42" s="99"/>
      <c r="AE42" s="99" t="s">
        <v>1752</v>
      </c>
      <c r="AF42" s="111">
        <f t="shared" si="2"/>
        <v>1</v>
      </c>
      <c r="AG42" s="65">
        <f t="shared" si="3"/>
        <v>1</v>
      </c>
      <c r="AH42" s="98">
        <f t="shared" si="4"/>
        <v>0</v>
      </c>
      <c r="AI42" s="65" t="e">
        <f t="shared" si="5"/>
        <v>#DIV/0!</v>
      </c>
    </row>
    <row r="43" spans="1:35" s="64" customFormat="1" ht="84" x14ac:dyDescent="0.2">
      <c r="A43" s="41" t="str">
        <f>+DESF13!A43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3" s="41" t="str">
        <f>+DESF13!B43</f>
        <v xml:space="preserve">8.2.  Fortalecer los sistemas de gestión del ministerio con base en las dimensiones del Modelo Integrado de Planeación y Gestión. </v>
      </c>
      <c r="C43" s="41" t="str">
        <f>+DESF13!C43</f>
        <v>ODS 3. Salud y Bienestar</v>
      </c>
      <c r="D43" s="41" t="str">
        <f>+DESF13!D43</f>
        <v>2. Direccionamiento estratégico y planeación</v>
      </c>
      <c r="E43" s="41" t="str">
        <f>+DESF13!E43</f>
        <v>2.1. Planeación Institucional</v>
      </c>
      <c r="F43" s="41" t="str">
        <f>+DESF13!F43</f>
        <v>N/A</v>
      </c>
      <c r="G43" s="41" t="str">
        <f>+DESF13!G43</f>
        <v>Oficina Asesora de Planeación y Estudios Sectoriales</v>
      </c>
      <c r="H43" s="41">
        <f>+DESF13!H43</f>
        <v>1200</v>
      </c>
      <c r="I43" s="41" t="str">
        <f>+DESF13!I43</f>
        <v>Direccionamiento Estratégico</v>
      </c>
      <c r="J43" s="42" t="str">
        <f>+DESF13!J43</f>
        <v>Validar el Plan de Adquisiciones y las solicitudes de CDP que involucren recursos de inversión</v>
      </c>
      <c r="K43" s="41" t="str">
        <f>+DESF13!K43</f>
        <v>1200-11</v>
      </c>
      <c r="L43" s="42" t="str">
        <f>+DESF13!L43</f>
        <v>Solicitudes tramitadas</v>
      </c>
      <c r="M43" s="42" t="str">
        <f>+DESF13!N43</f>
        <v xml:space="preserve">Número de Solicitudes tramitadas- </v>
      </c>
      <c r="N43" s="42" t="str">
        <f>+DESF13!O43</f>
        <v>Porcentaje</v>
      </c>
      <c r="O43" s="61">
        <f>+DESF13!Q43</f>
        <v>0</v>
      </c>
      <c r="P43" s="101"/>
      <c r="Q43" s="8">
        <f>+DESF13!S43</f>
        <v>0</v>
      </c>
      <c r="R43" s="14">
        <f>+DESF13!T43</f>
        <v>1</v>
      </c>
      <c r="S43" s="14">
        <f>+DESF13!U43</f>
        <v>1</v>
      </c>
      <c r="T43" s="42" t="str">
        <f>+DESF13!V43</f>
        <v>Solicitudes tramitadas</v>
      </c>
      <c r="U43" s="8">
        <f>+DESF13!W43</f>
        <v>0</v>
      </c>
      <c r="V43" s="94">
        <v>1</v>
      </c>
      <c r="W43" s="65">
        <f t="shared" si="0"/>
        <v>1</v>
      </c>
      <c r="X43" s="14">
        <f t="shared" si="6"/>
        <v>0</v>
      </c>
      <c r="Y43" s="98"/>
      <c r="Z43" s="66" t="e">
        <f t="shared" si="1"/>
        <v>#DIV/0!</v>
      </c>
      <c r="AA43" s="99" t="s">
        <v>1757</v>
      </c>
      <c r="AB43" s="99"/>
      <c r="AC43" s="99" t="s">
        <v>1758</v>
      </c>
      <c r="AD43" s="99"/>
      <c r="AE43" s="99" t="s">
        <v>1752</v>
      </c>
      <c r="AF43" s="111">
        <f t="shared" si="2"/>
        <v>1</v>
      </c>
      <c r="AG43" s="65">
        <f t="shared" si="3"/>
        <v>1</v>
      </c>
      <c r="AH43" s="98">
        <f t="shared" si="4"/>
        <v>0</v>
      </c>
      <c r="AI43" s="65" t="e">
        <f t="shared" si="5"/>
        <v>#DIV/0!</v>
      </c>
    </row>
    <row r="44" spans="1:35" s="64" customFormat="1" ht="84" x14ac:dyDescent="0.2">
      <c r="A44" s="41" t="str">
        <f>+DESF13!A44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4" s="41" t="str">
        <f>+DESF13!B44</f>
        <v xml:space="preserve">8.2.  Fortalecer los sistemas de gestión del ministerio con base en las dimensiones del Modelo Integrado de Planeación y Gestión. </v>
      </c>
      <c r="C44" s="41" t="str">
        <f>+DESF13!C44</f>
        <v>ODS 3. Salud y Bienestar</v>
      </c>
      <c r="D44" s="41" t="str">
        <f>+DESF13!D44</f>
        <v>2. Direccionamiento estratégico y planeación</v>
      </c>
      <c r="E44" s="41" t="str">
        <f>+DESF13!E44</f>
        <v>2.1. Planeación Institucional</v>
      </c>
      <c r="F44" s="41" t="str">
        <f>+DESF13!F44</f>
        <v>N/A</v>
      </c>
      <c r="G44" s="41" t="str">
        <f>+DESF13!G44</f>
        <v>Oficina Asesora de Planeación y Estudios Sectoriales</v>
      </c>
      <c r="H44" s="41">
        <f>+DESF13!H44</f>
        <v>1200</v>
      </c>
      <c r="I44" s="41" t="str">
        <f>+DESF13!I44</f>
        <v>Direccionamiento Estratégico</v>
      </c>
      <c r="J44" s="42" t="str">
        <f>+DESF13!J44</f>
        <v>Consolidar, presentar y publicar el Informe al Congreso de la República del sector Salud y Protección Social</v>
      </c>
      <c r="K44" s="41" t="str">
        <f>+DESF13!K44</f>
        <v>1200-12</v>
      </c>
      <c r="L44" s="42" t="str">
        <f>+DESF13!L44</f>
        <v>Informe elaborado y publicado</v>
      </c>
      <c r="M44" s="42" t="str">
        <f>+DESF13!N44</f>
        <v>Número de Informes elaborados y publicados</v>
      </c>
      <c r="N44" s="42" t="str">
        <f>+DESF13!O44</f>
        <v>Número</v>
      </c>
      <c r="O44" s="61">
        <f>+DESF13!Q44</f>
        <v>0</v>
      </c>
      <c r="P44" s="101"/>
      <c r="Q44" s="8">
        <f>+DESF13!S44</f>
        <v>0</v>
      </c>
      <c r="R44" s="19">
        <f>+DESF13!T44</f>
        <v>1</v>
      </c>
      <c r="S44" s="19">
        <f>+DESF13!U44</f>
        <v>0.25</v>
      </c>
      <c r="T44" s="42" t="str">
        <f>+DESF13!V44</f>
        <v>Avance en la elaboración del informe</v>
      </c>
      <c r="U44" s="8">
        <f>+DESF13!W44</f>
        <v>0</v>
      </c>
      <c r="V44" s="95">
        <v>0</v>
      </c>
      <c r="W44" s="65">
        <f t="shared" si="0"/>
        <v>0</v>
      </c>
      <c r="X44" s="19">
        <f t="shared" si="6"/>
        <v>0.25</v>
      </c>
      <c r="Y44" s="98"/>
      <c r="Z44" s="66" t="e">
        <f t="shared" si="1"/>
        <v>#DIV/0!</v>
      </c>
      <c r="AA44" s="99" t="s">
        <v>1759</v>
      </c>
      <c r="AB44" s="99"/>
      <c r="AC44" s="99"/>
      <c r="AD44" s="99"/>
      <c r="AE44" s="99" t="s">
        <v>1760</v>
      </c>
      <c r="AF44" s="112">
        <f t="shared" si="2"/>
        <v>0</v>
      </c>
      <c r="AG44" s="65">
        <f t="shared" si="3"/>
        <v>0</v>
      </c>
      <c r="AH44" s="98">
        <f t="shared" si="4"/>
        <v>0</v>
      </c>
      <c r="AI44" s="65" t="e">
        <f t="shared" si="5"/>
        <v>#DIV/0!</v>
      </c>
    </row>
    <row r="45" spans="1:35" s="64" customFormat="1" ht="84" x14ac:dyDescent="0.2">
      <c r="A45" s="41" t="str">
        <f>+DESF13!A45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5" s="41" t="str">
        <f>+DESF13!B45</f>
        <v xml:space="preserve">8.2.  Fortalecer los sistemas de gestión del ministerio con base en las dimensiones del Modelo Integrado de Planeación y Gestión. </v>
      </c>
      <c r="C45" s="41" t="str">
        <f>+DESF13!C45</f>
        <v>ODS 3. Salud y Bienestar</v>
      </c>
      <c r="D45" s="41" t="str">
        <f>+DESF13!D45</f>
        <v>2. Direccionamiento estratégico y planeación</v>
      </c>
      <c r="E45" s="41" t="str">
        <f>+DESF13!E45</f>
        <v>2.1. Planeación Institucional</v>
      </c>
      <c r="F45" s="41" t="str">
        <f>+DESF13!F45</f>
        <v>N/A</v>
      </c>
      <c r="G45" s="41" t="str">
        <f>+DESF13!G45</f>
        <v>Oficina Asesora de Planeación y Estudios Sectoriales</v>
      </c>
      <c r="H45" s="41">
        <f>+DESF13!H45</f>
        <v>1200</v>
      </c>
      <c r="I45" s="41" t="str">
        <f>+DESF13!I45</f>
        <v>Direccionamiento Estratégico</v>
      </c>
      <c r="J45" s="42" t="str">
        <f>+DESF13!J45</f>
        <v>Elaborar y publicar informe de ejecución presupuestal del Sector Salud y Protección Social</v>
      </c>
      <c r="K45" s="41" t="str">
        <f>+DESF13!K45</f>
        <v>1200-13</v>
      </c>
      <c r="L45" s="42" t="str">
        <f>+DESF13!L45</f>
        <v>Informes de ejecución presupuestal elaborados y publicados</v>
      </c>
      <c r="M45" s="42" t="str">
        <f>+DESF13!N45</f>
        <v>Número de Informes de ejecución presupuestal elaborados y publicados</v>
      </c>
      <c r="N45" s="42" t="str">
        <f>+DESF13!O45</f>
        <v>Número</v>
      </c>
      <c r="O45" s="61">
        <f>+DESF13!Q45</f>
        <v>0</v>
      </c>
      <c r="P45" s="101"/>
      <c r="Q45" s="8">
        <f>+DESF13!S45</f>
        <v>0</v>
      </c>
      <c r="R45" s="19">
        <f>+DESF13!T45</f>
        <v>12</v>
      </c>
      <c r="S45" s="19">
        <f>+DESF13!U45</f>
        <v>4</v>
      </c>
      <c r="T45" s="42" t="str">
        <f>+DESF13!V45</f>
        <v>Informes de ejecución presupuestal elaborados y publicados</v>
      </c>
      <c r="U45" s="8">
        <f>+DESF13!W45</f>
        <v>0</v>
      </c>
      <c r="V45" s="95">
        <v>3</v>
      </c>
      <c r="W45" s="65">
        <f t="shared" si="0"/>
        <v>0.75</v>
      </c>
      <c r="X45" s="19">
        <f t="shared" si="6"/>
        <v>1</v>
      </c>
      <c r="Y45" s="98"/>
      <c r="Z45" s="66" t="e">
        <f t="shared" si="1"/>
        <v>#DIV/0!</v>
      </c>
      <c r="AA45" s="99" t="s">
        <v>1761</v>
      </c>
      <c r="AB45" s="99"/>
      <c r="AC45" s="99"/>
      <c r="AD45" s="99"/>
      <c r="AE45" s="99" t="s">
        <v>1762</v>
      </c>
      <c r="AF45" s="112">
        <f t="shared" si="2"/>
        <v>3</v>
      </c>
      <c r="AG45" s="65">
        <f t="shared" si="3"/>
        <v>0.25</v>
      </c>
      <c r="AH45" s="98">
        <f t="shared" si="4"/>
        <v>0</v>
      </c>
      <c r="AI45" s="65" t="e">
        <f t="shared" si="5"/>
        <v>#DIV/0!</v>
      </c>
    </row>
    <row r="46" spans="1:35" s="64" customFormat="1" ht="84" x14ac:dyDescent="0.2">
      <c r="A46" s="41" t="str">
        <f>+DESF13!A46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6" s="41" t="str">
        <f>+DESF13!B46</f>
        <v xml:space="preserve">8.2.  Fortalecer los sistemas de gestión del ministerio con base en las dimensiones del Modelo Integrado de Planeación y Gestión. </v>
      </c>
      <c r="C46" s="41" t="str">
        <f>+DESF13!C46</f>
        <v>ODS 3. Salud y Bienestar</v>
      </c>
      <c r="D46" s="41" t="str">
        <f>+DESF13!D46</f>
        <v>2. Direccionamiento estratégico y planeación</v>
      </c>
      <c r="E46" s="41" t="str">
        <f>+DESF13!E46</f>
        <v>2.1. Planeación Institucional</v>
      </c>
      <c r="F46" s="41" t="str">
        <f>+DESF13!F46</f>
        <v>N/A</v>
      </c>
      <c r="G46" s="41" t="str">
        <f>+DESF13!G46</f>
        <v>Oficina Asesora de Planeación y Estudios Sectoriales</v>
      </c>
      <c r="H46" s="41">
        <f>+DESF13!H46</f>
        <v>1200</v>
      </c>
      <c r="I46" s="41" t="str">
        <f>+DESF13!I46</f>
        <v>Direccionamiento Estratégico</v>
      </c>
      <c r="J46" s="42" t="str">
        <f>+DESF13!J46</f>
        <v>Conceptuar técnica y metodológicamente la formulación de nuevos proyectos de inversión del Ministerio de Salud y sus entidades adscritas</v>
      </c>
      <c r="K46" s="41" t="str">
        <f>+DESF13!K46</f>
        <v>1200-14</v>
      </c>
      <c r="L46" s="42" t="str">
        <f>+DESF13!L46</f>
        <v>Proyectos viabilizados</v>
      </c>
      <c r="M46" s="42" t="str">
        <f>+DESF13!N46</f>
        <v>Porcentaje de Proyectos viabilizados</v>
      </c>
      <c r="N46" s="42" t="str">
        <f>+DESF13!O46</f>
        <v>Porcentaje</v>
      </c>
      <c r="O46" s="61">
        <f>+DESF13!Q46</f>
        <v>0</v>
      </c>
      <c r="P46" s="101"/>
      <c r="Q46" s="8">
        <f>+DESF13!S46</f>
        <v>0</v>
      </c>
      <c r="R46" s="14">
        <f>+DESF13!T46</f>
        <v>1</v>
      </c>
      <c r="S46" s="14">
        <f>+DESF13!U46</f>
        <v>1</v>
      </c>
      <c r="T46" s="42" t="str">
        <f>+DESF13!V46</f>
        <v>Proyectos viabilizados</v>
      </c>
      <c r="U46" s="8">
        <f>+DESF13!W46</f>
        <v>0</v>
      </c>
      <c r="V46" s="94">
        <v>1</v>
      </c>
      <c r="W46" s="65">
        <f t="shared" si="0"/>
        <v>1</v>
      </c>
      <c r="X46" s="14">
        <f t="shared" si="6"/>
        <v>0</v>
      </c>
      <c r="Y46" s="98"/>
      <c r="Z46" s="66" t="e">
        <f t="shared" si="1"/>
        <v>#DIV/0!</v>
      </c>
      <c r="AA46" s="99" t="s">
        <v>1763</v>
      </c>
      <c r="AB46" s="99"/>
      <c r="AC46" s="99"/>
      <c r="AD46" s="99"/>
      <c r="AE46" s="99" t="s">
        <v>1752</v>
      </c>
      <c r="AF46" s="111">
        <f t="shared" si="2"/>
        <v>1</v>
      </c>
      <c r="AG46" s="65">
        <f t="shared" si="3"/>
        <v>1</v>
      </c>
      <c r="AH46" s="98">
        <f t="shared" si="4"/>
        <v>0</v>
      </c>
      <c r="AI46" s="65" t="e">
        <f t="shared" si="5"/>
        <v>#DIV/0!</v>
      </c>
    </row>
    <row r="47" spans="1:35" s="64" customFormat="1" ht="132" x14ac:dyDescent="0.2">
      <c r="A47" s="209" t="str">
        <f>+DESF13!A47</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47" s="209" t="str">
        <f>+DESF13!B47</f>
        <v>5.1. Identificación y construcción de los componentes de información integral requeridos por el sistema</v>
      </c>
      <c r="C47" s="209" t="str">
        <f>+DESF13!C47</f>
        <v>ODS 3. Salud y Bienestar</v>
      </c>
      <c r="D47" s="209" t="str">
        <f>+DESF13!D47</f>
        <v>3. Gestión con valores para resultados</v>
      </c>
      <c r="E47" s="209" t="str">
        <f>+DESF13!E47</f>
        <v>3.2. Gobierno Digital</v>
      </c>
      <c r="F47" s="209" t="str">
        <f>+DESF13!F47</f>
        <v>10. Plan Estratégico de Tecnologías de la Información y las Comunicaciones PETI</v>
      </c>
      <c r="G47" s="209" t="str">
        <f>+DESF13!G47</f>
        <v>Oficina de Tecnologías de la Información y las Comunicaciones</v>
      </c>
      <c r="H47" s="209">
        <f>+DESF13!H47</f>
        <v>1300</v>
      </c>
      <c r="I47" s="209" t="str">
        <f>+DESF13!I47</f>
        <v>Gestión para la Innovación y Adopción de las Mejores Prácticas de TIC</v>
      </c>
      <c r="J47" s="223" t="str">
        <f>+DESF13!J47</f>
        <v xml:space="preserve">Desarrollar e implementar el sistema nacional de información y Banco de datos del Sector  Salud y Protección Social </v>
      </c>
      <c r="K47" s="209" t="str">
        <f>+DESF13!K47</f>
        <v>1300-01</v>
      </c>
      <c r="L47" s="223" t="str">
        <f>+DESF13!L47</f>
        <v>Desarrollo e implementación del Sistema</v>
      </c>
      <c r="M47" s="223" t="str">
        <f>+DESF13!N47</f>
        <v>Desarrollos e implementación realizada / programado</v>
      </c>
      <c r="N47" s="223" t="str">
        <f>+DESF13!O47</f>
        <v>Porcentaje</v>
      </c>
      <c r="O47" s="210" t="str">
        <f>+DESF13!Q47</f>
        <v>C-1999-0300-17-20201C4</v>
      </c>
      <c r="P47" s="211" t="s">
        <v>578</v>
      </c>
      <c r="Q47" s="212">
        <f>+DESF13!S47</f>
        <v>60000000000</v>
      </c>
      <c r="R47" s="221">
        <f>+DESF13!T47</f>
        <v>1</v>
      </c>
      <c r="S47" s="221">
        <f>+DESF13!U47</f>
        <v>0.25</v>
      </c>
      <c r="T47" s="223" t="str">
        <f>+DESF13!V47</f>
        <v>Cronograma realizado / programado</v>
      </c>
      <c r="U47" s="229">
        <f>+DESF13!W47</f>
        <v>0</v>
      </c>
      <c r="V47" s="222">
        <v>0.25</v>
      </c>
      <c r="W47" s="216">
        <f t="shared" si="0"/>
        <v>1</v>
      </c>
      <c r="X47" s="221">
        <f t="shared" si="6"/>
        <v>0</v>
      </c>
      <c r="Y47" s="217">
        <v>0</v>
      </c>
      <c r="Z47" s="218" t="e">
        <f t="shared" si="1"/>
        <v>#DIV/0!</v>
      </c>
      <c r="AA47" s="220" t="s">
        <v>1764</v>
      </c>
      <c r="AB47" s="220"/>
      <c r="AC47" s="220"/>
      <c r="AD47" s="220" t="s">
        <v>1765</v>
      </c>
      <c r="AE47" s="220" t="s">
        <v>1766</v>
      </c>
      <c r="AF47" s="222">
        <f t="shared" si="2"/>
        <v>0.25</v>
      </c>
      <c r="AG47" s="216">
        <f t="shared" si="3"/>
        <v>0.25</v>
      </c>
      <c r="AH47" s="217">
        <f t="shared" si="4"/>
        <v>0</v>
      </c>
      <c r="AI47" s="216">
        <f t="shared" si="5"/>
        <v>0</v>
      </c>
    </row>
    <row r="48" spans="1:35" s="64" customFormat="1" ht="168" x14ac:dyDescent="0.2">
      <c r="A48" s="209" t="str">
        <f>+DESF13!A48</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48" s="209" t="str">
        <f>+DESF13!B48</f>
        <v>5.3. Fortalecer salud digital</v>
      </c>
      <c r="C48" s="209" t="str">
        <f>+DESF13!C48</f>
        <v>ODS 3. Salud y Bienestar</v>
      </c>
      <c r="D48" s="209" t="str">
        <f>+DESF13!D48</f>
        <v>3. Gestión con valores para resultados</v>
      </c>
      <c r="E48" s="209" t="str">
        <f>+DESF13!E48</f>
        <v>3.2. Gobierno Digital</v>
      </c>
      <c r="F48" s="209" t="str">
        <f>+DESF13!F48</f>
        <v>10. Plan Estratégico de Tecnologías de la Información y las Comunicaciones PETI</v>
      </c>
      <c r="G48" s="209" t="str">
        <f>+DESF13!G48</f>
        <v>Oficina de Tecnologías de la Información y las Comunicaciones</v>
      </c>
      <c r="H48" s="209">
        <f>+DESF13!H48</f>
        <v>1300</v>
      </c>
      <c r="I48" s="209" t="str">
        <f>+DESF13!I48</f>
        <v>Ciclo de Vida y Reingeniería de Sistemas de Información</v>
      </c>
      <c r="J48" s="223" t="str">
        <f>+DESF13!J48</f>
        <v xml:space="preserve">Desarrollar,  implementar e integrar  tecnologías digitales y de información y garantizar la administración y el mantenimiento de los aplicativos misionales </v>
      </c>
      <c r="K48" s="209" t="str">
        <f>+DESF13!K48</f>
        <v>1300-02</v>
      </c>
      <c r="L48" s="223" t="str">
        <f>+DESF13!L48</f>
        <v xml:space="preserve">Interoperabilidad de la historia clínica implementada en 15 entes territoriales,  funcionalidades de soluciones tecnológicas priorizadas, disponibles para la  operación y mantenimiento de los aplicativos misionales </v>
      </c>
      <c r="M48" s="223" t="str">
        <f>+DESF13!N48</f>
        <v>Compromisos realizados /  programado</v>
      </c>
      <c r="N48" s="223" t="str">
        <f>+DESF13!O48</f>
        <v>Porcentaje</v>
      </c>
      <c r="O48" s="210" t="str">
        <f>+DESF13!Q48</f>
        <v>C-1999-0300-17-20201C4</v>
      </c>
      <c r="P48" s="211" t="s">
        <v>578</v>
      </c>
      <c r="Q48" s="212">
        <f>+DESF13!S48</f>
        <v>19659754000</v>
      </c>
      <c r="R48" s="221">
        <f>+DESF13!T48</f>
        <v>1</v>
      </c>
      <c r="S48" s="221">
        <f>+DESF13!U48</f>
        <v>0.25</v>
      </c>
      <c r="T48" s="223" t="str">
        <f>+DESF13!V48</f>
        <v>Compromisos realizados /  programado</v>
      </c>
      <c r="U48" s="229">
        <f>+DESF13!W48</f>
        <v>2464304348</v>
      </c>
      <c r="V48" s="222">
        <v>0.2157</v>
      </c>
      <c r="W48" s="216">
        <f t="shared" si="0"/>
        <v>0.86280000000000001</v>
      </c>
      <c r="X48" s="221">
        <f t="shared" si="6"/>
        <v>3.4299999999999997E-2</v>
      </c>
      <c r="Y48" s="217">
        <v>352537377.22000003</v>
      </c>
      <c r="Z48" s="218">
        <f t="shared" si="1"/>
        <v>0.14305756409759823</v>
      </c>
      <c r="AA48" s="220" t="s">
        <v>1767</v>
      </c>
      <c r="AB48" s="220" t="s">
        <v>1768</v>
      </c>
      <c r="AC48" s="220"/>
      <c r="AD48" s="220" t="s">
        <v>1769</v>
      </c>
      <c r="AE48" s="220" t="s">
        <v>1770</v>
      </c>
      <c r="AF48" s="222">
        <f t="shared" si="2"/>
        <v>0.2157</v>
      </c>
      <c r="AG48" s="216">
        <f t="shared" si="3"/>
        <v>0.2157</v>
      </c>
      <c r="AH48" s="217">
        <f t="shared" si="4"/>
        <v>352537377.22000003</v>
      </c>
      <c r="AI48" s="216">
        <f t="shared" si="5"/>
        <v>1.7931932272397713E-2</v>
      </c>
    </row>
    <row r="49" spans="1:35" s="64" customFormat="1" ht="84" x14ac:dyDescent="0.2">
      <c r="A49" s="209" t="str">
        <f>+DESF13!A49</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49" s="209" t="str">
        <f>+DESF13!B49</f>
        <v>5.1. Identificación y construcción de los componentes de información integral requeridos por el sistema</v>
      </c>
      <c r="C49" s="209" t="str">
        <f>+DESF13!C49</f>
        <v>ODS 3. Salud y Bienestar</v>
      </c>
      <c r="D49" s="209" t="str">
        <f>+DESF13!D49</f>
        <v>3. Gestión con valores para resultados</v>
      </c>
      <c r="E49" s="209" t="str">
        <f>+DESF13!E49</f>
        <v>3.1. Fortalecimiento Organizacional y Simplificación de Procesos</v>
      </c>
      <c r="F49" s="209" t="str">
        <f>+DESF13!F49</f>
        <v>10. Plan Estratégico de Tecnologías de la Información y las Comunicaciones PETI</v>
      </c>
      <c r="G49" s="209" t="str">
        <f>+DESF13!G49</f>
        <v>Oficina de Tecnologías de la Información y las Comunicaciones</v>
      </c>
      <c r="H49" s="209">
        <f>+DESF13!H49</f>
        <v>1300</v>
      </c>
      <c r="I49" s="209" t="str">
        <f>+DESF13!I49</f>
        <v>Administración de Sistemas de Información</v>
      </c>
      <c r="J49" s="223" t="str">
        <f>+DESF13!J49</f>
        <v>Disponer servicios tecnológicos y soluciones tecnológicas integrales   para el sistema único nacional de información</v>
      </c>
      <c r="K49" s="209" t="str">
        <f>+DESF13!K49</f>
        <v>1300-03</v>
      </c>
      <c r="L49" s="223" t="str">
        <f>+DESF13!L49</f>
        <v xml:space="preserve">Disponibilidad de servicios TIC para la gestión misional  </v>
      </c>
      <c r="M49" s="223" t="str">
        <f>+DESF13!N49</f>
        <v>Meses con cumplimiento de ANS</v>
      </c>
      <c r="N49" s="223" t="str">
        <f>+DESF13!O49</f>
        <v>Número</v>
      </c>
      <c r="O49" s="210" t="str">
        <f>+DESF13!Q49</f>
        <v>C-1999-0300-17-20201C4</v>
      </c>
      <c r="P49" s="211" t="s">
        <v>578</v>
      </c>
      <c r="Q49" s="212">
        <f>+DESF13!S49</f>
        <v>27845000000</v>
      </c>
      <c r="R49" s="230">
        <f>+DESF13!T49</f>
        <v>12</v>
      </c>
      <c r="S49" s="230">
        <f>+DESF13!U49</f>
        <v>3</v>
      </c>
      <c r="T49" s="223" t="str">
        <f>+DESF13!V49</f>
        <v xml:space="preserve"> Acuerdo Niveles de Servicio alcanzados</v>
      </c>
      <c r="U49" s="229">
        <f>+DESF13!W49</f>
        <v>0</v>
      </c>
      <c r="V49" s="231">
        <v>3</v>
      </c>
      <c r="W49" s="216">
        <f t="shared" si="0"/>
        <v>1</v>
      </c>
      <c r="X49" s="230">
        <f t="shared" si="6"/>
        <v>0</v>
      </c>
      <c r="Y49" s="217">
        <v>42886410</v>
      </c>
      <c r="Z49" s="218" t="e">
        <f t="shared" si="1"/>
        <v>#DIV/0!</v>
      </c>
      <c r="AA49" s="220" t="s">
        <v>1771</v>
      </c>
      <c r="AB49" s="220"/>
      <c r="AC49" s="220"/>
      <c r="AD49" s="220" t="s">
        <v>1765</v>
      </c>
      <c r="AE49" s="220" t="s">
        <v>1772</v>
      </c>
      <c r="AF49" s="231">
        <f t="shared" si="2"/>
        <v>3</v>
      </c>
      <c r="AG49" s="216">
        <f t="shared" si="3"/>
        <v>0.25</v>
      </c>
      <c r="AH49" s="217">
        <f t="shared" si="4"/>
        <v>42886410</v>
      </c>
      <c r="AI49" s="216">
        <f t="shared" si="5"/>
        <v>1.5401835158915425E-3</v>
      </c>
    </row>
    <row r="50" spans="1:35" s="64" customFormat="1" ht="84" x14ac:dyDescent="0.2">
      <c r="A50" s="209" t="str">
        <f>+DESF13!A50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0" s="209" t="str">
        <f>+DESF13!B50</f>
        <v>8.4. Fortalecer el sistema de información del ministerio</v>
      </c>
      <c r="C50" s="209" t="str">
        <f>+DESF13!C50</f>
        <v>ODS 3. Salud y Bienestar</v>
      </c>
      <c r="D50" s="209" t="str">
        <f>+DESF13!D50</f>
        <v>3. Gestión con valores para resultados</v>
      </c>
      <c r="E50" s="209" t="str">
        <f>+DESF13!E50</f>
        <v>3.1. Fortalecimiento Organizacional y Simplificación de Procesos</v>
      </c>
      <c r="F50" s="209" t="str">
        <f>+DESF13!F50</f>
        <v>10. Plan Estratégico de Tecnologías de la Información y las Comunicaciones PETI</v>
      </c>
      <c r="G50" s="209" t="str">
        <f>+DESF13!G50</f>
        <v>Oficina de Tecnologías de la Información y las Comunicaciones</v>
      </c>
      <c r="H50" s="209">
        <f>+DESF13!H50</f>
        <v>1300</v>
      </c>
      <c r="I50" s="209" t="str">
        <f>+DESF13!I50</f>
        <v>Gestión de Soporte a las Tecnologías</v>
      </c>
      <c r="J50" s="223" t="str">
        <f>+DESF13!J50</f>
        <v>Brindar soporte tecnológico, de comunicaciones y fortalecer la infraestructura y plataforma tecnológica del Ministerio de Salud y Protección Social</v>
      </c>
      <c r="K50" s="209" t="str">
        <f>+DESF13!K50</f>
        <v>1300-04</v>
      </c>
      <c r="L50" s="223" t="str">
        <f>+DESF13!L50</f>
        <v xml:space="preserve">Disponibilidad de la solución tecnológica y fortalecimiento de la plataforma tecnológica </v>
      </c>
      <c r="M50" s="223" t="str">
        <f>+DESF13!N50</f>
        <v>Compromisos realizados  /  programado</v>
      </c>
      <c r="N50" s="223" t="str">
        <f>+DESF13!O50</f>
        <v>Porcentaje</v>
      </c>
      <c r="O50" s="210" t="str">
        <f>+DESF13!Q50</f>
        <v>C-1999-0300-17-20201C4</v>
      </c>
      <c r="P50" s="211" t="s">
        <v>578</v>
      </c>
      <c r="Q50" s="212">
        <f>+DESF13!S50</f>
        <v>22465246000</v>
      </c>
      <c r="R50" s="221">
        <f>+DESF13!T50</f>
        <v>1</v>
      </c>
      <c r="S50" s="221">
        <f>+DESF13!U50</f>
        <v>0.25</v>
      </c>
      <c r="T50" s="223" t="str">
        <f>+DESF13!V50</f>
        <v>Compromisos realizados /  programado</v>
      </c>
      <c r="U50" s="229">
        <f>+DESF13!W50</f>
        <v>906232976</v>
      </c>
      <c r="V50" s="222">
        <v>0.25</v>
      </c>
      <c r="W50" s="216">
        <f t="shared" si="0"/>
        <v>1</v>
      </c>
      <c r="X50" s="221">
        <f t="shared" si="6"/>
        <v>0</v>
      </c>
      <c r="Y50" s="217">
        <v>42606666.670000002</v>
      </c>
      <c r="Z50" s="218">
        <f t="shared" si="1"/>
        <v>4.7015136061435932E-2</v>
      </c>
      <c r="AA50" s="220" t="s">
        <v>1773</v>
      </c>
      <c r="AB50" s="220" t="s">
        <v>1774</v>
      </c>
      <c r="AC50" s="220"/>
      <c r="AD50" s="220" t="s">
        <v>1769</v>
      </c>
      <c r="AE50" s="220" t="s">
        <v>1775</v>
      </c>
      <c r="AF50" s="222">
        <f t="shared" si="2"/>
        <v>0.25</v>
      </c>
      <c r="AG50" s="216">
        <f t="shared" si="3"/>
        <v>0.25</v>
      </c>
      <c r="AH50" s="217">
        <f t="shared" si="4"/>
        <v>42606666.670000002</v>
      </c>
      <c r="AI50" s="216">
        <f t="shared" si="5"/>
        <v>1.8965590971049238E-3</v>
      </c>
    </row>
    <row r="51" spans="1:35" s="64" customFormat="1" ht="84" x14ac:dyDescent="0.2">
      <c r="A51" s="209" t="str">
        <f>+DESF13!A51</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51" s="209" t="str">
        <f>+DESF13!B51</f>
        <v>5.1. Identificación y construcción de los componentes de información integral requeridos por el sistema</v>
      </c>
      <c r="C51" s="209" t="str">
        <f>+DESF13!C51</f>
        <v>ODS 3. Salud y Bienestar</v>
      </c>
      <c r="D51" s="209" t="str">
        <f>+DESF13!D51</f>
        <v>3. Gestión con valores para resultados</v>
      </c>
      <c r="E51" s="209" t="str">
        <f>+DESF13!E51</f>
        <v>3.3. Seguridad Digital</v>
      </c>
      <c r="F51" s="209" t="str">
        <f>+DESF13!F51</f>
        <v>10. Plan Estratégico de Tecnologías de la Información y las Comunicaciones PETI</v>
      </c>
      <c r="G51" s="209" t="str">
        <f>+DESF13!G51</f>
        <v>Oficina de Tecnologías de la Información y las Comunicaciones</v>
      </c>
      <c r="H51" s="209">
        <f>+DESF13!H51</f>
        <v>1300</v>
      </c>
      <c r="I51" s="209" t="str">
        <f>+DESF13!I51</f>
        <v>Ciclo de Vida y Reingeniería de Sistemas de Información</v>
      </c>
      <c r="J51" s="223" t="str">
        <f>+DESF13!J51</f>
        <v>Fortalecer la gobernanza para la Transformación Digital y la Seguridad Digital</v>
      </c>
      <c r="K51" s="209" t="str">
        <f>+DESF13!K51</f>
        <v>1300-05</v>
      </c>
      <c r="L51" s="223" t="str">
        <f>+DESF13!L51</f>
        <v xml:space="preserve">Lineamientos de gobernanza elaborados </v>
      </c>
      <c r="M51" s="223" t="str">
        <f>+DESF13!N51</f>
        <v>Compromisos realizados /  programado</v>
      </c>
      <c r="N51" s="223" t="str">
        <f>+DESF13!O51</f>
        <v>Porcentaje</v>
      </c>
      <c r="O51" s="210" t="str">
        <f>+DESF13!Q51</f>
        <v>C-1999-0300-17-20201C4</v>
      </c>
      <c r="P51" s="211" t="s">
        <v>598</v>
      </c>
      <c r="Q51" s="212">
        <f>+DESF13!S51</f>
        <v>9750000000</v>
      </c>
      <c r="R51" s="221">
        <f>+DESF13!T51</f>
        <v>1</v>
      </c>
      <c r="S51" s="221">
        <f>+DESF13!U51</f>
        <v>0.2</v>
      </c>
      <c r="T51" s="223" t="str">
        <f>+DESF13!V51</f>
        <v xml:space="preserve">Estudios previos en elaboración/ programado </v>
      </c>
      <c r="U51" s="229">
        <f>+DESF13!W51</f>
        <v>0</v>
      </c>
      <c r="V51" s="222">
        <v>0.2</v>
      </c>
      <c r="W51" s="216">
        <f t="shared" si="0"/>
        <v>1</v>
      </c>
      <c r="X51" s="221">
        <f t="shared" si="6"/>
        <v>0</v>
      </c>
      <c r="Y51" s="217"/>
      <c r="Z51" s="218" t="e">
        <f t="shared" si="1"/>
        <v>#DIV/0!</v>
      </c>
      <c r="AA51" s="220" t="s">
        <v>1776</v>
      </c>
      <c r="AB51" s="220"/>
      <c r="AC51" s="220"/>
      <c r="AD51" s="220" t="s">
        <v>1765</v>
      </c>
      <c r="AE51" s="220" t="s">
        <v>1766</v>
      </c>
      <c r="AF51" s="222">
        <f t="shared" si="2"/>
        <v>0.2</v>
      </c>
      <c r="AG51" s="216">
        <f t="shared" si="3"/>
        <v>0.2</v>
      </c>
      <c r="AH51" s="217">
        <f t="shared" si="4"/>
        <v>0</v>
      </c>
      <c r="AI51" s="216">
        <f t="shared" si="5"/>
        <v>0</v>
      </c>
    </row>
    <row r="52" spans="1:35" s="64" customFormat="1" ht="96" x14ac:dyDescent="0.2">
      <c r="A52" s="41" t="str">
        <f>+DESF13!A52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52" s="41" t="str">
        <f>+DESF13!B52</f>
        <v>6.3. Fortalecer las capacidades técnicas de los entes territoriales en salud</v>
      </c>
      <c r="C52" s="41" t="str">
        <f>+DESF13!C52</f>
        <v>ODS 3. Salud y Bienestar</v>
      </c>
      <c r="D52" s="41" t="str">
        <f>+DESF13!D52</f>
        <v>6. Gestión del conocimiento y la innovación</v>
      </c>
      <c r="E52" s="41" t="str">
        <f>+DESF13!E52</f>
        <v>6.1. Gestión del conocimiento y la innovación</v>
      </c>
      <c r="F52" s="41" t="str">
        <f>+DESF13!F52</f>
        <v>2. Plan Anual de Adquisiciones</v>
      </c>
      <c r="G52" s="41" t="str">
        <f>+DESF13!G52</f>
        <v>Oficina de Calidad</v>
      </c>
      <c r="H52" s="41">
        <f>+DESF13!H52</f>
        <v>1400</v>
      </c>
      <c r="I52" s="41" t="str">
        <f>+DESF13!I52</f>
        <v>Gestión de la Prestación de Servicios de Salud</v>
      </c>
      <c r="J52" s="42" t="str">
        <f>+DESF13!J52</f>
        <v xml:space="preserve">Realizar procesos de asistencia técnica y acompañamiento a los participantes del sistema de salud en temas relacionados con calidad en salud </v>
      </c>
      <c r="K52" s="41" t="str">
        <f>+DESF13!K52</f>
        <v>1400-01</v>
      </c>
      <c r="L52" s="42" t="str">
        <f>+DESF13!L52</f>
        <v xml:space="preserve">Asistencias técnicas realizadas </v>
      </c>
      <c r="M52" s="42" t="str">
        <f>+DESF13!N52</f>
        <v xml:space="preserve">No de asistencias técnicas realizadas </v>
      </c>
      <c r="N52" s="42" t="str">
        <f>+DESF13!O52</f>
        <v xml:space="preserve">Numero </v>
      </c>
      <c r="O52" s="61">
        <f>+DESF13!Q52</f>
        <v>0</v>
      </c>
      <c r="P52" s="101" t="s">
        <v>1777</v>
      </c>
      <c r="Q52" s="8">
        <f>+DESF13!S52</f>
        <v>80000000</v>
      </c>
      <c r="R52" s="19">
        <f>+DESF13!T52</f>
        <v>32</v>
      </c>
      <c r="S52" s="19">
        <f>+DESF13!U52</f>
        <v>6</v>
      </c>
      <c r="T52" s="42" t="str">
        <f>+DESF13!V52</f>
        <v xml:space="preserve">Asistencias técnicas realizadas </v>
      </c>
      <c r="U52" s="20">
        <f>+DESF13!W52</f>
        <v>15000000</v>
      </c>
      <c r="V52" s="95">
        <v>0</v>
      </c>
      <c r="W52" s="65">
        <f t="shared" si="0"/>
        <v>0</v>
      </c>
      <c r="X52" s="19">
        <f t="shared" si="6"/>
        <v>6</v>
      </c>
      <c r="Y52" s="98">
        <v>0</v>
      </c>
      <c r="Z52" s="66">
        <f t="shared" si="1"/>
        <v>0</v>
      </c>
      <c r="AA52" s="99" t="s">
        <v>1778</v>
      </c>
      <c r="AB52" s="99" t="s">
        <v>1779</v>
      </c>
      <c r="AC52" s="99" t="s">
        <v>1780</v>
      </c>
      <c r="AD52" s="99" t="s">
        <v>1781</v>
      </c>
      <c r="AE52" s="99" t="s">
        <v>1782</v>
      </c>
      <c r="AF52" s="112">
        <f t="shared" si="2"/>
        <v>0</v>
      </c>
      <c r="AG52" s="65">
        <f t="shared" si="3"/>
        <v>0</v>
      </c>
      <c r="AH52" s="98">
        <f t="shared" si="4"/>
        <v>0</v>
      </c>
      <c r="AI52" s="65">
        <f t="shared" si="5"/>
        <v>0</v>
      </c>
    </row>
    <row r="53" spans="1:35" s="64" customFormat="1" ht="48" x14ac:dyDescent="0.2">
      <c r="A53" s="41" t="str">
        <f>+DESF13!A53</f>
        <v>1. Construir un sistema nacional de salud único garantista, de calidad, universal, gratuito y obligatorio mediante el diseño e implementación de  la reforma estructural de la salud   para garantizar el derecho humano fundamental a la salud</v>
      </c>
      <c r="B53" s="41" t="str">
        <f>+DESF13!B53</f>
        <v>1.1. Diálogo Nacional en Salud</v>
      </c>
      <c r="C53" s="41" t="str">
        <f>+DESF13!C53</f>
        <v>ODS 3. Salud y Bienestar</v>
      </c>
      <c r="D53" s="41" t="str">
        <f>+DESF13!D53</f>
        <v>2. Direccionamiento estratégico y planeación</v>
      </c>
      <c r="E53" s="41" t="str">
        <f>+DESF13!E53</f>
        <v>2.1. Planeación Institucional</v>
      </c>
      <c r="F53" s="41" t="str">
        <f>+DESF13!F53</f>
        <v>2. Plan Anual de Adquisiciones</v>
      </c>
      <c r="G53" s="41" t="str">
        <f>+DESF13!G53</f>
        <v>Oficina de Calidad</v>
      </c>
      <c r="H53" s="41">
        <f>+DESF13!H53</f>
        <v>1400</v>
      </c>
      <c r="I53" s="41" t="str">
        <f>+DESF13!I53</f>
        <v>Gestión de la Prestación de Servicios de Salud</v>
      </c>
      <c r="J53" s="42" t="str">
        <f>+DESF13!J53</f>
        <v xml:space="preserve">Consolidar documento de lineamientos del sistema integrado de calidad en salud </v>
      </c>
      <c r="K53" s="41" t="str">
        <f>+DESF13!K53</f>
        <v>1400-02</v>
      </c>
      <c r="L53" s="42" t="str">
        <f>+DESF13!L53</f>
        <v>Documento técnico elaborado</v>
      </c>
      <c r="M53" s="42" t="str">
        <f>+DESF13!N53</f>
        <v xml:space="preserve">No. de documentos técnicos elaborados </v>
      </c>
      <c r="N53" s="42" t="str">
        <f>+DESF13!O53</f>
        <v xml:space="preserve">Numero </v>
      </c>
      <c r="O53" s="61">
        <f>+DESF13!Q53</f>
        <v>0</v>
      </c>
      <c r="P53" s="101" t="s">
        <v>1783</v>
      </c>
      <c r="Q53" s="8">
        <f>+DESF13!S53</f>
        <v>597044400</v>
      </c>
      <c r="R53" s="19">
        <f>+DESF13!T53</f>
        <v>4</v>
      </c>
      <c r="S53" s="19">
        <f>+DESF13!U53</f>
        <v>1</v>
      </c>
      <c r="T53" s="42" t="str">
        <f>+DESF13!V53</f>
        <v xml:space="preserve">Documento de avance de la propuesta de la Política de Calidad en Salud </v>
      </c>
      <c r="U53" s="20">
        <f>+DESF13!W53</f>
        <v>29820200</v>
      </c>
      <c r="V53" s="95">
        <v>1</v>
      </c>
      <c r="W53" s="65">
        <f t="shared" si="0"/>
        <v>1</v>
      </c>
      <c r="X53" s="19">
        <f t="shared" si="6"/>
        <v>0</v>
      </c>
      <c r="Y53" s="98">
        <v>39292263.329999998</v>
      </c>
      <c r="Z53" s="66">
        <f t="shared" si="1"/>
        <v>1.3176391617091769</v>
      </c>
      <c r="AA53" s="99" t="s">
        <v>1784</v>
      </c>
      <c r="AB53" s="99" t="s">
        <v>255</v>
      </c>
      <c r="AC53" s="99" t="s">
        <v>255</v>
      </c>
      <c r="AD53" s="99" t="s">
        <v>255</v>
      </c>
      <c r="AE53" s="99" t="s">
        <v>1785</v>
      </c>
      <c r="AF53" s="112">
        <f t="shared" si="2"/>
        <v>1</v>
      </c>
      <c r="AG53" s="65">
        <f t="shared" si="3"/>
        <v>0.25</v>
      </c>
      <c r="AH53" s="98">
        <f t="shared" si="4"/>
        <v>39292263.329999998</v>
      </c>
      <c r="AI53" s="65">
        <f t="shared" si="5"/>
        <v>6.5811291974265232E-2</v>
      </c>
    </row>
    <row r="54" spans="1:35" s="64" customFormat="1" ht="84" x14ac:dyDescent="0.2">
      <c r="A54" s="41" t="str">
        <f>+DESF13!A54</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54" s="41" t="str">
        <f>+DESF13!B54</f>
        <v>5.1. Identificación y construcción de los componentes de información integral requeridos por el sistema</v>
      </c>
      <c r="C54" s="41" t="str">
        <f>+DESF13!C54</f>
        <v>ODS 3. Salud y Bienestar</v>
      </c>
      <c r="D54" s="41" t="str">
        <f>+DESF13!D54</f>
        <v>6. Gestión del conocimiento y la innovación</v>
      </c>
      <c r="E54" s="41" t="str">
        <f>+DESF13!E54</f>
        <v>6.1. Gestión del conocimiento y la innovación</v>
      </c>
      <c r="F54" s="41" t="str">
        <f>+DESF13!F54</f>
        <v>2. Plan Anual de Adquisiciones</v>
      </c>
      <c r="G54" s="41" t="str">
        <f>+DESF13!G54</f>
        <v>Oficina de Calidad</v>
      </c>
      <c r="H54" s="41">
        <f>+DESF13!H54</f>
        <v>1400</v>
      </c>
      <c r="I54" s="41" t="str">
        <f>+DESF13!I54</f>
        <v>Gestión de la Prestación de Servicios de Salud</v>
      </c>
      <c r="J54" s="42" t="str">
        <f>+DESF13!J54</f>
        <v xml:space="preserve">Elaborar informes de evaluación de la gestión de calidad en salud </v>
      </c>
      <c r="K54" s="41" t="str">
        <f>+DESF13!K54</f>
        <v>1400-03</v>
      </c>
      <c r="L54" s="42" t="str">
        <f>+DESF13!L54</f>
        <v>Informes elaborados</v>
      </c>
      <c r="M54" s="42" t="str">
        <f>+DESF13!N54</f>
        <v>No. de Informes elaborados</v>
      </c>
      <c r="N54" s="42" t="str">
        <f>+DESF13!O54</f>
        <v xml:space="preserve">Numero </v>
      </c>
      <c r="O54" s="61">
        <f>+DESF13!Q54</f>
        <v>0</v>
      </c>
      <c r="P54" s="101" t="s">
        <v>1786</v>
      </c>
      <c r="Q54" s="8">
        <f>+DESF13!S54</f>
        <v>372955600</v>
      </c>
      <c r="R54" s="19">
        <f>+DESF13!T54</f>
        <v>5</v>
      </c>
      <c r="S54" s="19">
        <f>+DESF13!U54</f>
        <v>1</v>
      </c>
      <c r="T54" s="42" t="str">
        <f>+DESF13!V54</f>
        <v xml:space="preserve">Informe del Sistema de Evaluación de Actores -  SEA
</v>
      </c>
      <c r="U54" s="20">
        <f>+DESF13!W54</f>
        <v>33655500</v>
      </c>
      <c r="V54" s="95">
        <v>1</v>
      </c>
      <c r="W54" s="65">
        <f t="shared" si="0"/>
        <v>1</v>
      </c>
      <c r="X54" s="19">
        <f t="shared" si="6"/>
        <v>0</v>
      </c>
      <c r="Y54" s="98">
        <v>30396840</v>
      </c>
      <c r="Z54" s="66">
        <f t="shared" si="1"/>
        <v>0.90317600392209296</v>
      </c>
      <c r="AA54" s="99" t="s">
        <v>1787</v>
      </c>
      <c r="AB54" s="99" t="s">
        <v>255</v>
      </c>
      <c r="AC54" s="99" t="s">
        <v>255</v>
      </c>
      <c r="AD54" s="99" t="s">
        <v>255</v>
      </c>
      <c r="AE54" s="99" t="s">
        <v>1785</v>
      </c>
      <c r="AF54" s="112">
        <f t="shared" si="2"/>
        <v>1</v>
      </c>
      <c r="AG54" s="65">
        <f t="shared" si="3"/>
        <v>0.2</v>
      </c>
      <c r="AH54" s="98">
        <f t="shared" si="4"/>
        <v>30396840</v>
      </c>
      <c r="AI54" s="65">
        <f t="shared" si="5"/>
        <v>8.1502570279143149E-2</v>
      </c>
    </row>
    <row r="55" spans="1:35" s="64" customFormat="1" ht="84" x14ac:dyDescent="0.2">
      <c r="A55" s="41" t="str">
        <f>+DESF13!A55</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55" s="41" t="str">
        <f>+DESF13!B55</f>
        <v>5.1. Identificación y construcción de los componentes de información integral requeridos por el sistema</v>
      </c>
      <c r="C55" s="41" t="str">
        <f>+DESF13!C55</f>
        <v>ODS 3. Salud y Bienestar</v>
      </c>
      <c r="D55" s="41" t="str">
        <f>+DESF13!D55</f>
        <v>6. Gestión del conocimiento y la innovación</v>
      </c>
      <c r="E55" s="41" t="str">
        <f>+DESF13!E55</f>
        <v>6.1. Gestión del conocimiento y la innovación</v>
      </c>
      <c r="F55" s="41" t="str">
        <f>+DESF13!F55</f>
        <v>2. Plan Anual de Adquisiciones</v>
      </c>
      <c r="G55" s="41" t="str">
        <f>+DESF13!G55</f>
        <v>Oficina de Calidad</v>
      </c>
      <c r="H55" s="41">
        <f>+DESF13!H55</f>
        <v>1400</v>
      </c>
      <c r="I55" s="41" t="str">
        <f>+DESF13!I55</f>
        <v>Gestión de la Prestación de Servicios de Salud</v>
      </c>
      <c r="J55" s="42" t="str">
        <f>+DESF13!J55</f>
        <v>Realizar encuesta que mida los niveles de satisfacción de los usuarios del Sistema de Salud</v>
      </c>
      <c r="K55" s="41" t="str">
        <f>+DESF13!K55</f>
        <v>1400-04</v>
      </c>
      <c r="L55" s="42" t="str">
        <f>+DESF13!L55</f>
        <v xml:space="preserve">Informe final de aplicación de encuesta 2024 </v>
      </c>
      <c r="M55" s="42" t="str">
        <f>+DESF13!N55</f>
        <v xml:space="preserve">No de Informes finales de aplicación de encuesta 2024 </v>
      </c>
      <c r="N55" s="42" t="str">
        <f>+DESF13!O55</f>
        <v xml:space="preserve">Numero </v>
      </c>
      <c r="O55" s="61">
        <f>+DESF13!Q55</f>
        <v>0</v>
      </c>
      <c r="P55" s="101" t="s">
        <v>1786</v>
      </c>
      <c r="Q55" s="8">
        <f>+DESF13!S55</f>
        <v>950000000</v>
      </c>
      <c r="R55" s="19">
        <f>+DESF13!T55</f>
        <v>1</v>
      </c>
      <c r="S55" s="118">
        <f>+DESF13!U55</f>
        <v>0.2</v>
      </c>
      <c r="T55" s="42" t="str">
        <f>+DESF13!V55</f>
        <v xml:space="preserve">Elaboración de Estudios previos y proceso precontractual radicado </v>
      </c>
      <c r="U55" s="20">
        <f>+DESF13!W55</f>
        <v>0</v>
      </c>
      <c r="V55" s="119">
        <v>0.2</v>
      </c>
      <c r="W55" s="65">
        <f t="shared" si="0"/>
        <v>1</v>
      </c>
      <c r="X55" s="19">
        <f t="shared" si="6"/>
        <v>0</v>
      </c>
      <c r="Y55" s="98">
        <v>0</v>
      </c>
      <c r="Z55" s="66" t="e">
        <f t="shared" si="1"/>
        <v>#DIV/0!</v>
      </c>
      <c r="AA55" s="99" t="s">
        <v>1788</v>
      </c>
      <c r="AB55" s="99" t="s">
        <v>1789</v>
      </c>
      <c r="AC55" s="99" t="s">
        <v>1790</v>
      </c>
      <c r="AD55" s="99" t="s">
        <v>1791</v>
      </c>
      <c r="AE55" s="99" t="s">
        <v>1785</v>
      </c>
      <c r="AF55" s="120">
        <f t="shared" si="2"/>
        <v>0.2</v>
      </c>
      <c r="AG55" s="65">
        <f t="shared" si="3"/>
        <v>0.2</v>
      </c>
      <c r="AH55" s="98">
        <f t="shared" si="4"/>
        <v>0</v>
      </c>
      <c r="AI55" s="65">
        <f t="shared" si="5"/>
        <v>0</v>
      </c>
    </row>
    <row r="56" spans="1:35" s="64" customFormat="1" ht="84" x14ac:dyDescent="0.2">
      <c r="A56" s="41" t="str">
        <f>+DESF13!A56</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56" s="41" t="str">
        <f>+DESF13!B56</f>
        <v>5.1. Identificación y construcción de los componentes de información integral requeridos por el sistema</v>
      </c>
      <c r="C56" s="41" t="str">
        <f>+DESF13!C56</f>
        <v>ODS 3. Salud y Bienestar</v>
      </c>
      <c r="D56" s="41" t="str">
        <f>+DESF13!D56</f>
        <v>6. Gestión del conocimiento y la innovación</v>
      </c>
      <c r="E56" s="41" t="str">
        <f>+DESF13!E56</f>
        <v>6.1. Gestión del conocimiento y la innovación</v>
      </c>
      <c r="F56" s="41" t="str">
        <f>+DESF13!F56</f>
        <v>2. Plan Anual de Adquisiciones</v>
      </c>
      <c r="G56" s="41" t="str">
        <f>+DESF13!G56</f>
        <v>Oficina de Calidad</v>
      </c>
      <c r="H56" s="41">
        <f>+DESF13!H56</f>
        <v>1400</v>
      </c>
      <c r="I56" s="41" t="str">
        <f>+DESF13!I56</f>
        <v>Gestión de la Prestación de Servicios de Salud</v>
      </c>
      <c r="J56" s="42" t="str">
        <f>+DESF13!J56</f>
        <v xml:space="preserve">Elaborar informes de gestión </v>
      </c>
      <c r="K56" s="41" t="str">
        <f>+DESF13!K56</f>
        <v>1400-05</v>
      </c>
      <c r="L56" s="42" t="str">
        <f>+DESF13!L56</f>
        <v>Informes elaborados</v>
      </c>
      <c r="M56" s="42" t="str">
        <f>+DESF13!N56</f>
        <v>No. de Informes elaborados</v>
      </c>
      <c r="N56" s="42" t="str">
        <f>+DESF13!O56</f>
        <v xml:space="preserve">Numero </v>
      </c>
      <c r="O56" s="61">
        <f>+DESF13!Q56</f>
        <v>0</v>
      </c>
      <c r="P56" s="101"/>
      <c r="Q56" s="8">
        <f>+DESF13!S56</f>
        <v>0</v>
      </c>
      <c r="R56" s="19">
        <f>+DESF13!T56</f>
        <v>8</v>
      </c>
      <c r="S56" s="19">
        <f>+DESF13!U56</f>
        <v>1</v>
      </c>
      <c r="T56" s="42" t="str">
        <f>+DESF13!V56</f>
        <v xml:space="preserve">Informe de ejecución proyecto de inversión </v>
      </c>
      <c r="U56" s="20">
        <f>+DESF13!W56</f>
        <v>0</v>
      </c>
      <c r="V56" s="95">
        <v>1</v>
      </c>
      <c r="W56" s="65">
        <f t="shared" si="0"/>
        <v>1</v>
      </c>
      <c r="X56" s="19">
        <f t="shared" si="6"/>
        <v>0</v>
      </c>
      <c r="Y56" s="98">
        <v>0</v>
      </c>
      <c r="Z56" s="66" t="e">
        <f t="shared" si="1"/>
        <v>#DIV/0!</v>
      </c>
      <c r="AA56" s="99" t="s">
        <v>1792</v>
      </c>
      <c r="AB56" s="99" t="s">
        <v>255</v>
      </c>
      <c r="AC56" s="99" t="s">
        <v>255</v>
      </c>
      <c r="AD56" s="99" t="s">
        <v>255</v>
      </c>
      <c r="AE56" s="99" t="s">
        <v>1785</v>
      </c>
      <c r="AF56" s="112">
        <f t="shared" si="2"/>
        <v>1</v>
      </c>
      <c r="AG56" s="65">
        <f t="shared" si="3"/>
        <v>0.125</v>
      </c>
      <c r="AH56" s="98">
        <f t="shared" si="4"/>
        <v>0</v>
      </c>
      <c r="AI56" s="65" t="e">
        <f t="shared" si="5"/>
        <v>#DIV/0!</v>
      </c>
    </row>
    <row r="57" spans="1:35" s="64" customFormat="1" ht="84" x14ac:dyDescent="0.2">
      <c r="A57" s="209" t="str">
        <f>+DESF13!A57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7" s="209" t="str">
        <f>+DESF13!B57</f>
        <v>8.7. Fortalecer la capacidad institucional en todos sus frentes para generar mejores indicadores de gestión y resultados</v>
      </c>
      <c r="C57" s="209" t="str">
        <f>+DESF13!C57</f>
        <v>N/A</v>
      </c>
      <c r="D57" s="209" t="str">
        <f>+DESF13!D57</f>
        <v>7. Control Interno</v>
      </c>
      <c r="E57" s="209" t="str">
        <f>+DESF13!E57</f>
        <v>7.1. Control Interno</v>
      </c>
      <c r="F57" s="209" t="str">
        <f>+DESF13!F57</f>
        <v>N/A</v>
      </c>
      <c r="G57" s="209" t="str">
        <f>+DESF13!G57</f>
        <v>Oficina de Control Interno</v>
      </c>
      <c r="H57" s="209">
        <f>+DESF13!H57</f>
        <v>1500</v>
      </c>
      <c r="I57" s="209" t="str">
        <f>+DESF13!I57</f>
        <v>Control y Evaluación de la Gestión</v>
      </c>
      <c r="J57" s="223" t="str">
        <f>+DESF13!J57</f>
        <v>Realizar el Plan Anual de Auditorias</v>
      </c>
      <c r="K57" s="209" t="str">
        <f>+DESF13!K57</f>
        <v>1500-01</v>
      </c>
      <c r="L57" s="223" t="str">
        <f>+DESF13!L57</f>
        <v>Plan Anual de Auditorias publicado</v>
      </c>
      <c r="M57" s="223" t="str">
        <f>+DESF13!N57</f>
        <v>Plan Anual</v>
      </c>
      <c r="N57" s="223" t="str">
        <f>+DESF13!O57</f>
        <v>Número</v>
      </c>
      <c r="O57" s="210">
        <f>+DESF13!Q57</f>
        <v>0</v>
      </c>
      <c r="P57" s="211"/>
      <c r="Q57" s="212">
        <f>+DESF13!S57</f>
        <v>0</v>
      </c>
      <c r="R57" s="230">
        <f>+DESF13!T57</f>
        <v>1</v>
      </c>
      <c r="S57" s="230">
        <f>+DESF13!U57</f>
        <v>1</v>
      </c>
      <c r="T57" s="223" t="str">
        <f>+DESF13!V57</f>
        <v>Plan Anual de Auditoria Publicado</v>
      </c>
      <c r="U57" s="229">
        <f>+DESF13!W57</f>
        <v>0</v>
      </c>
      <c r="V57" s="231">
        <v>1</v>
      </c>
      <c r="W57" s="216">
        <f t="shared" si="0"/>
        <v>1</v>
      </c>
      <c r="X57" s="230">
        <f t="shared" si="6"/>
        <v>0</v>
      </c>
      <c r="Y57" s="217"/>
      <c r="Z57" s="218" t="e">
        <f t="shared" si="1"/>
        <v>#DIV/0!</v>
      </c>
      <c r="AA57" s="220" t="s">
        <v>1793</v>
      </c>
      <c r="AB57" s="220"/>
      <c r="AC57" s="220" t="s">
        <v>1794</v>
      </c>
      <c r="AD57" s="220" t="s">
        <v>1795</v>
      </c>
      <c r="AE57" s="220" t="s">
        <v>1796</v>
      </c>
      <c r="AF57" s="231">
        <f t="shared" si="2"/>
        <v>1</v>
      </c>
      <c r="AG57" s="216">
        <f t="shared" si="3"/>
        <v>1</v>
      </c>
      <c r="AH57" s="217">
        <f t="shared" si="4"/>
        <v>0</v>
      </c>
      <c r="AI57" s="216" t="e">
        <f t="shared" si="5"/>
        <v>#DIV/0!</v>
      </c>
    </row>
    <row r="58" spans="1:35" s="64" customFormat="1" ht="84" x14ac:dyDescent="0.2">
      <c r="A58" s="209" t="str">
        <f>+DESF13!A58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8" s="209" t="str">
        <f>+DESF13!B58</f>
        <v>8.7. Fortalecer la capacidad institucional en todos sus frentes para generar mejores indicadores de gestión y resultados</v>
      </c>
      <c r="C58" s="209" t="str">
        <f>+DESF13!C58</f>
        <v>N/A</v>
      </c>
      <c r="D58" s="209" t="str">
        <f>+DESF13!D58</f>
        <v>7. Control Interno</v>
      </c>
      <c r="E58" s="209" t="str">
        <f>+DESF13!E58</f>
        <v>7.1. Control Interno</v>
      </c>
      <c r="F58" s="209" t="str">
        <f>+DESF13!F58</f>
        <v>N/A</v>
      </c>
      <c r="G58" s="209" t="str">
        <f>+DESF13!G58</f>
        <v>Oficina de Control Interno</v>
      </c>
      <c r="H58" s="209">
        <f>+DESF13!H58</f>
        <v>1500</v>
      </c>
      <c r="I58" s="209" t="str">
        <f>+DESF13!I58</f>
        <v>Control y Evaluación de la Gestión</v>
      </c>
      <c r="J58" s="223" t="str">
        <f>+DESF13!J58</f>
        <v>Realizar las auditorias programadas en el Plan Anual de Auditorias</v>
      </c>
      <c r="K58" s="209" t="str">
        <f>+DESF13!K58</f>
        <v>1500-02</v>
      </c>
      <c r="L58" s="223" t="str">
        <f>+DESF13!L58</f>
        <v>Auditorias realizadas</v>
      </c>
      <c r="M58" s="223" t="str">
        <f>+DESF13!N58</f>
        <v>Auditorias realizadas/Auditorias programadas</v>
      </c>
      <c r="N58" s="223" t="str">
        <f>+DESF13!O58</f>
        <v>Porcentaje</v>
      </c>
      <c r="O58" s="210">
        <f>+DESF13!Q58</f>
        <v>0</v>
      </c>
      <c r="P58" s="211"/>
      <c r="Q58" s="212">
        <f>+DESF13!S58</f>
        <v>0</v>
      </c>
      <c r="R58" s="221">
        <f>+DESF13!T58</f>
        <v>1</v>
      </c>
      <c r="S58" s="221">
        <f>+DESF13!U58</f>
        <v>0</v>
      </c>
      <c r="T58" s="223" t="str">
        <f>+DESF13!V58</f>
        <v>N/A</v>
      </c>
      <c r="U58" s="229">
        <f>+DESF13!W58</f>
        <v>0</v>
      </c>
      <c r="V58" s="222">
        <v>0</v>
      </c>
      <c r="W58" s="216" t="e">
        <f t="shared" si="0"/>
        <v>#DIV/0!</v>
      </c>
      <c r="X58" s="221">
        <f t="shared" si="6"/>
        <v>0</v>
      </c>
      <c r="Y58" s="217"/>
      <c r="Z58" s="218" t="e">
        <f t="shared" si="1"/>
        <v>#DIV/0!</v>
      </c>
      <c r="AA58" s="232" t="s">
        <v>1797</v>
      </c>
      <c r="AB58" s="220"/>
      <c r="AC58" s="220"/>
      <c r="AD58" s="220"/>
      <c r="AE58" s="220" t="s">
        <v>1798</v>
      </c>
      <c r="AF58" s="222">
        <f t="shared" si="2"/>
        <v>0</v>
      </c>
      <c r="AG58" s="216">
        <f t="shared" si="3"/>
        <v>0</v>
      </c>
      <c r="AH58" s="217">
        <f t="shared" si="4"/>
        <v>0</v>
      </c>
      <c r="AI58" s="216" t="e">
        <f t="shared" si="5"/>
        <v>#DIV/0!</v>
      </c>
    </row>
    <row r="59" spans="1:35" s="64" customFormat="1" ht="84" x14ac:dyDescent="0.2">
      <c r="A59" s="209" t="str">
        <f>+DESF13!A59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9" s="209" t="str">
        <f>+DESF13!B59</f>
        <v>8.7. Fortalecer la capacidad institucional en todos sus frentes para generar mejores indicadores de gestión y resultados</v>
      </c>
      <c r="C59" s="209" t="str">
        <f>+DESF13!C59</f>
        <v>N/A</v>
      </c>
      <c r="D59" s="209" t="str">
        <f>+DESF13!D59</f>
        <v>7. Control Interno</v>
      </c>
      <c r="E59" s="209" t="str">
        <f>+DESF13!E59</f>
        <v>7.1. Control Interno</v>
      </c>
      <c r="F59" s="209" t="str">
        <f>+DESF13!F59</f>
        <v>N/A</v>
      </c>
      <c r="G59" s="209" t="str">
        <f>+DESF13!G59</f>
        <v>Oficina de Control Interno</v>
      </c>
      <c r="H59" s="209">
        <f>+DESF13!H59</f>
        <v>1500</v>
      </c>
      <c r="I59" s="209" t="str">
        <f>+DESF13!I59</f>
        <v>Control y Evaluación de la Gestión</v>
      </c>
      <c r="J59" s="223" t="str">
        <f>+DESF13!J59</f>
        <v>Realizar los informes programados en el Plan Anual de Auditorias</v>
      </c>
      <c r="K59" s="209" t="str">
        <f>+DESF13!K59</f>
        <v>1500-03</v>
      </c>
      <c r="L59" s="223" t="str">
        <f>+DESF13!L59</f>
        <v>Informes realizados</v>
      </c>
      <c r="M59" s="223" t="str">
        <f>+DESF13!N59</f>
        <v>Informes realizados/Informes programados</v>
      </c>
      <c r="N59" s="223" t="str">
        <f>+DESF13!O59</f>
        <v>Porcentaje</v>
      </c>
      <c r="O59" s="210">
        <f>+DESF13!Q59</f>
        <v>0</v>
      </c>
      <c r="P59" s="211"/>
      <c r="Q59" s="212">
        <f>+DESF13!S59</f>
        <v>0</v>
      </c>
      <c r="R59" s="221">
        <f>+DESF13!T59</f>
        <v>1</v>
      </c>
      <c r="S59" s="221">
        <f>+DESF13!U59</f>
        <v>0</v>
      </c>
      <c r="T59" s="223" t="str">
        <f>+DESF13!V59</f>
        <v>N/A</v>
      </c>
      <c r="U59" s="229">
        <f>+DESF13!W59</f>
        <v>0</v>
      </c>
      <c r="V59" s="222">
        <v>0</v>
      </c>
      <c r="W59" s="216" t="e">
        <f t="shared" si="0"/>
        <v>#DIV/0!</v>
      </c>
      <c r="X59" s="221">
        <f t="shared" si="6"/>
        <v>0</v>
      </c>
      <c r="Y59" s="217"/>
      <c r="Z59" s="218" t="e">
        <f t="shared" si="1"/>
        <v>#DIV/0!</v>
      </c>
      <c r="AA59" s="233" t="s">
        <v>1799</v>
      </c>
      <c r="AB59" s="220"/>
      <c r="AC59" s="220"/>
      <c r="AD59" s="220"/>
      <c r="AE59" s="220" t="s">
        <v>1798</v>
      </c>
      <c r="AF59" s="222">
        <f t="shared" si="2"/>
        <v>0</v>
      </c>
      <c r="AG59" s="216">
        <f t="shared" si="3"/>
        <v>0</v>
      </c>
      <c r="AH59" s="217">
        <f t="shared" si="4"/>
        <v>0</v>
      </c>
      <c r="AI59" s="216" t="e">
        <f t="shared" si="5"/>
        <v>#DIV/0!</v>
      </c>
    </row>
    <row r="60" spans="1:35" s="64" customFormat="1" ht="132" x14ac:dyDescent="0.2">
      <c r="A60" s="41" t="str">
        <f>+DESF13!A60</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60" s="41" t="str">
        <f>+DESF13!B60</f>
        <v xml:space="preserve">6.2. Fortalecer la rectoría del sistema a través de las entidades territoriales en salud </v>
      </c>
      <c r="C60" s="41" t="str">
        <f>+DESF13!C60</f>
        <v>ODS 3. Salud y Bienestar</v>
      </c>
      <c r="D60" s="41" t="str">
        <f>+DESF13!D60</f>
        <v>2. Direccionamiento estratégico y planeación</v>
      </c>
      <c r="E60" s="41" t="str">
        <f>+DESF13!E60</f>
        <v>2.1. Planeación Institucional</v>
      </c>
      <c r="F60" s="41" t="str">
        <f>+DESF13!F60</f>
        <v>N/A</v>
      </c>
      <c r="G60" s="41" t="str">
        <f>+DESF13!G60</f>
        <v>Oficina de Promoción Social</v>
      </c>
      <c r="H60" s="41">
        <f>+DESF13!H60</f>
        <v>1600</v>
      </c>
      <c r="I60" s="41" t="str">
        <f>+DESF13!I60</f>
        <v>Transversalización del enfoque diferencial</v>
      </c>
      <c r="J60" s="42" t="str">
        <f>+DESF13!J60</f>
        <v xml:space="preserve">
Realizar la implementación de los módulos diferenciales y  fortalecimiento institucional del PAPSIVI
</v>
      </c>
      <c r="K60" s="41" t="str">
        <f>+DESF13!K60</f>
        <v>1600-01</v>
      </c>
      <c r="L60" s="42" t="str">
        <f>+DESF13!L60</f>
        <v>Informes de implementación de los módulos diferenciales y de fortalecimiento institucional para la ejecución del PAPSIVI</v>
      </c>
      <c r="M60" s="42" t="str">
        <f>+DESF13!N60</f>
        <v>Numero de informes elaborados</v>
      </c>
      <c r="N60" s="42" t="str">
        <f>+DESF13!O60</f>
        <v>Número</v>
      </c>
      <c r="O60" s="61">
        <f>+DESF13!Q60</f>
        <v>0</v>
      </c>
      <c r="P60" s="101" t="s">
        <v>1800</v>
      </c>
      <c r="Q60" s="8">
        <f>+DESF13!S60</f>
        <v>5387626096</v>
      </c>
      <c r="R60" s="19">
        <f>+DESF13!T60</f>
        <v>4</v>
      </c>
      <c r="S60" s="19">
        <f>+DESF13!U60</f>
        <v>1</v>
      </c>
      <c r="T60" s="42" t="str">
        <f>+DESF13!V60</f>
        <v xml:space="preserve">Informe de la gestión precontractual para implementación de módulos diferenciales y  fortalecimiento institucional </v>
      </c>
      <c r="U60" s="20">
        <f>+DESF13!W60</f>
        <v>1616287829</v>
      </c>
      <c r="V60" s="95">
        <v>0</v>
      </c>
      <c r="W60" s="65">
        <f t="shared" si="0"/>
        <v>0</v>
      </c>
      <c r="X60" s="19">
        <f t="shared" si="6"/>
        <v>1</v>
      </c>
      <c r="Y60" s="98">
        <v>0</v>
      </c>
      <c r="Z60" s="66">
        <f t="shared" si="1"/>
        <v>0</v>
      </c>
      <c r="AA60" s="99" t="s">
        <v>1801</v>
      </c>
      <c r="AB60" s="99" t="s">
        <v>1802</v>
      </c>
      <c r="AC60" s="99"/>
      <c r="AD60" s="99" t="s">
        <v>1803</v>
      </c>
      <c r="AE60" s="99" t="s">
        <v>1804</v>
      </c>
      <c r="AF60" s="112">
        <f t="shared" si="2"/>
        <v>0</v>
      </c>
      <c r="AG60" s="65">
        <f t="shared" si="3"/>
        <v>0</v>
      </c>
      <c r="AH60" s="98">
        <f t="shared" si="4"/>
        <v>0</v>
      </c>
      <c r="AI60" s="65">
        <f t="shared" si="5"/>
        <v>0</v>
      </c>
    </row>
    <row r="61" spans="1:35" s="64" customFormat="1" ht="120" x14ac:dyDescent="0.2">
      <c r="A61" s="41" t="str">
        <f>+DESF13!A61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61" s="41" t="str">
        <f>+DESF13!B61</f>
        <v xml:space="preserve">6.2. Fortalecer la rectoría del sistema a través de las entidades territoriales en salud </v>
      </c>
      <c r="C61" s="41" t="str">
        <f>+DESF13!C61</f>
        <v>ODS 3. Salud y Bienestar</v>
      </c>
      <c r="D61" s="41" t="str">
        <f>+DESF13!D61</f>
        <v>2. Direccionamiento estratégico y planeación</v>
      </c>
      <c r="E61" s="41" t="str">
        <f>+DESF13!E61</f>
        <v>2.1. Planeación Institucional</v>
      </c>
      <c r="F61" s="41" t="str">
        <f>+DESF13!F61</f>
        <v>N/A</v>
      </c>
      <c r="G61" s="41" t="str">
        <f>+DESF13!G61</f>
        <v>Oficina de Promoción Social</v>
      </c>
      <c r="H61" s="41">
        <f>+DESF13!H61</f>
        <v>1600</v>
      </c>
      <c r="I61" s="41" t="str">
        <f>+DESF13!I61</f>
        <v>Transversalización del enfoque diferencial</v>
      </c>
      <c r="J61" s="42" t="str">
        <f>+DESF13!J61</f>
        <v xml:space="preserve">Apoyar la atención  psicosocial y la
gestión para la atención integral en salud de las víctimas reconocidas en la
Sentencia T-045 de 2010
</v>
      </c>
      <c r="K61" s="41" t="str">
        <f>+DESF13!K61</f>
        <v>1600-02</v>
      </c>
      <c r="L61" s="42" t="str">
        <f>+DESF13!L61</f>
        <v>Informes de la implementación de la atención psicosocial y la gestión para la atención integral en salud de las víctimas reconocidas en la Sentencia T-045 de 2010</v>
      </c>
      <c r="M61" s="42" t="str">
        <f>+DESF13!N61</f>
        <v>Numero de informes elaborados</v>
      </c>
      <c r="N61" s="42" t="str">
        <f>+DESF13!O61</f>
        <v>Número</v>
      </c>
      <c r="O61" s="61">
        <f>+DESF13!Q61</f>
        <v>0</v>
      </c>
      <c r="P61" s="101" t="s">
        <v>1800</v>
      </c>
      <c r="Q61" s="8">
        <f>+DESF13!S61</f>
        <v>3606278371</v>
      </c>
      <c r="R61" s="19">
        <f>+DESF13!T61</f>
        <v>4</v>
      </c>
      <c r="S61" s="19">
        <f>+DESF13!U61</f>
        <v>1</v>
      </c>
      <c r="T61" s="42" t="str">
        <f>+DESF13!V61</f>
        <v>Informe de la gestión precontractual para apoyar la atención psicosocial y gestión para la atención integral en salud  en el marco de la Sentencia T-045</v>
      </c>
      <c r="U61" s="20">
        <f>+DESF13!W61</f>
        <v>721255674</v>
      </c>
      <c r="V61" s="95">
        <v>1</v>
      </c>
      <c r="W61" s="65">
        <f t="shared" si="0"/>
        <v>1</v>
      </c>
      <c r="X61" s="19">
        <f t="shared" si="6"/>
        <v>0</v>
      </c>
      <c r="Y61" s="98">
        <v>0</v>
      </c>
      <c r="Z61" s="66">
        <f t="shared" si="1"/>
        <v>0</v>
      </c>
      <c r="AA61" s="99" t="s">
        <v>1805</v>
      </c>
      <c r="AB61" s="99"/>
      <c r="AC61" s="99" t="s">
        <v>1806</v>
      </c>
      <c r="AD61" s="99"/>
      <c r="AE61" s="99" t="s">
        <v>1807</v>
      </c>
      <c r="AF61" s="112">
        <f t="shared" si="2"/>
        <v>1</v>
      </c>
      <c r="AG61" s="65">
        <f t="shared" si="3"/>
        <v>0.25</v>
      </c>
      <c r="AH61" s="98">
        <f t="shared" si="4"/>
        <v>0</v>
      </c>
      <c r="AI61" s="65">
        <f t="shared" si="5"/>
        <v>0</v>
      </c>
    </row>
    <row r="62" spans="1:35" s="64" customFormat="1" ht="108" x14ac:dyDescent="0.2">
      <c r="A62" s="41" t="str">
        <f>+DESF13!A62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62" s="41" t="str">
        <f>+DESF13!B62</f>
        <v xml:space="preserve">6.2. Fortalecer la rectoría del sistema a través de las entidades territoriales en salud </v>
      </c>
      <c r="C62" s="41" t="str">
        <f>+DESF13!C62</f>
        <v>ODS 16. Paz, justicia e instituciones sólidas</v>
      </c>
      <c r="D62" s="41" t="str">
        <f>+DESF13!D62</f>
        <v>2. Direccionamiento estratégico y planeación</v>
      </c>
      <c r="E62" s="41" t="str">
        <f>+DESF13!E62</f>
        <v>2.1. Planeación Institucional</v>
      </c>
      <c r="F62" s="41" t="str">
        <f>+DESF13!F62</f>
        <v>N/A</v>
      </c>
      <c r="G62" s="41" t="str">
        <f>+DESF13!G62</f>
        <v>Oficina de Promoción Social</v>
      </c>
      <c r="H62" s="41">
        <f>+DESF13!H62</f>
        <v>1600</v>
      </c>
      <c r="I62" s="41" t="str">
        <f>+DESF13!I62</f>
        <v>Transversalización del enfoque diferencial</v>
      </c>
      <c r="J62" s="42" t="str">
        <f>+DESF13!J62</f>
        <v xml:space="preserve">Implementar la estrategia de rehabilitación psicosocial comunitaria para la convivencia y la no repetición </v>
      </c>
      <c r="K62" s="41" t="str">
        <f>+DESF13!K62</f>
        <v>1600-03</v>
      </c>
      <c r="L62" s="42" t="str">
        <f>+DESF13!L62</f>
        <v>Informe de implementación de la estrategia de rehabilitación psicosocial comunitaria</v>
      </c>
      <c r="M62" s="42" t="str">
        <f>+DESF13!N62</f>
        <v>Número de informes elaborados</v>
      </c>
      <c r="N62" s="42" t="str">
        <f>+DESF13!O62</f>
        <v>Número</v>
      </c>
      <c r="O62" s="61">
        <f>+DESF13!Q62</f>
        <v>0</v>
      </c>
      <c r="P62" s="101" t="s">
        <v>1800</v>
      </c>
      <c r="Q62" s="8">
        <f>+DESF13!S62</f>
        <v>3175561840</v>
      </c>
      <c r="R62" s="19">
        <f>+DESF13!T62</f>
        <v>4</v>
      </c>
      <c r="S62" s="19">
        <f>+DESF13!U62</f>
        <v>1</v>
      </c>
      <c r="T62" s="42" t="str">
        <f>+DESF13!V62</f>
        <v>Informe de la gestión precontractual para la implementación de la estrategia de rehabilitación psicosocial comunitaria</v>
      </c>
      <c r="U62" s="20">
        <f>+DESF13!W62</f>
        <v>952668552</v>
      </c>
      <c r="V62" s="95">
        <v>1</v>
      </c>
      <c r="W62" s="65">
        <f t="shared" si="0"/>
        <v>1</v>
      </c>
      <c r="X62" s="19">
        <f t="shared" si="6"/>
        <v>0</v>
      </c>
      <c r="Y62" s="98">
        <v>0</v>
      </c>
      <c r="Z62" s="66">
        <f t="shared" si="1"/>
        <v>0</v>
      </c>
      <c r="AA62" s="99" t="s">
        <v>1808</v>
      </c>
      <c r="AB62" s="99" t="s">
        <v>1809</v>
      </c>
      <c r="AC62" s="99"/>
      <c r="AD62" s="99" t="s">
        <v>1810</v>
      </c>
      <c r="AE62" s="99" t="s">
        <v>1811</v>
      </c>
      <c r="AF62" s="112">
        <f t="shared" si="2"/>
        <v>1</v>
      </c>
      <c r="AG62" s="65">
        <f t="shared" si="3"/>
        <v>0.25</v>
      </c>
      <c r="AH62" s="98">
        <f t="shared" si="4"/>
        <v>0</v>
      </c>
      <c r="AI62" s="65">
        <f t="shared" si="5"/>
        <v>0</v>
      </c>
    </row>
    <row r="63" spans="1:35" s="64" customFormat="1" ht="96" x14ac:dyDescent="0.2">
      <c r="A63" s="41" t="str">
        <f>+DESF13!A63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63" s="41" t="str">
        <f>+DESF13!B63</f>
        <v xml:space="preserve">6.2. Fortalecer la rectoría del sistema a través de las entidades territoriales en salud </v>
      </c>
      <c r="C63" s="41" t="str">
        <f>+DESF13!C63</f>
        <v>ODS 3. Salud y Bienestar</v>
      </c>
      <c r="D63" s="41" t="str">
        <f>+DESF13!D63</f>
        <v>2. Direccionamiento estratégico y planeación</v>
      </c>
      <c r="E63" s="41" t="str">
        <f>+DESF13!E63</f>
        <v>2.1. Planeación Institucional</v>
      </c>
      <c r="F63" s="41" t="str">
        <f>+DESF13!F63</f>
        <v>N/A</v>
      </c>
      <c r="G63" s="41" t="str">
        <f>+DESF13!G63</f>
        <v>Oficina de Promoción Social</v>
      </c>
      <c r="H63" s="41">
        <f>+DESF13!H63</f>
        <v>1600</v>
      </c>
      <c r="I63" s="41" t="str">
        <f>+DESF13!I63</f>
        <v>Transversalización del enfoque diferencial</v>
      </c>
      <c r="J63" s="42" t="str">
        <f>+DESF13!J63</f>
        <v>Apoyar la atención psicosocial a víctimas del conflicto armado en zonas rurales dispersas.</v>
      </c>
      <c r="K63" s="41" t="str">
        <f>+DESF13!K63</f>
        <v>1600-04</v>
      </c>
      <c r="L63" s="42" t="str">
        <f>+DESF13!L63</f>
        <v>Informe de las acciones de atención psicosocial de las víctimas en zonas rurales dispersas</v>
      </c>
      <c r="M63" s="42" t="str">
        <f>+DESF13!N63</f>
        <v>Numero de informes elaborados</v>
      </c>
      <c r="N63" s="42" t="str">
        <f>+DESF13!O63</f>
        <v>Número</v>
      </c>
      <c r="O63" s="61">
        <f>+DESF13!Q63</f>
        <v>0</v>
      </c>
      <c r="P63" s="101" t="s">
        <v>1800</v>
      </c>
      <c r="Q63" s="8">
        <f>+DESF13!S63</f>
        <v>1437818045</v>
      </c>
      <c r="R63" s="19">
        <f>+DESF13!T63</f>
        <v>4</v>
      </c>
      <c r="S63" s="19">
        <f>+DESF13!U63</f>
        <v>1</v>
      </c>
      <c r="T63" s="42" t="str">
        <f>+DESF13!V63</f>
        <v>Informe de la gestión precontractual para la atención psicosocial de las víctimas en zonas rurales dispersas</v>
      </c>
      <c r="U63" s="8">
        <f>+DESF13!W63</f>
        <v>431345414</v>
      </c>
      <c r="V63" s="95">
        <v>1</v>
      </c>
      <c r="W63" s="65">
        <f t="shared" si="0"/>
        <v>1</v>
      </c>
      <c r="X63" s="19">
        <f t="shared" si="6"/>
        <v>0</v>
      </c>
      <c r="Y63" s="98">
        <v>0</v>
      </c>
      <c r="Z63" s="66">
        <f t="shared" si="1"/>
        <v>0</v>
      </c>
      <c r="AA63" s="117" t="s">
        <v>1812</v>
      </c>
      <c r="AB63" s="99" t="s">
        <v>1813</v>
      </c>
      <c r="AC63" s="99"/>
      <c r="AD63" s="117" t="s">
        <v>1814</v>
      </c>
      <c r="AE63" s="99" t="s">
        <v>1815</v>
      </c>
      <c r="AF63" s="112">
        <f t="shared" si="2"/>
        <v>1</v>
      </c>
      <c r="AG63" s="65">
        <f t="shared" si="3"/>
        <v>0.25</v>
      </c>
      <c r="AH63" s="98">
        <f t="shared" si="4"/>
        <v>0</v>
      </c>
      <c r="AI63" s="65">
        <f t="shared" si="5"/>
        <v>0</v>
      </c>
    </row>
    <row r="64" spans="1:35" s="64" customFormat="1" ht="96" x14ac:dyDescent="0.2">
      <c r="A64" s="41" t="str">
        <f>+DESF13!A64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64" s="41" t="str">
        <f>+DESF13!B64</f>
        <v>6.3. Fortalecer las capacidades técnicas de los entes territoriales en salud</v>
      </c>
      <c r="C64" s="41" t="str">
        <f>+DESF13!C64</f>
        <v>ODS 3. Salud y Bienestar</v>
      </c>
      <c r="D64" s="41" t="str">
        <f>+DESF13!D64</f>
        <v>2. Direccionamiento estratégico y planeación</v>
      </c>
      <c r="E64" s="41" t="str">
        <f>+DESF13!E64</f>
        <v>2.1. Planeación Institucional</v>
      </c>
      <c r="F64" s="41" t="str">
        <f>+DESF13!F64</f>
        <v>N/A</v>
      </c>
      <c r="G64" s="41" t="str">
        <f>+DESF13!G64</f>
        <v>Oficina de Promoción Social</v>
      </c>
      <c r="H64" s="41">
        <f>+DESF13!H64</f>
        <v>1600</v>
      </c>
      <c r="I64" s="41" t="str">
        <f>+DESF13!I64</f>
        <v>Transversalización del enfoque diferencial</v>
      </c>
      <c r="J64" s="42" t="str">
        <f>+DESF13!J64</f>
        <v>Apoyar  la atención psicosocial a víctimas del conflicto armado (modalidad individual, familiar, comunitaria y colectiva étnica)</v>
      </c>
      <c r="K64" s="41" t="str">
        <f>+DESF13!K64</f>
        <v>1600-05</v>
      </c>
      <c r="L64" s="42" t="str">
        <f>+DESF13!L64</f>
        <v>Informes de seguimiento</v>
      </c>
      <c r="M64" s="42" t="str">
        <f>+DESF13!N64</f>
        <v>Numero de informes elaborados</v>
      </c>
      <c r="N64" s="42" t="str">
        <f>+DESF13!O64</f>
        <v>Número</v>
      </c>
      <c r="O64" s="61">
        <f>+DESF13!Q64</f>
        <v>0</v>
      </c>
      <c r="P64" s="101" t="s">
        <v>1800</v>
      </c>
      <c r="Q64" s="8">
        <f>+DESF13!S64</f>
        <v>20852910366</v>
      </c>
      <c r="R64" s="19">
        <f>+DESF13!T64</f>
        <v>4</v>
      </c>
      <c r="S64" s="19">
        <f>+DESF13!U64</f>
        <v>1</v>
      </c>
      <c r="T64" s="42" t="str">
        <f>+DESF13!V64</f>
        <v>Proyecto de acto administrativo de asignación de recursos</v>
      </c>
      <c r="U64" s="8">
        <f>+DESF13!W64</f>
        <v>20852910366</v>
      </c>
      <c r="V64" s="95">
        <v>0</v>
      </c>
      <c r="W64" s="65">
        <f t="shared" si="0"/>
        <v>0</v>
      </c>
      <c r="X64" s="19">
        <f t="shared" si="6"/>
        <v>1</v>
      </c>
      <c r="Y64" s="98">
        <v>0</v>
      </c>
      <c r="Z64" s="66">
        <f t="shared" si="1"/>
        <v>0</v>
      </c>
      <c r="AA64" s="99" t="s">
        <v>1816</v>
      </c>
      <c r="AB64" s="99" t="s">
        <v>1817</v>
      </c>
      <c r="AC64" s="99"/>
      <c r="AD64" s="99"/>
      <c r="AE64" s="99" t="s">
        <v>1818</v>
      </c>
      <c r="AF64" s="112">
        <f t="shared" si="2"/>
        <v>0</v>
      </c>
      <c r="AG64" s="65">
        <f t="shared" si="3"/>
        <v>0</v>
      </c>
      <c r="AH64" s="98">
        <f t="shared" si="4"/>
        <v>0</v>
      </c>
      <c r="AI64" s="65">
        <f t="shared" si="5"/>
        <v>0</v>
      </c>
    </row>
    <row r="65" spans="1:35" s="64" customFormat="1" ht="96" x14ac:dyDescent="0.2">
      <c r="A65" s="41" t="str">
        <f>+DESF13!A65</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65" s="41" t="str">
        <f>+DESF13!B65</f>
        <v>NA</v>
      </c>
      <c r="C65" s="41" t="str">
        <f>+DESF13!C65</f>
        <v>ODS 16. Paz, justicia e instituciones sólidas</v>
      </c>
      <c r="D65" s="41" t="str">
        <f>+DESF13!D65</f>
        <v>2. Direccionamiento estratégico y planeación</v>
      </c>
      <c r="E65" s="41" t="str">
        <f>+DESF13!E65</f>
        <v>2.1. Planeación Institucional</v>
      </c>
      <c r="F65" s="41" t="str">
        <f>+DESF13!F65</f>
        <v>N/A</v>
      </c>
      <c r="G65" s="41" t="str">
        <f>+DESF13!G65</f>
        <v>Oficina de Promoción Social</v>
      </c>
      <c r="H65" s="41">
        <f>+DESF13!H65</f>
        <v>1600</v>
      </c>
      <c r="I65" s="41" t="str">
        <f>+DESF13!I65</f>
        <v>Transversalización del enfoque diferencial</v>
      </c>
      <c r="J65" s="42" t="str">
        <f>+DESF13!J65</f>
        <v>Atender las acciones sectoriales de los planes integrales de reparación colectiva en sujetos étnicos</v>
      </c>
      <c r="K65" s="41" t="str">
        <f>+DESF13!K65</f>
        <v>1600-06</v>
      </c>
      <c r="L65" s="42" t="str">
        <f>+DESF13!L65</f>
        <v>Informe de las acciones sectoriales en los planes de reparación colectiva en sujetos étnicos</v>
      </c>
      <c r="M65" s="42" t="str">
        <f>+DESF13!N65</f>
        <v>Numero de informes elaborados</v>
      </c>
      <c r="N65" s="42" t="str">
        <f>+DESF13!O65</f>
        <v>Número</v>
      </c>
      <c r="O65" s="61">
        <f>+DESF13!Q65</f>
        <v>0</v>
      </c>
      <c r="P65" s="101" t="s">
        <v>1800</v>
      </c>
      <c r="Q65" s="8">
        <f>+DESF13!S65</f>
        <v>6174555859</v>
      </c>
      <c r="R65" s="19">
        <f>+DESF13!T65</f>
        <v>4</v>
      </c>
      <c r="S65" s="19">
        <f>+DESF13!U65</f>
        <v>1</v>
      </c>
      <c r="T65" s="42" t="str">
        <f>+DESF13!V65</f>
        <v xml:space="preserve">Informe de la gestión precontractual para garantizar el desarrollo de las acciones sectoriales de los planes de reparación colectiva en sujetos étnicos </v>
      </c>
      <c r="U65" s="8">
        <f>+DESF13!W65</f>
        <v>1234911171</v>
      </c>
      <c r="V65" s="95">
        <v>1</v>
      </c>
      <c r="W65" s="65">
        <f t="shared" si="0"/>
        <v>1</v>
      </c>
      <c r="X65" s="19">
        <f t="shared" si="6"/>
        <v>0</v>
      </c>
      <c r="Y65" s="98">
        <v>0</v>
      </c>
      <c r="Z65" s="66">
        <f t="shared" si="1"/>
        <v>0</v>
      </c>
      <c r="AA65" s="99" t="s">
        <v>1812</v>
      </c>
      <c r="AB65" s="99" t="s">
        <v>1819</v>
      </c>
      <c r="AC65" s="99"/>
      <c r="AD65" s="99" t="s">
        <v>1814</v>
      </c>
      <c r="AE65" s="99" t="s">
        <v>1820</v>
      </c>
      <c r="AF65" s="112">
        <f t="shared" si="2"/>
        <v>1</v>
      </c>
      <c r="AG65" s="65">
        <f t="shared" si="3"/>
        <v>0.25</v>
      </c>
      <c r="AH65" s="98">
        <f t="shared" si="4"/>
        <v>0</v>
      </c>
      <c r="AI65" s="65">
        <f t="shared" si="5"/>
        <v>0</v>
      </c>
    </row>
    <row r="66" spans="1:35" s="64" customFormat="1" ht="96" x14ac:dyDescent="0.2">
      <c r="A66" s="41" t="str">
        <f>+DESF13!A66</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66" s="41" t="str">
        <f>+DESF13!B66</f>
        <v xml:space="preserve">6.2. Fortalecer la rectoría del sistema a través de las entidades territoriales en salud </v>
      </c>
      <c r="C66" s="41" t="str">
        <f>+DESF13!C66</f>
        <v>ODS 3. Salud y Bienestar</v>
      </c>
      <c r="D66" s="41" t="str">
        <f>+DESF13!D66</f>
        <v>2. Direccionamiento estratégico y planeación</v>
      </c>
      <c r="E66" s="41" t="str">
        <f>+DESF13!E66</f>
        <v>2.1. Planeación Institucional</v>
      </c>
      <c r="F66" s="41" t="str">
        <f>+DESF13!F66</f>
        <v>N/A</v>
      </c>
      <c r="G66" s="41" t="str">
        <f>+DESF13!G66</f>
        <v>Oficina de Promoción Social</v>
      </c>
      <c r="H66" s="41">
        <f>+DESF13!H66</f>
        <v>1600</v>
      </c>
      <c r="I66" s="41" t="str">
        <f>+DESF13!I66</f>
        <v>Transversalización del enfoque diferencial</v>
      </c>
      <c r="J66" s="42" t="str">
        <f>+DESF13!J66</f>
        <v xml:space="preserve">
Distribuir el recurso en las entidades territoriales para la realización de las acciones en salud de competencia del ministerio en el marco del auto 173 de 2012</v>
      </c>
      <c r="K66" s="41" t="str">
        <f>+DESF13!K66</f>
        <v>1600-07</v>
      </c>
      <c r="L66" s="42" t="str">
        <f>+DESF13!L66</f>
        <v>Informes de seguimiento</v>
      </c>
      <c r="M66" s="42" t="str">
        <f>+DESF13!N66</f>
        <v>Numero de informes elaborados</v>
      </c>
      <c r="N66" s="42" t="str">
        <f>+DESF13!O66</f>
        <v>Número</v>
      </c>
      <c r="O66" s="61">
        <f>+DESF13!Q66</f>
        <v>0</v>
      </c>
      <c r="P66" s="101" t="s">
        <v>1821</v>
      </c>
      <c r="Q66" s="8">
        <f>+DESF13!S66</f>
        <v>600000000</v>
      </c>
      <c r="R66" s="19">
        <f>+DESF13!T66</f>
        <v>4</v>
      </c>
      <c r="S66" s="19">
        <f>+DESF13!U66</f>
        <v>1</v>
      </c>
      <c r="T66" s="42" t="str">
        <f>+DESF13!V66</f>
        <v>Proyecto de acto administrativo de asignación de recursos</v>
      </c>
      <c r="U66" s="8">
        <f>+DESF13!W66</f>
        <v>0</v>
      </c>
      <c r="V66" s="95">
        <v>1</v>
      </c>
      <c r="W66" s="65">
        <f t="shared" si="0"/>
        <v>1</v>
      </c>
      <c r="X66" s="19">
        <f t="shared" si="6"/>
        <v>0</v>
      </c>
      <c r="Y66" s="98">
        <v>0</v>
      </c>
      <c r="Z66" s="66" t="e">
        <f t="shared" si="1"/>
        <v>#DIV/0!</v>
      </c>
      <c r="AA66" s="99" t="s">
        <v>1822</v>
      </c>
      <c r="AB66" s="99" t="s">
        <v>1823</v>
      </c>
      <c r="AC66" s="99" t="s">
        <v>1824</v>
      </c>
      <c r="AD66" s="99" t="s">
        <v>1825</v>
      </c>
      <c r="AE66" s="99" t="s">
        <v>1826</v>
      </c>
      <c r="AF66" s="112">
        <f t="shared" si="2"/>
        <v>1</v>
      </c>
      <c r="AG66" s="65">
        <f t="shared" si="3"/>
        <v>0.25</v>
      </c>
      <c r="AH66" s="98">
        <f t="shared" si="4"/>
        <v>0</v>
      </c>
      <c r="AI66" s="65">
        <f t="shared" si="5"/>
        <v>0</v>
      </c>
    </row>
    <row r="67" spans="1:35" s="64" customFormat="1" ht="192" x14ac:dyDescent="0.2">
      <c r="A67" s="41" t="str">
        <f>+DESF13!A67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67" s="41" t="str">
        <f>+DESF13!B67</f>
        <v xml:space="preserve">6.2. Fortalecer la rectoría del sistema a través de las entidades territoriales en salud </v>
      </c>
      <c r="C67" s="41" t="str">
        <f>+DESF13!C67</f>
        <v>ODS 3. Salud y Bienestar</v>
      </c>
      <c r="D67" s="41" t="str">
        <f>+DESF13!D67</f>
        <v>2. Direccionamiento estratégico y planeación</v>
      </c>
      <c r="E67" s="41" t="str">
        <f>+DESF13!E67</f>
        <v>2.1. Planeación Institucional</v>
      </c>
      <c r="F67" s="41" t="str">
        <f>+DESF13!F67</f>
        <v>N/A</v>
      </c>
      <c r="G67" s="41" t="str">
        <f>+DESF13!G67</f>
        <v>Oficina de Promoción Social</v>
      </c>
      <c r="H67" s="41">
        <f>+DESF13!H67</f>
        <v>1600</v>
      </c>
      <c r="I67" s="41" t="str">
        <f>+DESF13!I67</f>
        <v>Transversalización del enfoque diferencial</v>
      </c>
      <c r="J67" s="42" t="str">
        <f>+DESF13!J67</f>
        <v xml:space="preserve">Asignar el recurso y hacer seguimiento a la implementación del procedimiento de certificación de discapacidad y Registro de Localización y Caracterización de Personas con discapacidad - RLCPD </v>
      </c>
      <c r="K67" s="41" t="str">
        <f>+DESF13!K67</f>
        <v>1600-08</v>
      </c>
      <c r="L67" s="42" t="str">
        <f>+DESF13!L67</f>
        <v>Informes de seguimiento a la implementación del procedimiento de certificación y RLCP por parte de las entidades territoriales</v>
      </c>
      <c r="M67" s="42" t="str">
        <f>+DESF13!N67</f>
        <v>Numero de informes elaborados</v>
      </c>
      <c r="N67" s="42" t="str">
        <f>+DESF13!O67</f>
        <v>Número</v>
      </c>
      <c r="O67" s="61">
        <f>+DESF13!Q67</f>
        <v>0</v>
      </c>
      <c r="P67" s="101" t="s">
        <v>1821</v>
      </c>
      <c r="Q67" s="8">
        <f>+DESF13!S67</f>
        <v>29767325642</v>
      </c>
      <c r="R67" s="19">
        <f>+DESF13!T67</f>
        <v>4</v>
      </c>
      <c r="S67" s="19">
        <f>+DESF13!U67</f>
        <v>1</v>
      </c>
      <c r="T67" s="42" t="str">
        <f>+DESF13!V67</f>
        <v>Proyecto de acto administrativo de asignación de recursos</v>
      </c>
      <c r="U67" s="8">
        <f>+DESF13!W67</f>
        <v>29767325642</v>
      </c>
      <c r="V67" s="95">
        <v>1</v>
      </c>
      <c r="W67" s="65">
        <f t="shared" si="0"/>
        <v>1</v>
      </c>
      <c r="X67" s="19">
        <f t="shared" si="6"/>
        <v>0</v>
      </c>
      <c r="Y67" s="98">
        <v>0</v>
      </c>
      <c r="Z67" s="66">
        <f t="shared" si="1"/>
        <v>0</v>
      </c>
      <c r="AA67" s="99" t="s">
        <v>1827</v>
      </c>
      <c r="AB67" s="99"/>
      <c r="AC67" s="99"/>
      <c r="AD67" s="99"/>
      <c r="AE67" s="99" t="s">
        <v>1828</v>
      </c>
      <c r="AF67" s="112">
        <f t="shared" si="2"/>
        <v>1</v>
      </c>
      <c r="AG67" s="65">
        <f t="shared" si="3"/>
        <v>0.25</v>
      </c>
      <c r="AH67" s="98">
        <f t="shared" si="4"/>
        <v>0</v>
      </c>
      <c r="AI67" s="65">
        <f t="shared" si="5"/>
        <v>0</v>
      </c>
    </row>
    <row r="68" spans="1:35" s="64" customFormat="1" ht="96" x14ac:dyDescent="0.2">
      <c r="A68" s="41" t="str">
        <f>+DESF13!A68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68" s="41" t="str">
        <f>+DESF13!B68</f>
        <v>6.3. Fortalecer las capacidades técnicas de los entes territoriales en salud</v>
      </c>
      <c r="C68" s="41" t="str">
        <f>+DESF13!C68</f>
        <v>ODS 3. Salud y Bienestar</v>
      </c>
      <c r="D68" s="41" t="str">
        <f>+DESF13!D68</f>
        <v>2. Direccionamiento estratégico y planeación</v>
      </c>
      <c r="E68" s="41" t="str">
        <f>+DESF13!E68</f>
        <v>2.1. Planeación Institucional</v>
      </c>
      <c r="F68" s="41" t="str">
        <f>+DESF13!F68</f>
        <v>N/A</v>
      </c>
      <c r="G68" s="41" t="str">
        <f>+DESF13!G68</f>
        <v>Oficina de Promoción Social</v>
      </c>
      <c r="H68" s="41">
        <f>+DESF13!H68</f>
        <v>1600</v>
      </c>
      <c r="I68" s="41" t="str">
        <f>+DESF13!I68</f>
        <v>Transversalización del enfoque diferencial</v>
      </c>
      <c r="J68" s="42" t="str">
        <f>+DESF13!J68</f>
        <v>Brindar apoyo a las entidades territoriales para la implementación del procedimiento de certificación de discapacidad y de la transversalización del enfoque diferencial en discapacidad</v>
      </c>
      <c r="K68" s="41" t="str">
        <f>+DESF13!K68</f>
        <v>1600-09</v>
      </c>
      <c r="L68" s="42" t="str">
        <f>+DESF13!L68</f>
        <v>Informes de la gestión realizada con las entidades territoriales para la implementación del proceso de certificación de discapacidad y de transversalización del enfoque diferencial en discapacidad</v>
      </c>
      <c r="M68" s="42" t="str">
        <f>+DESF13!N68</f>
        <v>Informes de gestión elaborados</v>
      </c>
      <c r="N68" s="42" t="str">
        <f>+DESF13!O68</f>
        <v>Número</v>
      </c>
      <c r="O68" s="61">
        <f>+DESF13!Q68</f>
        <v>0</v>
      </c>
      <c r="P68" s="101" t="s">
        <v>1829</v>
      </c>
      <c r="Q68" s="8">
        <f>+DESF13!S68</f>
        <v>950263752</v>
      </c>
      <c r="R68" s="19">
        <f>+DESF13!T68</f>
        <v>4</v>
      </c>
      <c r="S68" s="19">
        <f>+DESF13!U68</f>
        <v>1</v>
      </c>
      <c r="T68" s="42" t="str">
        <f>+DESF13!V68</f>
        <v>Informe de avance de la gestión de apoyo a entidades territoriales para la implementación del procedimiento de certificación de discapacidad y de la transversalización del enfoque diferencial en discapacidad</v>
      </c>
      <c r="U68" s="8">
        <f>+DESF13!W68</f>
        <v>158377292</v>
      </c>
      <c r="V68" s="95">
        <v>1</v>
      </c>
      <c r="W68" s="65">
        <f t="shared" si="0"/>
        <v>1</v>
      </c>
      <c r="X68" s="19">
        <f t="shared" si="6"/>
        <v>0</v>
      </c>
      <c r="Y68" s="98">
        <v>15800063</v>
      </c>
      <c r="Z68" s="66">
        <f t="shared" si="1"/>
        <v>9.9762174238968548E-2</v>
      </c>
      <c r="AA68" s="99" t="s">
        <v>1830</v>
      </c>
      <c r="AB68" s="99"/>
      <c r="AC68" s="99"/>
      <c r="AD68" s="99"/>
      <c r="AE68" s="99" t="s">
        <v>1831</v>
      </c>
      <c r="AF68" s="112">
        <f t="shared" si="2"/>
        <v>1</v>
      </c>
      <c r="AG68" s="65">
        <f t="shared" si="3"/>
        <v>0.25</v>
      </c>
      <c r="AH68" s="98">
        <f t="shared" si="4"/>
        <v>15800063</v>
      </c>
      <c r="AI68" s="65">
        <f t="shared" si="5"/>
        <v>1.662702903982809E-2</v>
      </c>
    </row>
    <row r="69" spans="1:35" s="64" customFormat="1" ht="72" x14ac:dyDescent="0.2">
      <c r="A69" s="41" t="str">
        <f>+DESF13!A69</f>
        <v xml:space="preserve">9. Fortalecer la participación de los distintos grupos de valor e interés del Ministerio de Salud y protección social a través de la implementación de los diferentes mecanismos  y canales existentes para lograr la incidencia en la toma de decisiones y en </v>
      </c>
      <c r="B69" s="41" t="str">
        <f>+DESF13!B69</f>
        <v>9.3. Movilización Nueva política de participación social en salud con organizaciones independientes, no ligadas  a la institucionalidad.   Generación de capacidades en pro del derecho a la salud</v>
      </c>
      <c r="C69" s="41" t="str">
        <f>+DESF13!C69</f>
        <v>ODS 3. Salud y Bienestar</v>
      </c>
      <c r="D69" s="41" t="str">
        <f>+DESF13!D69</f>
        <v>2. Direccionamiento estratégico y planeación</v>
      </c>
      <c r="E69" s="41" t="str">
        <f>+DESF13!E69</f>
        <v>2.1. Planeación Institucional</v>
      </c>
      <c r="F69" s="41" t="str">
        <f>+DESF13!F69</f>
        <v>N/A</v>
      </c>
      <c r="G69" s="41" t="str">
        <f>+DESF13!G69</f>
        <v>Oficina de Promoción Social</v>
      </c>
      <c r="H69" s="41">
        <f>+DESF13!H69</f>
        <v>1600</v>
      </c>
      <c r="I69" s="41" t="str">
        <f>+DESF13!I69</f>
        <v>Transversalización del enfoque diferencial</v>
      </c>
      <c r="J69" s="42" t="str">
        <f>+DESF13!J69</f>
        <v>Gestionar la inclusión del enfoque étnico en salud en las agendas de trabajo con las comunidades Negras, Afrocolombianas, Raizales y Palenqueras NARP, en el marco del Espacio Nacional de Consulta Previa</v>
      </c>
      <c r="K69" s="41" t="str">
        <f>+DESF13!K69</f>
        <v>1600-10</v>
      </c>
      <c r="L69" s="42" t="str">
        <f>+DESF13!L69</f>
        <v>Informes de seguimiento de la inclusión del enfoque diferencial étnico en las comunidades NARP en el marco de la consulta previa</v>
      </c>
      <c r="M69" s="42" t="str">
        <f>+DESF13!N69</f>
        <v>Numero de informes elaborados</v>
      </c>
      <c r="N69" s="42" t="str">
        <f>+DESF13!O69</f>
        <v>Número</v>
      </c>
      <c r="O69" s="61">
        <f>+DESF13!Q69</f>
        <v>0</v>
      </c>
      <c r="P69" s="101" t="s">
        <v>1832</v>
      </c>
      <c r="Q69" s="8">
        <f>+DESF13!S69</f>
        <v>9000000000</v>
      </c>
      <c r="R69" s="19">
        <f>+DESF13!T69</f>
        <v>3</v>
      </c>
      <c r="S69" s="19">
        <f>+DESF13!U69</f>
        <v>0</v>
      </c>
      <c r="T69" s="42" t="str">
        <f>+DESF13!V69</f>
        <v>Informe de la gestión precontractual para la inclusión del enfoque diferencial étnico en las comunidades NARP en el marco de la consulta previa</v>
      </c>
      <c r="U69" s="8">
        <f>+DESF13!W69</f>
        <v>0</v>
      </c>
      <c r="V69" s="95">
        <v>0</v>
      </c>
      <c r="W69" s="65" t="e">
        <f t="shared" si="0"/>
        <v>#DIV/0!</v>
      </c>
      <c r="X69" s="19">
        <f t="shared" si="6"/>
        <v>0</v>
      </c>
      <c r="Y69" s="98">
        <v>0</v>
      </c>
      <c r="Z69" s="66" t="e">
        <f t="shared" si="1"/>
        <v>#DIV/0!</v>
      </c>
      <c r="AA69" s="99" t="s">
        <v>1833</v>
      </c>
      <c r="AB69" s="99" t="s">
        <v>1834</v>
      </c>
      <c r="AC69" s="99" t="s">
        <v>84</v>
      </c>
      <c r="AD69" s="99" t="s">
        <v>1835</v>
      </c>
      <c r="AE69" s="99" t="s">
        <v>1836</v>
      </c>
      <c r="AF69" s="112">
        <f t="shared" si="2"/>
        <v>0</v>
      </c>
      <c r="AG69" s="65">
        <f t="shared" si="3"/>
        <v>0</v>
      </c>
      <c r="AH69" s="98">
        <f t="shared" si="4"/>
        <v>0</v>
      </c>
      <c r="AI69" s="65">
        <f t="shared" si="5"/>
        <v>0</v>
      </c>
    </row>
    <row r="70" spans="1:35" s="64" customFormat="1" ht="72" x14ac:dyDescent="0.2">
      <c r="A70" s="41" t="str">
        <f>+DESF13!A70</f>
        <v xml:space="preserve">9. Fortalecer la participación de los distintos grupos de valor e interés del Ministerio de Salud y protección social a través de la implementación de los diferentes mecanismos  y canales existentes para lograr la incidencia en la toma de decisiones y en </v>
      </c>
      <c r="B70" s="41" t="str">
        <f>+DESF13!B70</f>
        <v>9.3. Movilización Nueva política de participación social en salud con organizaciones independientes, no ligadas  a la institucionalidad.   Generación de capacidades en pro del derecho a la salud</v>
      </c>
      <c r="C70" s="41" t="str">
        <f>+DESF13!C70</f>
        <v>ODS 3. Salud y Bienestar</v>
      </c>
      <c r="D70" s="41" t="str">
        <f>+DESF13!D70</f>
        <v>2. Direccionamiento estratégico y planeación</v>
      </c>
      <c r="E70" s="41" t="str">
        <f>+DESF13!E70</f>
        <v>2.1. Planeación Institucional</v>
      </c>
      <c r="F70" s="41" t="str">
        <f>+DESF13!F70</f>
        <v>N/A</v>
      </c>
      <c r="G70" s="41" t="str">
        <f>+DESF13!G70</f>
        <v>Oficina de Promoción Social</v>
      </c>
      <c r="H70" s="41">
        <f>+DESF13!H70</f>
        <v>1600</v>
      </c>
      <c r="I70" s="41" t="str">
        <f>+DESF13!I70</f>
        <v>Transversalización del enfoque diferencial</v>
      </c>
      <c r="J70" s="42" t="str">
        <f>+DESF13!J70</f>
        <v>Gestionar la inclusión del enfoque diferencial en las agendas de trabajo con las organizaciones y/o pueblos indígenas que hacen parte de la Mesa regional Amazónica MRA</v>
      </c>
      <c r="K70" s="41" t="str">
        <f>+DESF13!K70</f>
        <v>1600-11</v>
      </c>
      <c r="L70" s="42" t="str">
        <f>+DESF13!L70</f>
        <v>Informes de seguimiento de la inclusión del enfoque diferencial con organizaciones y/o pueblos de la Mesa Regional Amazónica</v>
      </c>
      <c r="M70" s="42" t="str">
        <f>+DESF13!N70</f>
        <v>Numero de informes elaborados</v>
      </c>
      <c r="N70" s="42" t="str">
        <f>+DESF13!O70</f>
        <v>Número</v>
      </c>
      <c r="O70" s="61">
        <f>+DESF13!Q70</f>
        <v>0</v>
      </c>
      <c r="P70" s="101" t="s">
        <v>1832</v>
      </c>
      <c r="Q70" s="8">
        <f>+DESF13!S70</f>
        <v>7000000000</v>
      </c>
      <c r="R70" s="19">
        <f>+DESF13!T70</f>
        <v>4</v>
      </c>
      <c r="S70" s="19">
        <f>+DESF13!U70</f>
        <v>1</v>
      </c>
      <c r="T70" s="42" t="str">
        <f>+DESF13!V70</f>
        <v>Informe de la gestión precontractual para la inclusión del enfoque diferencial en las agendas de trabajo con las organizaciones y/o pueblos indígenas que hacen parte de la Mesa regional Amazónica MRA</v>
      </c>
      <c r="U70" s="8">
        <f>+DESF13!W70</f>
        <v>0</v>
      </c>
      <c r="V70" s="95">
        <v>1</v>
      </c>
      <c r="W70" s="65">
        <f t="shared" si="0"/>
        <v>1</v>
      </c>
      <c r="X70" s="19">
        <f t="shared" si="6"/>
        <v>0</v>
      </c>
      <c r="Y70" s="98">
        <v>0</v>
      </c>
      <c r="Z70" s="66" t="e">
        <f t="shared" si="1"/>
        <v>#DIV/0!</v>
      </c>
      <c r="AA70" s="99" t="s">
        <v>1837</v>
      </c>
      <c r="AB70" s="99" t="s">
        <v>1838</v>
      </c>
      <c r="AC70" s="99" t="s">
        <v>1839</v>
      </c>
      <c r="AD70" s="99"/>
      <c r="AE70" s="99" t="s">
        <v>1840</v>
      </c>
      <c r="AF70" s="112">
        <f t="shared" si="2"/>
        <v>1</v>
      </c>
      <c r="AG70" s="65">
        <f t="shared" si="3"/>
        <v>0.25</v>
      </c>
      <c r="AH70" s="98">
        <f t="shared" si="4"/>
        <v>0</v>
      </c>
      <c r="AI70" s="65">
        <f t="shared" si="5"/>
        <v>0</v>
      </c>
    </row>
    <row r="71" spans="1:35" s="64" customFormat="1" ht="72" x14ac:dyDescent="0.2">
      <c r="A71" s="41" t="str">
        <f>+DESF13!A71</f>
        <v xml:space="preserve">9. Fortalecer la participación de los distintos grupos de valor e interés del Ministerio de Salud y protección social a través de la implementación de los diferentes mecanismos  y canales existentes para lograr la incidencia en la toma de decisiones y en </v>
      </c>
      <c r="B71" s="41" t="str">
        <f>+DESF13!B71</f>
        <v>9.3. Movilización Nueva política de participación social en salud con organizaciones independientes, no ligadas  a la institucionalidad.   Generación de capacidades en pro del derecho a la salud</v>
      </c>
      <c r="C71" s="41" t="str">
        <f>+DESF13!C71</f>
        <v>ODS 3. Salud y Bienestar</v>
      </c>
      <c r="D71" s="41" t="str">
        <f>+DESF13!D71</f>
        <v>2. Direccionamiento estratégico y planeación</v>
      </c>
      <c r="E71" s="41" t="str">
        <f>+DESF13!E71</f>
        <v>2.1. Planeación Institucional</v>
      </c>
      <c r="F71" s="41" t="str">
        <f>+DESF13!F71</f>
        <v>N/A</v>
      </c>
      <c r="G71" s="41" t="str">
        <f>+DESF13!G71</f>
        <v>Oficina de Promoción Social</v>
      </c>
      <c r="H71" s="41">
        <f>+DESF13!H71</f>
        <v>1600</v>
      </c>
      <c r="I71" s="41" t="str">
        <f>+DESF13!I71</f>
        <v>Transversalización del enfoque diferencial</v>
      </c>
      <c r="J71" s="42" t="str">
        <f>+DESF13!J71</f>
        <v>Gestionar la inclusión del enfoque diferencial en las agendas de trabajo con la subcomisión de salud de la MPC</v>
      </c>
      <c r="K71" s="41" t="str">
        <f>+DESF13!K71</f>
        <v>1600-12</v>
      </c>
      <c r="L71" s="42" t="str">
        <f>+DESF13!L71</f>
        <v>Informes de seguimiento de la inclusión del enfoque diferencial en las agendas de trabajo con la subcomisión de salud de la MPC</v>
      </c>
      <c r="M71" s="42" t="str">
        <f>+DESF13!N71</f>
        <v>Numero de informes elaborados</v>
      </c>
      <c r="N71" s="42" t="str">
        <f>+DESF13!O71</f>
        <v>Número</v>
      </c>
      <c r="O71" s="61">
        <f>+DESF13!Q71</f>
        <v>0</v>
      </c>
      <c r="P71" s="101" t="s">
        <v>1832</v>
      </c>
      <c r="Q71" s="8">
        <f>+DESF13!S71</f>
        <v>15000000000</v>
      </c>
      <c r="R71" s="19">
        <f>+DESF13!T71</f>
        <v>4</v>
      </c>
      <c r="S71" s="19">
        <f>+DESF13!U71</f>
        <v>1</v>
      </c>
      <c r="T71" s="42" t="str">
        <f>+DESF13!V71</f>
        <v>Informe de la gestión precontractual para la inclusión del enfoque diferencial en las agendas de trabajo con la subcomisión de salud de la MPC</v>
      </c>
      <c r="U71" s="8">
        <f>+DESF13!W71</f>
        <v>0</v>
      </c>
      <c r="V71" s="95">
        <v>1</v>
      </c>
      <c r="W71" s="65">
        <f t="shared" si="0"/>
        <v>1</v>
      </c>
      <c r="X71" s="19">
        <f t="shared" si="6"/>
        <v>0</v>
      </c>
      <c r="Y71" s="98"/>
      <c r="Z71" s="66" t="e">
        <f t="shared" si="1"/>
        <v>#DIV/0!</v>
      </c>
      <c r="AA71" s="99" t="s">
        <v>1841</v>
      </c>
      <c r="AB71" s="99" t="s">
        <v>1838</v>
      </c>
      <c r="AC71" s="99" t="s">
        <v>1842</v>
      </c>
      <c r="AD71" s="99" t="s">
        <v>1843</v>
      </c>
      <c r="AE71" s="99" t="s">
        <v>1840</v>
      </c>
      <c r="AF71" s="112">
        <f t="shared" si="2"/>
        <v>1</v>
      </c>
      <c r="AG71" s="65">
        <f t="shared" si="3"/>
        <v>0.25</v>
      </c>
      <c r="AH71" s="98">
        <f t="shared" si="4"/>
        <v>0</v>
      </c>
      <c r="AI71" s="65">
        <f t="shared" si="5"/>
        <v>0</v>
      </c>
    </row>
    <row r="72" spans="1:35" s="64" customFormat="1" ht="72" x14ac:dyDescent="0.2">
      <c r="A72" s="41" t="str">
        <f>+DESF13!A72</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72" s="41" t="str">
        <f>+DESF13!B72</f>
        <v>NA</v>
      </c>
      <c r="C72" s="41" t="str">
        <f>+DESF13!C72</f>
        <v>ODS 5. Igualdad de género</v>
      </c>
      <c r="D72" s="41" t="str">
        <f>+DESF13!D72</f>
        <v>2. Direccionamiento estratégico y planeación</v>
      </c>
      <c r="E72" s="41" t="str">
        <f>+DESF13!E72</f>
        <v>2.1. Planeación Institucional</v>
      </c>
      <c r="F72" s="41" t="str">
        <f>+DESF13!F72</f>
        <v>N/A</v>
      </c>
      <c r="G72" s="41" t="str">
        <f>+DESF13!G72</f>
        <v>Oficina de Promoción Social</v>
      </c>
      <c r="H72" s="41">
        <f>+DESF13!H72</f>
        <v>1600</v>
      </c>
      <c r="I72" s="41" t="str">
        <f>+DESF13!I72</f>
        <v>Transversalización del enfoque diferencial</v>
      </c>
      <c r="J72" s="42" t="str">
        <f>+DESF13!J72</f>
        <v>Formular el documento base de la política pública de igualdad de genero para el sector salud</v>
      </c>
      <c r="K72" s="41" t="str">
        <f>+DESF13!K72</f>
        <v>1600-13</v>
      </c>
      <c r="L72" s="42" t="str">
        <f>+DESF13!L72</f>
        <v>Documento base de la política pública de igualdad de genero para el sector salud</v>
      </c>
      <c r="M72" s="42" t="str">
        <f>+DESF13!N72</f>
        <v>Numero de informes elaborados</v>
      </c>
      <c r="N72" s="42" t="str">
        <f>+DESF13!O72</f>
        <v>Número</v>
      </c>
      <c r="O72" s="61">
        <f>+DESF13!Q72</f>
        <v>0</v>
      </c>
      <c r="P72" s="101" t="s">
        <v>1832</v>
      </c>
      <c r="Q72" s="8">
        <f>+DESF13!S72</f>
        <v>801820121</v>
      </c>
      <c r="R72" s="19">
        <f>+DESF13!T72</f>
        <v>4</v>
      </c>
      <c r="S72" s="19">
        <f>+DESF13!U72</f>
        <v>1</v>
      </c>
      <c r="T72" s="42" t="str">
        <f>+DESF13!V72</f>
        <v>Informe de la gestión precontractual para la construcción del documento base de la política pública de igualdad de genero para el sector salud</v>
      </c>
      <c r="U72" s="8">
        <f>+DESF13!W72</f>
        <v>160364024</v>
      </c>
      <c r="V72" s="95">
        <v>1</v>
      </c>
      <c r="W72" s="65">
        <f t="shared" si="0"/>
        <v>1</v>
      </c>
      <c r="X72" s="19">
        <f t="shared" si="6"/>
        <v>0</v>
      </c>
      <c r="Y72" s="98">
        <v>0</v>
      </c>
      <c r="Z72" s="66">
        <f t="shared" si="1"/>
        <v>0</v>
      </c>
      <c r="AA72" s="99" t="s">
        <v>1844</v>
      </c>
      <c r="AB72" s="99" t="s">
        <v>1845</v>
      </c>
      <c r="AC72" s="99"/>
      <c r="AD72" s="99" t="s">
        <v>1846</v>
      </c>
      <c r="AE72" s="99" t="s">
        <v>1847</v>
      </c>
      <c r="AF72" s="112">
        <f t="shared" si="2"/>
        <v>1</v>
      </c>
      <c r="AG72" s="65">
        <f t="shared" si="3"/>
        <v>0.25</v>
      </c>
      <c r="AH72" s="98">
        <f t="shared" si="4"/>
        <v>0</v>
      </c>
      <c r="AI72" s="65">
        <f t="shared" si="5"/>
        <v>0</v>
      </c>
    </row>
    <row r="73" spans="1:35" s="64" customFormat="1" ht="96" x14ac:dyDescent="0.2">
      <c r="A73" s="41" t="str">
        <f>+DESF13!A73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73" s="41" t="str">
        <f>+DESF13!B73</f>
        <v xml:space="preserve">6.2. Fortalecer la rectoría del sistema a través de las entidades territoriales en salud </v>
      </c>
      <c r="C73" s="41" t="str">
        <f>+DESF13!C73</f>
        <v>ODS 3. Salud y Bienestar</v>
      </c>
      <c r="D73" s="41" t="str">
        <f>+DESF13!D73</f>
        <v>2. Direccionamiento estratégico y planeación</v>
      </c>
      <c r="E73" s="41" t="str">
        <f>+DESF13!E73</f>
        <v>2.1. Planeación Institucional</v>
      </c>
      <c r="F73" s="41" t="str">
        <f>+DESF13!F73</f>
        <v>N/A</v>
      </c>
      <c r="G73" s="41" t="str">
        <f>+DESF13!G73</f>
        <v>Oficina de Promoción Social</v>
      </c>
      <c r="H73" s="41">
        <f>+DESF13!H73</f>
        <v>1600</v>
      </c>
      <c r="I73" s="41" t="str">
        <f>+DESF13!I73</f>
        <v>Transversalización del enfoque diferencial</v>
      </c>
      <c r="J73" s="42" t="str">
        <f>+DESF13!J73</f>
        <v xml:space="preserve">Implementar y hacer seguimiento a las acciones de salud de la política pública de envejecimiento y vejez </v>
      </c>
      <c r="K73" s="41" t="str">
        <f>+DESF13!K73</f>
        <v>1600-14</v>
      </c>
      <c r="L73" s="42" t="str">
        <f>+DESF13!L73</f>
        <v xml:space="preserve">Informes de implementación y  seguimiento a las acciones de salud de la política pública de envejecimiento y vejez </v>
      </c>
      <c r="M73" s="42" t="str">
        <f>+DESF13!N73</f>
        <v>Numero de informes elaborados</v>
      </c>
      <c r="N73" s="42" t="str">
        <f>+DESF13!O73</f>
        <v>Número</v>
      </c>
      <c r="O73" s="61">
        <f>+DESF13!Q73</f>
        <v>0</v>
      </c>
      <c r="P73" s="101" t="s">
        <v>1832</v>
      </c>
      <c r="Q73" s="8">
        <f>+DESF13!S73</f>
        <v>1700855604</v>
      </c>
      <c r="R73" s="19">
        <f>+DESF13!T73</f>
        <v>4</v>
      </c>
      <c r="S73" s="19">
        <f>+DESF13!U73</f>
        <v>1</v>
      </c>
      <c r="T73" s="42" t="str">
        <f>+DESF13!V73</f>
        <v xml:space="preserve">Informe de avance de implementación y  seguimiento a las acciones de salud de la política pública de envejecimiento y vejez </v>
      </c>
      <c r="U73" s="8">
        <f>+DESF13!W73</f>
        <v>39053092</v>
      </c>
      <c r="V73" s="95">
        <v>1</v>
      </c>
      <c r="W73" s="65">
        <f t="shared" si="0"/>
        <v>1</v>
      </c>
      <c r="X73" s="19">
        <f t="shared" si="6"/>
        <v>0</v>
      </c>
      <c r="Y73" s="98">
        <v>0</v>
      </c>
      <c r="Z73" s="66">
        <f t="shared" si="1"/>
        <v>0</v>
      </c>
      <c r="AA73" s="99" t="s">
        <v>1848</v>
      </c>
      <c r="AB73" s="99" t="s">
        <v>1845</v>
      </c>
      <c r="AC73" s="99"/>
      <c r="AD73" s="99" t="s">
        <v>1846</v>
      </c>
      <c r="AE73" s="99" t="s">
        <v>1847</v>
      </c>
      <c r="AF73" s="112">
        <f t="shared" si="2"/>
        <v>1</v>
      </c>
      <c r="AG73" s="65">
        <f t="shared" si="3"/>
        <v>0.25</v>
      </c>
      <c r="AH73" s="98">
        <f t="shared" si="4"/>
        <v>0</v>
      </c>
      <c r="AI73" s="65">
        <f t="shared" si="5"/>
        <v>0</v>
      </c>
    </row>
    <row r="74" spans="1:35" s="64" customFormat="1" ht="156" x14ac:dyDescent="0.2">
      <c r="A74" s="41" t="str">
        <f>+DESF13!A74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74" s="41" t="str">
        <f>+DESF13!B74</f>
        <v xml:space="preserve">6.2. Fortalecer la rectoría del sistema a través de las entidades territoriales en salud </v>
      </c>
      <c r="C74" s="41" t="str">
        <f>+DESF13!C74</f>
        <v>ODS 3. Salud y Bienestar</v>
      </c>
      <c r="D74" s="41" t="str">
        <f>+DESF13!D74</f>
        <v>2. Direccionamiento estratégico y planeación</v>
      </c>
      <c r="E74" s="41" t="str">
        <f>+DESF13!E74</f>
        <v>2.1. Planeación Institucional</v>
      </c>
      <c r="F74" s="41" t="str">
        <f>+DESF13!F74</f>
        <v>N/A</v>
      </c>
      <c r="G74" s="41" t="str">
        <f>+DESF13!G74</f>
        <v>Oficina de Promoción Social</v>
      </c>
      <c r="H74" s="41">
        <f>+DESF13!H74</f>
        <v>1600</v>
      </c>
      <c r="I74" s="41" t="str">
        <f>+DESF13!I74</f>
        <v>Transversalización del enfoque diferencial</v>
      </c>
      <c r="J74" s="42" t="str">
        <f>+DESF13!J74</f>
        <v>Elaborar el plan nacional sectorial de atención integral para habitantes de calle</v>
      </c>
      <c r="K74" s="41" t="str">
        <f>+DESF13!K74</f>
        <v>1600-15</v>
      </c>
      <c r="L74" s="42" t="str">
        <f>+DESF13!L74</f>
        <v>Plan Nacional Sectorial de atención integral para  habitantes de calle</v>
      </c>
      <c r="M74" s="42" t="str">
        <f>+DESF13!N74</f>
        <v>Plan elaborado</v>
      </c>
      <c r="N74" s="42" t="str">
        <f>+DESF13!O74</f>
        <v>Número</v>
      </c>
      <c r="O74" s="61">
        <f>+DESF13!Q74</f>
        <v>0</v>
      </c>
      <c r="P74" s="101" t="s">
        <v>1832</v>
      </c>
      <c r="Q74" s="8">
        <f>+DESF13!S74</f>
        <v>736025910</v>
      </c>
      <c r="R74" s="19">
        <f>+DESF13!T74</f>
        <v>4</v>
      </c>
      <c r="S74" s="19">
        <f>+DESF13!U74</f>
        <v>0</v>
      </c>
      <c r="T74" s="42" t="str">
        <f>+DESF13!V74</f>
        <v>Informe de la gestión precontractual para la elaboración del plan nacional sectorial de atención integral para habitantes de calle</v>
      </c>
      <c r="U74" s="8">
        <f>+DESF13!W74</f>
        <v>0</v>
      </c>
      <c r="V74" s="95">
        <v>0</v>
      </c>
      <c r="W74" s="65" t="e">
        <f t="shared" si="0"/>
        <v>#DIV/0!</v>
      </c>
      <c r="X74" s="19">
        <f t="shared" si="6"/>
        <v>0</v>
      </c>
      <c r="Y74" s="98"/>
      <c r="Z74" s="66" t="e">
        <f t="shared" si="1"/>
        <v>#DIV/0!</v>
      </c>
      <c r="AA74" s="99" t="s">
        <v>1849</v>
      </c>
      <c r="AB74" s="99" t="s">
        <v>1845</v>
      </c>
      <c r="AC74" s="99"/>
      <c r="AD74" s="99" t="s">
        <v>1846</v>
      </c>
      <c r="AE74" s="99" t="s">
        <v>1850</v>
      </c>
      <c r="AF74" s="112">
        <f t="shared" si="2"/>
        <v>0</v>
      </c>
      <c r="AG74" s="65">
        <f t="shared" si="3"/>
        <v>0</v>
      </c>
      <c r="AH74" s="98">
        <f t="shared" si="4"/>
        <v>0</v>
      </c>
      <c r="AI74" s="65">
        <f t="shared" si="5"/>
        <v>0</v>
      </c>
    </row>
    <row r="75" spans="1:35" s="64" customFormat="1" ht="96" x14ac:dyDescent="0.2">
      <c r="A75" s="41" t="str">
        <f>+DESF13!A75</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75" s="41" t="str">
        <f>+DESF13!B75</f>
        <v>9.3. Movilización Nueva política de participación social en salud con organizaciones independientes, no ligadas  a la institucionalidad.   Generación de capacidades en pro del derecho a la salud</v>
      </c>
      <c r="C75" s="41" t="str">
        <f>+DESF13!C75</f>
        <v>ODS 3. Salud y Bienestar</v>
      </c>
      <c r="D75" s="41" t="str">
        <f>+DESF13!D75</f>
        <v>2. Direccionamiento estratégico y planeación</v>
      </c>
      <c r="E75" s="41" t="str">
        <f>+DESF13!E75</f>
        <v>2.1. Planeación Institucional</v>
      </c>
      <c r="F75" s="41" t="str">
        <f>+DESF13!F75</f>
        <v>N/A</v>
      </c>
      <c r="G75" s="41" t="str">
        <f>+DESF13!G75</f>
        <v>Oficina de Promoción Social</v>
      </c>
      <c r="H75" s="41">
        <f>+DESF13!H75</f>
        <v>1600</v>
      </c>
      <c r="I75" s="41" t="str">
        <f>+DESF13!I75</f>
        <v>Transversalización del enfoque diferencial</v>
      </c>
      <c r="J75" s="42" t="str">
        <f>+DESF13!J75</f>
        <v>Gestionar la inclusión del enfoque diferencial en las agendas de trabajo con las organizaciones y/o pueblos indígenas del Consejo Regional Indígena del Cauca -CRIC-, Movimiento de Autoridades Indígenas del Sur Occidente - AISO, ASOCIACION DE CABILDOS INDIGENAS DE CALDAS ACICAL</v>
      </c>
      <c r="K75" s="41" t="str">
        <f>+DESF13!K75</f>
        <v>1600-16</v>
      </c>
      <c r="L75" s="42" t="str">
        <f>+DESF13!L75</f>
        <v>Informe de implementación del enfoque diferencial con las organizaciones y/o pueblos indígenas del Consejo Regional Indígena del Cauca -CRIC-, Movimiento de Autoridades Indígenas del Sur Occidente - AISO, ASOCIACION DE CABILDOS INDIGENAS DE CALDAS ACICAL</v>
      </c>
      <c r="M75" s="42" t="str">
        <f>+DESF13!N75</f>
        <v>Numero de informes elaborados</v>
      </c>
      <c r="N75" s="42" t="str">
        <f>+DESF13!O75</f>
        <v>Número</v>
      </c>
      <c r="O75" s="61">
        <f>+DESF13!Q75</f>
        <v>0</v>
      </c>
      <c r="P75" s="101" t="s">
        <v>1832</v>
      </c>
      <c r="Q75" s="8">
        <f>+DESF13!S75</f>
        <v>36000000000</v>
      </c>
      <c r="R75" s="19">
        <f>+DESF13!T75</f>
        <v>4</v>
      </c>
      <c r="S75" s="19">
        <f>+DESF13!U75</f>
        <v>1</v>
      </c>
      <c r="T75" s="42" t="str">
        <f>+DESF13!V75</f>
        <v>Informe de la gestión precontractual para la inclusión del enfoque diferencial con las organizaciones y/o pueblos indígenas del Consejo Regional Indígena del Cauca -CRIC-, Movimiento de Autoridades Indígenas del Sur Occidente - AISO, ASOCIACION DE CABILDOS INDIGENAS DE CALDAS ACICAL</v>
      </c>
      <c r="U75" s="8">
        <f>+DESF13!W75</f>
        <v>0</v>
      </c>
      <c r="V75" s="95">
        <v>1</v>
      </c>
      <c r="W75" s="65">
        <f t="shared" ref="W75:W138" si="7">+V75/S75</f>
        <v>1</v>
      </c>
      <c r="X75" s="19">
        <f t="shared" si="6"/>
        <v>0</v>
      </c>
      <c r="Y75" s="98">
        <v>0</v>
      </c>
      <c r="Z75" s="66" t="e">
        <f t="shared" ref="Z75:Z138" si="8">+Y75/U75</f>
        <v>#DIV/0!</v>
      </c>
      <c r="AA75" s="99" t="s">
        <v>1851</v>
      </c>
      <c r="AB75" s="117" t="s">
        <v>1838</v>
      </c>
      <c r="AC75" s="99" t="s">
        <v>1852</v>
      </c>
      <c r="AD75" s="99" t="s">
        <v>1853</v>
      </c>
      <c r="AE75" s="99" t="s">
        <v>1840</v>
      </c>
      <c r="AF75" s="112">
        <f t="shared" ref="AF75:AF138" si="9">+V75</f>
        <v>1</v>
      </c>
      <c r="AG75" s="65">
        <f t="shared" ref="AG75:AG138" si="10">+AF75/R75</f>
        <v>0.25</v>
      </c>
      <c r="AH75" s="98">
        <f t="shared" ref="AH75:AH138" si="11">+Y75</f>
        <v>0</v>
      </c>
      <c r="AI75" s="65">
        <f t="shared" ref="AI75:AI138" si="12">+AH75/Q75</f>
        <v>0</v>
      </c>
    </row>
    <row r="76" spans="1:35" s="64" customFormat="1" ht="72" x14ac:dyDescent="0.2">
      <c r="A76" s="41" t="str">
        <f>+DESF13!A76</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76" s="41" t="str">
        <f>+DESF13!B76</f>
        <v>9.3. Movilización Nueva política de participación social en salud con organizaciones independientes, no ligadas  a la institucionalidad.   Generación de capacidades en pro del derecho a la salud</v>
      </c>
      <c r="C76" s="41" t="str">
        <f>+DESF13!C76</f>
        <v>ODS 3. Salud y Bienestar</v>
      </c>
      <c r="D76" s="41" t="str">
        <f>+DESF13!D76</f>
        <v>2. Direccionamiento estratégico y planeación</v>
      </c>
      <c r="E76" s="41" t="str">
        <f>+DESF13!E76</f>
        <v>2.1. Planeación Institucional</v>
      </c>
      <c r="F76" s="41" t="str">
        <f>+DESF13!F76</f>
        <v>N/A</v>
      </c>
      <c r="G76" s="41" t="str">
        <f>+DESF13!G76</f>
        <v>Oficina de Promoción Social</v>
      </c>
      <c r="H76" s="41">
        <f>+DESF13!H76</f>
        <v>1600</v>
      </c>
      <c r="I76" s="41" t="str">
        <f>+DESF13!I76</f>
        <v>Transversalización del enfoque diferencial</v>
      </c>
      <c r="J76" s="42" t="str">
        <f>+DESF13!J76</f>
        <v>Desarrollar estrategias técnicas y operativas que garanticen el fortalecimiento de la Subcomisión de Salud de la MPC para el desarrollo de las funciones consagradas en el Decreto 1973 de 2013</v>
      </c>
      <c r="K76" s="41" t="str">
        <f>+DESF13!K76</f>
        <v>1600-17</v>
      </c>
      <c r="L76" s="42" t="str">
        <f>+DESF13!L76</f>
        <v>Informes de los espacios de articulación que garanticen el fortalecimiento de la Subcomisión de Salud de la MPC</v>
      </c>
      <c r="M76" s="42" t="str">
        <f>+DESF13!N76</f>
        <v>Numero de informes elaborados</v>
      </c>
      <c r="N76" s="42" t="str">
        <f>+DESF13!O76</f>
        <v>Número</v>
      </c>
      <c r="O76" s="61">
        <f>+DESF13!Q76</f>
        <v>0</v>
      </c>
      <c r="P76" s="101" t="s">
        <v>1854</v>
      </c>
      <c r="Q76" s="8">
        <f>+DESF13!S76</f>
        <v>2500000000</v>
      </c>
      <c r="R76" s="19">
        <f>+DESF13!T76</f>
        <v>4</v>
      </c>
      <c r="S76" s="19">
        <f>+DESF13!U76</f>
        <v>1</v>
      </c>
      <c r="T76" s="42" t="str">
        <f>+DESF13!V76</f>
        <v>Informe de la gestión precontractual para garantizar el fortalecimiento de la Subcomisión de Salud de la MPC</v>
      </c>
      <c r="U76" s="8">
        <f>+DESF13!W76</f>
        <v>0</v>
      </c>
      <c r="V76" s="95">
        <v>1</v>
      </c>
      <c r="W76" s="65">
        <f t="shared" si="7"/>
        <v>1</v>
      </c>
      <c r="X76" s="19">
        <f t="shared" ref="X76:X139" si="13">+S76-V76</f>
        <v>0</v>
      </c>
      <c r="Y76" s="98"/>
      <c r="Z76" s="66" t="e">
        <f t="shared" si="8"/>
        <v>#DIV/0!</v>
      </c>
      <c r="AA76" s="99"/>
      <c r="AB76" s="99"/>
      <c r="AC76" s="99"/>
      <c r="AD76" s="99"/>
      <c r="AE76" s="99" t="s">
        <v>1855</v>
      </c>
      <c r="AF76" s="112">
        <f t="shared" si="9"/>
        <v>1</v>
      </c>
      <c r="AG76" s="65">
        <f t="shared" si="10"/>
        <v>0.25</v>
      </c>
      <c r="AH76" s="98">
        <f t="shared" si="11"/>
        <v>0</v>
      </c>
      <c r="AI76" s="65">
        <f t="shared" si="12"/>
        <v>0</v>
      </c>
    </row>
    <row r="77" spans="1:35" s="64" customFormat="1" ht="132" x14ac:dyDescent="0.2">
      <c r="A77" s="41" t="str">
        <f>+DESF13!A77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77" s="41" t="str">
        <f>+DESF13!B77</f>
        <v xml:space="preserve">6.2. Fortalecer la rectoría del sistema a través de las entidades territoriales en salud </v>
      </c>
      <c r="C77" s="41" t="str">
        <f>+DESF13!C77</f>
        <v>ODS 3. Salud y Bienestar</v>
      </c>
      <c r="D77" s="41" t="str">
        <f>+DESF13!D77</f>
        <v>2. Direccionamiento estratégico y planeación</v>
      </c>
      <c r="E77" s="41" t="str">
        <f>+DESF13!E77</f>
        <v>2.1. Planeación Institucional</v>
      </c>
      <c r="F77" s="41" t="str">
        <f>+DESF13!F77</f>
        <v>N/A</v>
      </c>
      <c r="G77" s="41" t="str">
        <f>+DESF13!G77</f>
        <v>Oficina de Promoción Social</v>
      </c>
      <c r="H77" s="41">
        <f>+DESF13!H77</f>
        <v>1600</v>
      </c>
      <c r="I77" s="41" t="str">
        <f>+DESF13!I77</f>
        <v>Transversalización del enfoque diferencial</v>
      </c>
      <c r="J77" s="42" t="str">
        <f>+DESF13!J77</f>
        <v>Elaborar documentos técnicos para la implementación del enfoque diferencial para personas mayores</v>
      </c>
      <c r="K77" s="41" t="str">
        <f>+DESF13!K77</f>
        <v>1600-18</v>
      </c>
      <c r="L77" s="42" t="str">
        <f>+DESF13!L77</f>
        <v>Documentos técnicos para la implementación del enfoque diferencial para personas mayores</v>
      </c>
      <c r="M77" s="42" t="str">
        <f>+DESF13!N77</f>
        <v>Documentos técnicos elaborados</v>
      </c>
      <c r="N77" s="42" t="str">
        <f>+DESF13!O77</f>
        <v>Número</v>
      </c>
      <c r="O77" s="61">
        <f>+DESF13!Q77</f>
        <v>0</v>
      </c>
      <c r="P77" s="101" t="s">
        <v>1854</v>
      </c>
      <c r="Q77" s="8">
        <f>+DESF13!S77</f>
        <v>976214358</v>
      </c>
      <c r="R77" s="19">
        <f>+DESF13!T77</f>
        <v>4</v>
      </c>
      <c r="S77" s="19">
        <f>+DESF13!U77</f>
        <v>0</v>
      </c>
      <c r="T77" s="42" t="str">
        <f>+DESF13!V77</f>
        <v>Informe de la gestión precontractual para la elaboración de los documentos técnicos de implementación del enfoque diferencial para personas mayores</v>
      </c>
      <c r="U77" s="8">
        <f>+DESF13!W77</f>
        <v>0</v>
      </c>
      <c r="V77" s="95">
        <v>0</v>
      </c>
      <c r="W77" s="65" t="e">
        <f t="shared" si="7"/>
        <v>#DIV/0!</v>
      </c>
      <c r="X77" s="19">
        <f t="shared" si="13"/>
        <v>0</v>
      </c>
      <c r="Y77" s="98"/>
      <c r="Z77" s="66" t="e">
        <f t="shared" si="8"/>
        <v>#DIV/0!</v>
      </c>
      <c r="AA77" s="99" t="s">
        <v>1856</v>
      </c>
      <c r="AB77" s="99" t="s">
        <v>1845</v>
      </c>
      <c r="AC77" s="99"/>
      <c r="AD77" s="99" t="s">
        <v>1846</v>
      </c>
      <c r="AE77" s="99" t="s">
        <v>1857</v>
      </c>
      <c r="AF77" s="112">
        <f t="shared" si="9"/>
        <v>0</v>
      </c>
      <c r="AG77" s="65">
        <f t="shared" si="10"/>
        <v>0</v>
      </c>
      <c r="AH77" s="98">
        <f t="shared" si="11"/>
        <v>0</v>
      </c>
      <c r="AI77" s="65">
        <f t="shared" si="12"/>
        <v>0</v>
      </c>
    </row>
    <row r="78" spans="1:35" s="64" customFormat="1" ht="240" x14ac:dyDescent="0.2">
      <c r="A78" s="41" t="str">
        <f>+DESF13!A78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78" s="41" t="str">
        <f>+DESF13!B78</f>
        <v>6.3. Fortalecer las capacidades técnicas de los entes territoriales en salud</v>
      </c>
      <c r="C78" s="41" t="str">
        <f>+DESF13!C78</f>
        <v>ODS 3. Salud y Bienestar</v>
      </c>
      <c r="D78" s="41" t="str">
        <f>+DESF13!D78</f>
        <v>2. Direccionamiento estratégico y planeación</v>
      </c>
      <c r="E78" s="41" t="str">
        <f>+DESF13!E78</f>
        <v>2.1. Planeación Institucional</v>
      </c>
      <c r="F78" s="41" t="str">
        <f>+DESF13!F78</f>
        <v>N/A</v>
      </c>
      <c r="G78" s="41" t="str">
        <f>+DESF13!G78</f>
        <v>Oficina de Promoción Social</v>
      </c>
      <c r="H78" s="41">
        <f>+DESF13!H78</f>
        <v>1600</v>
      </c>
      <c r="I78" s="41" t="str">
        <f>+DESF13!I78</f>
        <v>Transversalización del enfoque diferencial</v>
      </c>
      <c r="J78" s="42" t="str">
        <f>+DESF13!J78</f>
        <v>Fortalecer el proceso de rehabilitación funcional para personas con discapacidad</v>
      </c>
      <c r="K78" s="41" t="str">
        <f>+DESF13!K78</f>
        <v>1600-19</v>
      </c>
      <c r="L78" s="42" t="str">
        <f>+DESF13!L78</f>
        <v>Informes de seguimiento a la implementación del proceso de rehabilitación funcional para personas con discapacidad</v>
      </c>
      <c r="M78" s="42" t="str">
        <f>+DESF13!N78</f>
        <v>Numero de informes elaborados</v>
      </c>
      <c r="N78" s="42" t="str">
        <f>+DESF13!O78</f>
        <v>Número</v>
      </c>
      <c r="O78" s="61">
        <f>+DESF13!Q78</f>
        <v>0</v>
      </c>
      <c r="P78" s="101" t="s">
        <v>1854</v>
      </c>
      <c r="Q78" s="8">
        <f>+DESF13!S78</f>
        <v>2137905650</v>
      </c>
      <c r="R78" s="19">
        <f>+DESF13!T78</f>
        <v>4</v>
      </c>
      <c r="S78" s="19">
        <f>+DESF13!U78</f>
        <v>1</v>
      </c>
      <c r="T78" s="42" t="str">
        <f>+DESF13!V78</f>
        <v>Proyecto de acto administrativo de asignación de recursos</v>
      </c>
      <c r="U78" s="8">
        <f>+DESF13!W78</f>
        <v>427581130</v>
      </c>
      <c r="V78" s="95">
        <v>1</v>
      </c>
      <c r="W78" s="65">
        <f t="shared" si="7"/>
        <v>1</v>
      </c>
      <c r="X78" s="19">
        <f t="shared" si="13"/>
        <v>0</v>
      </c>
      <c r="Y78" s="98">
        <v>0</v>
      </c>
      <c r="Z78" s="66">
        <f t="shared" si="8"/>
        <v>0</v>
      </c>
      <c r="AA78" s="99" t="s">
        <v>1858</v>
      </c>
      <c r="AB78" s="99"/>
      <c r="AC78" s="99"/>
      <c r="AD78" s="99"/>
      <c r="AE78" s="99" t="s">
        <v>1859</v>
      </c>
      <c r="AF78" s="112">
        <f t="shared" si="9"/>
        <v>1</v>
      </c>
      <c r="AG78" s="65">
        <f t="shared" si="10"/>
        <v>0.25</v>
      </c>
      <c r="AH78" s="98">
        <f t="shared" si="11"/>
        <v>0</v>
      </c>
      <c r="AI78" s="65">
        <f t="shared" si="12"/>
        <v>0</v>
      </c>
    </row>
    <row r="79" spans="1:35" s="64" customFormat="1" ht="96" x14ac:dyDescent="0.2">
      <c r="A79" s="41" t="str">
        <f>+DESF13!A79</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79" s="41" t="str">
        <f>+DESF13!B79</f>
        <v>6.3. Fortalecer las capacidades técnicas de los entes territoriales en salud</v>
      </c>
      <c r="C79" s="41" t="str">
        <f>+DESF13!C79</f>
        <v>ODS 3. Salud y Bienestar</v>
      </c>
      <c r="D79" s="41" t="str">
        <f>+DESF13!D79</f>
        <v>2. Direccionamiento estratégico y planeación</v>
      </c>
      <c r="E79" s="41" t="str">
        <f>+DESF13!E79</f>
        <v>2.1. Planeación Institucional</v>
      </c>
      <c r="F79" s="41" t="str">
        <f>+DESF13!F79</f>
        <v>N/A</v>
      </c>
      <c r="G79" s="41" t="str">
        <f>+DESF13!G79</f>
        <v>Oficina de Promoción Social</v>
      </c>
      <c r="H79" s="41">
        <f>+DESF13!H79</f>
        <v>1600</v>
      </c>
      <c r="I79" s="41" t="str">
        <f>+DESF13!I79</f>
        <v>Transversalización del enfoque diferencial</v>
      </c>
      <c r="J79" s="42" t="str">
        <f>+DESF13!J79</f>
        <v>Desarrollar el plan de asistencia técnica a los actores que conforman el SGSSS y de la protección social para la transversalización del enfoque diferencial en salud y protección social.</v>
      </c>
      <c r="K79" s="41" t="str">
        <f>+DESF13!K79</f>
        <v>1600-20</v>
      </c>
      <c r="L79" s="42" t="str">
        <f>+DESF13!L79</f>
        <v>Informes que den cuenta de la implementación del plan de asistencia técnica para el fortalecimiento de la transversalización del enfoque diferencial a los actores del sector salud y protección social</v>
      </c>
      <c r="M79" s="42" t="str">
        <f>+DESF13!N79</f>
        <v>Numero de informes elaborados</v>
      </c>
      <c r="N79" s="42" t="str">
        <f>+DESF13!O79</f>
        <v>Número</v>
      </c>
      <c r="O79" s="61">
        <f>+DESF13!Q79</f>
        <v>0</v>
      </c>
      <c r="P79" s="101" t="s">
        <v>1860</v>
      </c>
      <c r="Q79" s="8">
        <f>+DESF13!S79</f>
        <v>5202096864</v>
      </c>
      <c r="R79" s="19">
        <f>+DESF13!T79</f>
        <v>4</v>
      </c>
      <c r="S79" s="19">
        <f>+DESF13!U79</f>
        <v>1</v>
      </c>
      <c r="T79" s="42" t="str">
        <f>+DESF13!V79</f>
        <v>Informe trimestral que de cuenta de la implementación del plan de asistencia técnica para el fortalecimiento de la transversalización del enfoque diferencial a los actores del sector salud y protección social</v>
      </c>
      <c r="U79" s="8">
        <f>+DESF13!W79</f>
        <v>867016144</v>
      </c>
      <c r="V79" s="95">
        <v>1</v>
      </c>
      <c r="W79" s="65">
        <f t="shared" si="7"/>
        <v>1</v>
      </c>
      <c r="X79" s="19">
        <f t="shared" si="13"/>
        <v>0</v>
      </c>
      <c r="Y79" s="98">
        <v>154869517</v>
      </c>
      <c r="Z79" s="66">
        <f t="shared" si="8"/>
        <v>0.17862356782136227</v>
      </c>
      <c r="AA79" s="99" t="s">
        <v>1861</v>
      </c>
      <c r="AB79" s="99"/>
      <c r="AC79" s="99"/>
      <c r="AD79" s="99"/>
      <c r="AE79" s="99" t="s">
        <v>1862</v>
      </c>
      <c r="AF79" s="112">
        <f t="shared" si="9"/>
        <v>1</v>
      </c>
      <c r="AG79" s="65">
        <f t="shared" si="10"/>
        <v>0.25</v>
      </c>
      <c r="AH79" s="98">
        <f t="shared" si="11"/>
        <v>154869517</v>
      </c>
      <c r="AI79" s="65">
        <f t="shared" si="12"/>
        <v>2.9770594636893712E-2</v>
      </c>
    </row>
    <row r="80" spans="1:35" s="64" customFormat="1" ht="84" x14ac:dyDescent="0.2">
      <c r="A80" s="41" t="str">
        <f>+DESF13!A80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80" s="41" t="str">
        <f>+DESF13!B80</f>
        <v>8.7. Fortalecer la capacidad institucional en todos sus frentes para generar mejores indicadores de gestión y resultados</v>
      </c>
      <c r="C80" s="41" t="str">
        <f>+DESF13!C80</f>
        <v>ODS 3. Salud y Bienestar</v>
      </c>
      <c r="D80" s="41" t="str">
        <f>+DESF13!D80</f>
        <v>2. Direccionamiento estratégico y planeación</v>
      </c>
      <c r="E80" s="41" t="str">
        <f>+DESF13!E80</f>
        <v>2.1. Planeación Institucional</v>
      </c>
      <c r="F80" s="41" t="str">
        <f>+DESF13!F80</f>
        <v>N/A</v>
      </c>
      <c r="G80" s="41" t="str">
        <f>+DESF13!G80</f>
        <v>Oficina de Promoción Social</v>
      </c>
      <c r="H80" s="41">
        <f>+DESF13!H80</f>
        <v>1600</v>
      </c>
      <c r="I80" s="41" t="str">
        <f>+DESF13!I80</f>
        <v>Transversalización del enfoque diferencial</v>
      </c>
      <c r="J80" s="42" t="str">
        <f>+DESF13!J80</f>
        <v>Desarrollar estrategias para la gestión y seguimiento a la incorporación del proceso de transversalización del enfoque diferencial en la atención integral en salud para poblaciones en condición de vulnerabilidad</v>
      </c>
      <c r="K80" s="41" t="str">
        <f>+DESF13!K80</f>
        <v>1600-21</v>
      </c>
      <c r="L80" s="42" t="str">
        <f>+DESF13!L80</f>
        <v>Informe del desarrollo de estrategias para implementación del enfoque diferencial en la atención de las poblaciones en condición de vulnerabilidad</v>
      </c>
      <c r="M80" s="42" t="str">
        <f>+DESF13!N80</f>
        <v>Numero de informes elaborados</v>
      </c>
      <c r="N80" s="42" t="str">
        <f>+DESF13!O80</f>
        <v>Número</v>
      </c>
      <c r="O80" s="61">
        <f>+DESF13!Q80</f>
        <v>0</v>
      </c>
      <c r="P80" s="101" t="s">
        <v>1860</v>
      </c>
      <c r="Q80" s="8">
        <f>+DESF13!S80</f>
        <v>5562877097</v>
      </c>
      <c r="R80" s="19">
        <f>+DESF13!T80</f>
        <v>4</v>
      </c>
      <c r="S80" s="19">
        <f>+DESF13!U80</f>
        <v>1</v>
      </c>
      <c r="T80" s="42" t="str">
        <f>+DESF13!V80</f>
        <v>Informe de avance implementación del enfoque diferencial en la atención de las poblaciones en condición de vulnerabilidad</v>
      </c>
      <c r="U80" s="8">
        <f>+DESF13!W80</f>
        <v>927146183</v>
      </c>
      <c r="V80" s="95">
        <v>1</v>
      </c>
      <c r="W80" s="65">
        <f t="shared" si="7"/>
        <v>1</v>
      </c>
      <c r="X80" s="19">
        <f t="shared" si="13"/>
        <v>0</v>
      </c>
      <c r="Y80" s="98">
        <v>290058390</v>
      </c>
      <c r="Z80" s="66">
        <f t="shared" si="8"/>
        <v>0.31285076217587149</v>
      </c>
      <c r="AA80" s="99" t="s">
        <v>1861</v>
      </c>
      <c r="AB80" s="99"/>
      <c r="AC80" s="99"/>
      <c r="AD80" s="99"/>
      <c r="AE80" s="99" t="s">
        <v>1862</v>
      </c>
      <c r="AF80" s="112">
        <f t="shared" si="9"/>
        <v>1</v>
      </c>
      <c r="AG80" s="65">
        <f t="shared" si="10"/>
        <v>0.25</v>
      </c>
      <c r="AH80" s="98">
        <f t="shared" si="11"/>
        <v>290058390</v>
      </c>
      <c r="AI80" s="65">
        <f t="shared" si="12"/>
        <v>5.2141793705351748E-2</v>
      </c>
    </row>
    <row r="81" spans="1:35" s="64" customFormat="1" ht="96" x14ac:dyDescent="0.2">
      <c r="A81" s="41" t="str">
        <f>+DESF13!A81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81" s="41" t="str">
        <f>+DESF13!B81</f>
        <v>6.3. Fortalecer las capacidades técnicas de los entes territoriales en salud</v>
      </c>
      <c r="C81" s="41" t="str">
        <f>+DESF13!C81</f>
        <v>ODS 3. Salud y Bienestar</v>
      </c>
      <c r="D81" s="41" t="str">
        <f>+DESF13!D81</f>
        <v>2. Direccionamiento estratégico y planeación</v>
      </c>
      <c r="E81" s="41" t="str">
        <f>+DESF13!E81</f>
        <v>2.1. Planeación Institucional</v>
      </c>
      <c r="F81" s="41" t="str">
        <f>+DESF13!F81</f>
        <v>N/A</v>
      </c>
      <c r="G81" s="41" t="str">
        <f>+DESF13!G81</f>
        <v>Oficina de Promoción Social</v>
      </c>
      <c r="H81" s="41">
        <f>+DESF13!H81</f>
        <v>1600</v>
      </c>
      <c r="I81" s="41" t="str">
        <f>+DESF13!I81</f>
        <v>Transversalización del enfoque diferencial</v>
      </c>
      <c r="J81" s="42" t="str">
        <f>+DESF13!J81</f>
        <v>Realizar seguimiento al plan de asistencia técnica a los actores que conforman el SGSSS y de la protección social para la transversalización del enfoque diferencial en salud y protección social.</v>
      </c>
      <c r="K81" s="41" t="str">
        <f>+DESF13!K81</f>
        <v>1600-22</v>
      </c>
      <c r="L81" s="42" t="str">
        <f>+DESF13!L81</f>
        <v xml:space="preserve">Informe de seguimiento a la asistencia técnica brindada para el fortalecimiento del talento humano de los actores del SGSSS y de la protección social. </v>
      </c>
      <c r="M81" s="42" t="str">
        <f>+DESF13!N81</f>
        <v>Informe elaborado</v>
      </c>
      <c r="N81" s="42" t="str">
        <f>+DESF13!O81</f>
        <v>Número</v>
      </c>
      <c r="O81" s="61">
        <f>+DESF13!Q81</f>
        <v>0</v>
      </c>
      <c r="P81" s="101" t="s">
        <v>1860</v>
      </c>
      <c r="Q81" s="8">
        <f>+DESF13!S81</f>
        <v>2688622361</v>
      </c>
      <c r="R81" s="19">
        <f>+DESF13!T81</f>
        <v>4</v>
      </c>
      <c r="S81" s="19">
        <f>+DESF13!U81</f>
        <v>1</v>
      </c>
      <c r="T81" s="42" t="str">
        <f>+DESF13!V81</f>
        <v xml:space="preserve">Informe trimestral de seguimiento a la asistencia técnica brindada para el fortalecimiento del talento humano de los actores del SGSSS y de la protección social.  </v>
      </c>
      <c r="U81" s="8">
        <f>+DESF13!W81</f>
        <v>672155590.21000004</v>
      </c>
      <c r="V81" s="95">
        <v>1</v>
      </c>
      <c r="W81" s="65">
        <f t="shared" si="7"/>
        <v>1</v>
      </c>
      <c r="X81" s="19">
        <f t="shared" si="13"/>
        <v>0</v>
      </c>
      <c r="Y81" s="98">
        <v>47642552</v>
      </c>
      <c r="Z81" s="66">
        <f t="shared" si="8"/>
        <v>7.0880243642867186E-2</v>
      </c>
      <c r="AA81" s="99" t="s">
        <v>1863</v>
      </c>
      <c r="AB81" s="99"/>
      <c r="AC81" s="99" t="s">
        <v>1864</v>
      </c>
      <c r="AD81" s="99" t="s">
        <v>1865</v>
      </c>
      <c r="AE81" s="99" t="s">
        <v>1862</v>
      </c>
      <c r="AF81" s="112">
        <f t="shared" si="9"/>
        <v>1</v>
      </c>
      <c r="AG81" s="65">
        <f t="shared" si="10"/>
        <v>0.25</v>
      </c>
      <c r="AH81" s="98">
        <f t="shared" si="11"/>
        <v>47642552</v>
      </c>
      <c r="AI81" s="65">
        <f t="shared" si="12"/>
        <v>1.7720060909662279E-2</v>
      </c>
    </row>
    <row r="82" spans="1:35" s="64" customFormat="1" ht="72" x14ac:dyDescent="0.2">
      <c r="A82" s="41" t="str">
        <f>+DESF13!A82</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82" s="41" t="str">
        <f>+DESF13!B82</f>
        <v>9.3. Movilización Nueva política de participación social en salud con organizaciones independientes, no ligadas  a la institucionalidad.   Generación de capacidades en pro del derecho a la salud</v>
      </c>
      <c r="C82" s="41" t="str">
        <f>+DESF13!C82</f>
        <v>ODS 3. Salud y Bienestar</v>
      </c>
      <c r="D82" s="41" t="str">
        <f>+DESF13!D82</f>
        <v>2. Direccionamiento estratégico y planeación</v>
      </c>
      <c r="E82" s="41" t="str">
        <f>+DESF13!E82</f>
        <v>2.1. Planeación Institucional</v>
      </c>
      <c r="F82" s="41" t="str">
        <f>+DESF13!F82</f>
        <v>N/A</v>
      </c>
      <c r="G82" s="41" t="str">
        <f>+DESF13!G82</f>
        <v>Oficina de Promoción Social</v>
      </c>
      <c r="H82" s="41">
        <f>+DESF13!H82</f>
        <v>1600</v>
      </c>
      <c r="I82" s="41" t="str">
        <f>+DESF13!I82</f>
        <v>Transversalización del enfoque diferencial</v>
      </c>
      <c r="J82" s="42" t="str">
        <f>+DESF13!J82</f>
        <v>Realizar espacios de dialogo, concertación, socialización, coordinación y articulación con los diferentes actores que hacen parte en la formulación, implementación y seguimiento en la transversalización del enfoque diferencial en salud</v>
      </c>
      <c r="K82" s="41" t="str">
        <f>+DESF13!K82</f>
        <v>1600-23</v>
      </c>
      <c r="L82" s="42" t="str">
        <f>+DESF13!L82</f>
        <v>Informe de los espacios realizados</v>
      </c>
      <c r="M82" s="42" t="str">
        <f>+DESF13!N82</f>
        <v>Informes de espacios realizados</v>
      </c>
      <c r="N82" s="42" t="str">
        <f>+DESF13!O82</f>
        <v>Número</v>
      </c>
      <c r="O82" s="61">
        <f>+DESF13!Q82</f>
        <v>0</v>
      </c>
      <c r="P82" s="101" t="s">
        <v>1860</v>
      </c>
      <c r="Q82" s="8">
        <f>+DESF13!S82</f>
        <v>4466865677</v>
      </c>
      <c r="R82" s="19">
        <f>+DESF13!T82</f>
        <v>4</v>
      </c>
      <c r="S82" s="19">
        <f>+DESF13!U82</f>
        <v>1</v>
      </c>
      <c r="T82" s="42" t="str">
        <f>+DESF13!V82</f>
        <v>Informe del documento de requerimientos de los espacios de coordinación y articulación</v>
      </c>
      <c r="U82" s="8">
        <f>+DESF13!W82</f>
        <v>893373135</v>
      </c>
      <c r="V82" s="95">
        <v>1</v>
      </c>
      <c r="W82" s="65">
        <f t="shared" si="7"/>
        <v>1</v>
      </c>
      <c r="X82" s="19">
        <f t="shared" si="13"/>
        <v>0</v>
      </c>
      <c r="Y82" s="98"/>
      <c r="Z82" s="66">
        <f t="shared" si="8"/>
        <v>0</v>
      </c>
      <c r="AA82" s="99" t="s">
        <v>1866</v>
      </c>
      <c r="AB82" s="99"/>
      <c r="AC82" s="99" t="s">
        <v>1864</v>
      </c>
      <c r="AD82" s="99" t="s">
        <v>1867</v>
      </c>
      <c r="AE82" s="99" t="s">
        <v>1868</v>
      </c>
      <c r="AF82" s="112">
        <f t="shared" si="9"/>
        <v>1</v>
      </c>
      <c r="AG82" s="65">
        <f t="shared" si="10"/>
        <v>0.25</v>
      </c>
      <c r="AH82" s="98">
        <f t="shared" si="11"/>
        <v>0</v>
      </c>
      <c r="AI82" s="65">
        <f t="shared" si="12"/>
        <v>0</v>
      </c>
    </row>
    <row r="83" spans="1:35" s="64" customFormat="1" ht="72" x14ac:dyDescent="0.2">
      <c r="A83" s="41" t="str">
        <f>+DESF13!A83</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83" s="41" t="str">
        <f>+DESF13!B83</f>
        <v xml:space="preserve">6.2. Fortalecer la rectoría del sistema a través de las entidades territoriales en salud </v>
      </c>
      <c r="C83" s="41" t="str">
        <f>+DESF13!C83</f>
        <v>ODS 3. Salud y Bienestar</v>
      </c>
      <c r="D83" s="41" t="str">
        <f>+DESF13!D83</f>
        <v>2. Direccionamiento estratégico y planeación</v>
      </c>
      <c r="E83" s="41" t="str">
        <f>+DESF13!E83</f>
        <v>2.1. Planeación Institucional</v>
      </c>
      <c r="F83" s="41" t="str">
        <f>+DESF13!F83</f>
        <v>N/A</v>
      </c>
      <c r="G83" s="41" t="str">
        <f>+DESF13!G83</f>
        <v>Oficina de Promoción Social</v>
      </c>
      <c r="H83" s="41">
        <f>+DESF13!H83</f>
        <v>1600</v>
      </c>
      <c r="I83" s="41" t="str">
        <f>+DESF13!I83</f>
        <v>Transversalización del enfoque diferencial</v>
      </c>
      <c r="J83" s="42" t="str">
        <f>+DESF13!J83</f>
        <v>Realizar acciones orientadas a la definición de insumos técnicos y jurídicos para avanzar en la reglamentación del sistema indígena de salud propia intercultural - SISPI en el marco del decreto 1953 de 2014</v>
      </c>
      <c r="K83" s="41" t="str">
        <f>+DESF13!K83</f>
        <v>1600-24</v>
      </c>
      <c r="L83" s="42" t="str">
        <f>+DESF13!L83</f>
        <v>Documento de insumos técnicos y jurídicos para expedición de la reglamentación del SISPI</v>
      </c>
      <c r="M83" s="42" t="str">
        <f>+DESF13!N83</f>
        <v>Documento de insumos elaborado</v>
      </c>
      <c r="N83" s="42" t="str">
        <f>+DESF13!O83</f>
        <v>Número</v>
      </c>
      <c r="O83" s="61">
        <f>+DESF13!Q83</f>
        <v>0</v>
      </c>
      <c r="P83" s="101" t="s">
        <v>1869</v>
      </c>
      <c r="Q83" s="8">
        <f>+DESF13!S83</f>
        <v>1500000000</v>
      </c>
      <c r="R83" s="19">
        <f>+DESF13!T83</f>
        <v>4</v>
      </c>
      <c r="S83" s="19">
        <f>+DESF13!U83</f>
        <v>1</v>
      </c>
      <c r="T83" s="42" t="str">
        <f>+DESF13!V83</f>
        <v>Informe de la gestión precontractual para la obtención de los insumos técnicos y jurídicos para expedición de la reglamentación del SISPI</v>
      </c>
      <c r="U83" s="8">
        <f>+DESF13!W83</f>
        <v>0</v>
      </c>
      <c r="V83" s="95">
        <v>1</v>
      </c>
      <c r="W83" s="65">
        <f t="shared" si="7"/>
        <v>1</v>
      </c>
      <c r="X83" s="19">
        <f t="shared" si="13"/>
        <v>0</v>
      </c>
      <c r="Y83" s="98">
        <v>0</v>
      </c>
      <c r="Z83" s="66" t="e">
        <f t="shared" si="8"/>
        <v>#DIV/0!</v>
      </c>
      <c r="AA83" s="99" t="s">
        <v>1870</v>
      </c>
      <c r="AB83" s="99" t="s">
        <v>1871</v>
      </c>
      <c r="AC83" s="99" t="s">
        <v>1872</v>
      </c>
      <c r="AD83" s="99" t="s">
        <v>1873</v>
      </c>
      <c r="AE83" s="99" t="s">
        <v>1874</v>
      </c>
      <c r="AF83" s="112">
        <f t="shared" si="9"/>
        <v>1</v>
      </c>
      <c r="AG83" s="65">
        <f t="shared" si="10"/>
        <v>0.25</v>
      </c>
      <c r="AH83" s="98">
        <f t="shared" si="11"/>
        <v>0</v>
      </c>
      <c r="AI83" s="65">
        <f t="shared" si="12"/>
        <v>0</v>
      </c>
    </row>
    <row r="84" spans="1:35" s="64" customFormat="1" ht="132" x14ac:dyDescent="0.2">
      <c r="A84" s="41" t="str">
        <f>+DESF13!A84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84" s="41" t="str">
        <f>+DESF13!B84</f>
        <v xml:space="preserve">6.2. Fortalecer la rectoría del sistema a través de las entidades territoriales en salud </v>
      </c>
      <c r="C84" s="41" t="str">
        <f>+DESF13!C84</f>
        <v>ODS 3. Salud y Bienestar</v>
      </c>
      <c r="D84" s="41" t="str">
        <f>+DESF13!D84</f>
        <v>2. Direccionamiento estratégico y planeación</v>
      </c>
      <c r="E84" s="41" t="str">
        <f>+DESF13!E84</f>
        <v>2.1. Planeación Institucional</v>
      </c>
      <c r="F84" s="41" t="str">
        <f>+DESF13!F84</f>
        <v>N/A</v>
      </c>
      <c r="G84" s="41" t="str">
        <f>+DESF13!G84</f>
        <v>Oficina de Promoción Social</v>
      </c>
      <c r="H84" s="41">
        <f>+DESF13!H84</f>
        <v>1600</v>
      </c>
      <c r="I84" s="41" t="str">
        <f>+DESF13!I84</f>
        <v>Transversalización del enfoque diferencial</v>
      </c>
      <c r="J84" s="42" t="str">
        <f>+DESF13!J84</f>
        <v>Apoyar el acompañamiento psicosocial a población migrante, Colombianos retornados y comunidades de acogida.</v>
      </c>
      <c r="K84" s="41" t="str">
        <f>+DESF13!K84</f>
        <v>1600-25</v>
      </c>
      <c r="L84" s="42" t="str">
        <f>+DESF13!L84</f>
        <v>Informe de las acciones de acompañamiento psicosocial a población migrante, Colombianos retornados y comunidades de acogida.</v>
      </c>
      <c r="M84" s="42" t="str">
        <f>+DESF13!N84</f>
        <v>Numero de informes elaborados</v>
      </c>
      <c r="N84" s="42" t="str">
        <f>+DESF13!O84</f>
        <v>Número</v>
      </c>
      <c r="O84" s="61">
        <f>+DESF13!Q84</f>
        <v>0</v>
      </c>
      <c r="P84" s="101" t="s">
        <v>1869</v>
      </c>
      <c r="Q84" s="8">
        <f>+DESF13!S84</f>
        <v>6774376387</v>
      </c>
      <c r="R84" s="19">
        <f>+DESF13!T84</f>
        <v>4</v>
      </c>
      <c r="S84" s="19">
        <f>+DESF13!U84</f>
        <v>0</v>
      </c>
      <c r="T84" s="42" t="str">
        <f>+DESF13!V84</f>
        <v>Informe de la gestión precontractual para apoyar el acompañamiento psicosocial a población migrante</v>
      </c>
      <c r="U84" s="8">
        <f>+DESF13!W84</f>
        <v>0</v>
      </c>
      <c r="V84" s="95">
        <v>0</v>
      </c>
      <c r="W84" s="65" t="e">
        <f t="shared" si="7"/>
        <v>#DIV/0!</v>
      </c>
      <c r="X84" s="19">
        <f t="shared" si="13"/>
        <v>0</v>
      </c>
      <c r="Y84" s="98"/>
      <c r="Z84" s="66" t="e">
        <f t="shared" si="8"/>
        <v>#DIV/0!</v>
      </c>
      <c r="AA84" s="99" t="s">
        <v>1875</v>
      </c>
      <c r="AB84" s="132" t="s">
        <v>1876</v>
      </c>
      <c r="AC84" s="99"/>
      <c r="AD84" s="132" t="s">
        <v>1877</v>
      </c>
      <c r="AE84" s="99" t="s">
        <v>1857</v>
      </c>
      <c r="AF84" s="112">
        <f t="shared" si="9"/>
        <v>0</v>
      </c>
      <c r="AG84" s="65">
        <f t="shared" si="10"/>
        <v>0</v>
      </c>
      <c r="AH84" s="98">
        <f t="shared" si="11"/>
        <v>0</v>
      </c>
      <c r="AI84" s="65">
        <f t="shared" si="12"/>
        <v>0</v>
      </c>
    </row>
    <row r="85" spans="1:35" s="64" customFormat="1" ht="144" x14ac:dyDescent="0.2">
      <c r="A85" s="41" t="str">
        <f>+DESF13!A85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85" s="41" t="str">
        <f>+DESF13!B85</f>
        <v xml:space="preserve">6.2. Fortalecer la rectoría del sistema a través de las entidades territoriales en salud </v>
      </c>
      <c r="C85" s="41" t="str">
        <f>+DESF13!C85</f>
        <v>ODS 3. Salud y Bienestar</v>
      </c>
      <c r="D85" s="41" t="str">
        <f>+DESF13!D85</f>
        <v>2. Direccionamiento estratégico y planeación</v>
      </c>
      <c r="E85" s="41" t="str">
        <f>+DESF13!E85</f>
        <v>2.1. Planeación Institucional</v>
      </c>
      <c r="F85" s="41" t="str">
        <f>+DESF13!F85</f>
        <v>N/A</v>
      </c>
      <c r="G85" s="41" t="str">
        <f>+DESF13!G85</f>
        <v>Oficina de Promoción Social</v>
      </c>
      <c r="H85" s="41">
        <f>+DESF13!H85</f>
        <v>1600</v>
      </c>
      <c r="I85" s="41" t="str">
        <f>+DESF13!I85</f>
        <v>Transversalización del enfoque diferencial</v>
      </c>
      <c r="J85" s="42" t="str">
        <f>+DESF13!J85</f>
        <v>Realizar seguimiento técnico a la atención de la población inimputable y a las transferencias de recursos realizadas a las E.T. para el programa</v>
      </c>
      <c r="K85" s="41" t="str">
        <f>+DESF13!K85</f>
        <v>1600-26</v>
      </c>
      <c r="L85" s="42" t="str">
        <f>+DESF13!L85</f>
        <v>Informes de seguimiento a la atención de la población inimputable y a la ejecución de los recursos</v>
      </c>
      <c r="M85" s="42" t="str">
        <f>+DESF13!N85</f>
        <v>Numero de informes elaborados</v>
      </c>
      <c r="N85" s="42" t="str">
        <f>+DESF13!O85</f>
        <v>Número</v>
      </c>
      <c r="O85" s="61">
        <f>+DESF13!Q85</f>
        <v>0</v>
      </c>
      <c r="P85" s="101"/>
      <c r="Q85" s="8">
        <f>+DESF13!S85</f>
        <v>29325040887</v>
      </c>
      <c r="R85" s="19">
        <f>+DESF13!T85</f>
        <v>6</v>
      </c>
      <c r="S85" s="19">
        <f>+DESF13!U85</f>
        <v>1</v>
      </c>
      <c r="T85" s="42" t="str">
        <f>+DESF13!V85</f>
        <v xml:space="preserve">Informe del proyecto de acto administrativo de asignación de recursos
</v>
      </c>
      <c r="U85" s="8">
        <f>+DESF13!W85</f>
        <v>29325040887</v>
      </c>
      <c r="V85" s="95">
        <v>1</v>
      </c>
      <c r="W85" s="65">
        <f t="shared" si="7"/>
        <v>1</v>
      </c>
      <c r="X85" s="19">
        <f t="shared" si="13"/>
        <v>0</v>
      </c>
      <c r="Y85" s="98"/>
      <c r="Z85" s="66">
        <f t="shared" si="8"/>
        <v>0</v>
      </c>
      <c r="AA85" s="99" t="s">
        <v>1878</v>
      </c>
      <c r="AB85" s="132" t="s">
        <v>1739</v>
      </c>
      <c r="AC85" s="99"/>
      <c r="AD85" s="99"/>
      <c r="AE85" s="99" t="s">
        <v>1879</v>
      </c>
      <c r="AF85" s="112">
        <f t="shared" si="9"/>
        <v>1</v>
      </c>
      <c r="AG85" s="65">
        <f t="shared" si="10"/>
        <v>0.16666666666666666</v>
      </c>
      <c r="AH85" s="98">
        <f t="shared" si="11"/>
        <v>0</v>
      </c>
      <c r="AI85" s="65">
        <f t="shared" si="12"/>
        <v>0</v>
      </c>
    </row>
    <row r="86" spans="1:35" s="64" customFormat="1" ht="115.5" x14ac:dyDescent="0.2">
      <c r="A86" s="41" t="str">
        <f>+DESF13!A86</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86" s="41" t="str">
        <f>+DESF13!B86</f>
        <v xml:space="preserve">6.2. Fortalecer la rectoría del sistema a través de las entidades territoriales en salud </v>
      </c>
      <c r="C86" s="41" t="str">
        <f>+DESF13!C86</f>
        <v>ODS 3. Salud y Bienestar</v>
      </c>
      <c r="D86" s="41" t="str">
        <f>+DESF13!D86</f>
        <v>2. Direccionamiento estratégico y planeación</v>
      </c>
      <c r="E86" s="41" t="str">
        <f>+DESF13!E86</f>
        <v>2.1. Planeación Institucional</v>
      </c>
      <c r="F86" s="41" t="str">
        <f>+DESF13!F86</f>
        <v>N/A</v>
      </c>
      <c r="G86" s="41" t="str">
        <f>+DESF13!G86</f>
        <v>Oficina de Promoción Social</v>
      </c>
      <c r="H86" s="41">
        <f>+DESF13!H86</f>
        <v>1600</v>
      </c>
      <c r="I86" s="41" t="str">
        <f>+DESF13!I86</f>
        <v>Transversalización del enfoque diferencial</v>
      </c>
      <c r="J86" s="42" t="str">
        <f>+DESF13!J86</f>
        <v>Transferir recursos a E.T. para la implementación de acciones sectoriales para persona mayor / habitante de calle</v>
      </c>
      <c r="K86" s="41" t="str">
        <f>+DESF13!K86</f>
        <v>1600-27</v>
      </c>
      <c r="L86" s="42" t="str">
        <f>+DESF13!L86</f>
        <v>Informes de seguimiento a la implementación de las acciones sectoriales de la política pública de persona mayor</v>
      </c>
      <c r="M86" s="42" t="str">
        <f>+DESF13!N86</f>
        <v>Numero de informes elaborados</v>
      </c>
      <c r="N86" s="42" t="str">
        <f>+DESF13!O86</f>
        <v>Número</v>
      </c>
      <c r="O86" s="61">
        <f>+DESF13!Q86</f>
        <v>0</v>
      </c>
      <c r="P86" s="101"/>
      <c r="Q86" s="8">
        <f>+DESF13!S86</f>
        <v>678968071</v>
      </c>
      <c r="R86" s="19">
        <f>+DESF13!T86</f>
        <v>4</v>
      </c>
      <c r="S86" s="19">
        <f>+DESF13!U86</f>
        <v>1</v>
      </c>
      <c r="T86" s="42" t="str">
        <f>+DESF13!V86</f>
        <v xml:space="preserve">Informe del proyecto de acto administrativos de asignación de recursos
</v>
      </c>
      <c r="U86" s="8">
        <f>+DESF13!W86</f>
        <v>0</v>
      </c>
      <c r="V86" s="95">
        <v>1</v>
      </c>
      <c r="W86" s="65">
        <f t="shared" si="7"/>
        <v>1</v>
      </c>
      <c r="X86" s="19">
        <f t="shared" si="13"/>
        <v>0</v>
      </c>
      <c r="Y86" s="98">
        <v>0</v>
      </c>
      <c r="Z86" s="66" t="e">
        <f t="shared" si="8"/>
        <v>#DIV/0!</v>
      </c>
      <c r="AA86" s="99" t="s">
        <v>1880</v>
      </c>
      <c r="AB86" s="132" t="s">
        <v>1881</v>
      </c>
      <c r="AC86" s="99"/>
      <c r="AD86" s="99" t="s">
        <v>1882</v>
      </c>
      <c r="AE86" s="99" t="s">
        <v>1883</v>
      </c>
      <c r="AF86" s="112">
        <f t="shared" si="9"/>
        <v>1</v>
      </c>
      <c r="AG86" s="65">
        <f t="shared" si="10"/>
        <v>0.25</v>
      </c>
      <c r="AH86" s="98">
        <f t="shared" si="11"/>
        <v>0</v>
      </c>
      <c r="AI86" s="65">
        <f t="shared" si="12"/>
        <v>0</v>
      </c>
    </row>
    <row r="87" spans="1:35" s="64" customFormat="1" ht="156" x14ac:dyDescent="0.2">
      <c r="A87" s="41" t="str">
        <f>+DESF13!A87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87" s="41" t="str">
        <f>+DESF13!B87</f>
        <v xml:space="preserve">6.2. Fortalecer la rectoría del sistema a través de las entidades territoriales en salud </v>
      </c>
      <c r="C87" s="41" t="str">
        <f>+DESF13!C87</f>
        <v>ODS 3. Salud y Bienestar</v>
      </c>
      <c r="D87" s="41" t="str">
        <f>+DESF13!D87</f>
        <v>2. Direccionamiento estratégico y planeación</v>
      </c>
      <c r="E87" s="41" t="str">
        <f>+DESF13!E87</f>
        <v>2.1. Planeación Institucional</v>
      </c>
      <c r="F87" s="41" t="str">
        <f>+DESF13!F87</f>
        <v>N/A</v>
      </c>
      <c r="G87" s="41" t="str">
        <f>+DESF13!G87</f>
        <v>Oficina de Promoción Social</v>
      </c>
      <c r="H87" s="41">
        <f>+DESF13!H87</f>
        <v>1600</v>
      </c>
      <c r="I87" s="41" t="str">
        <f>+DESF13!I87</f>
        <v>Transversalización del enfoque diferencial</v>
      </c>
      <c r="J87" s="42" t="str">
        <f>+DESF13!J87</f>
        <v>Transferir recursos a E.T. para la implementación de las medidas de atención para las mujeres víctimas de violencia y de sus hijas y/o hijos</v>
      </c>
      <c r="K87" s="41" t="str">
        <f>+DESF13!K87</f>
        <v>1600-28</v>
      </c>
      <c r="L87" s="42" t="str">
        <f>+DESF13!L87</f>
        <v xml:space="preserve">Informes de seguimiento a la  implementación y fortalecimiento de Medidas de atención para mujeres victimas de violencia. </v>
      </c>
      <c r="M87" s="42" t="str">
        <f>+DESF13!N87</f>
        <v>Numero de informes elaborados</v>
      </c>
      <c r="N87" s="42" t="str">
        <f>+DESF13!O87</f>
        <v>Número</v>
      </c>
      <c r="O87" s="61">
        <f>+DESF13!Q87</f>
        <v>0</v>
      </c>
      <c r="P87" s="101"/>
      <c r="Q87" s="8">
        <f>+DESF13!S87</f>
        <v>14494463961</v>
      </c>
      <c r="R87" s="19">
        <f>+DESF13!T87</f>
        <v>4</v>
      </c>
      <c r="S87" s="19">
        <f>+DESF13!U87</f>
        <v>1</v>
      </c>
      <c r="T87" s="42" t="str">
        <f>+DESF13!V87</f>
        <v>informe del proyecto de acto administrativo para la implementación y fortalecimiento de Medidas de atención para mujeres victimas de violencia.</v>
      </c>
      <c r="U87" s="8">
        <f>+DESF13!W87</f>
        <v>14494463961</v>
      </c>
      <c r="V87" s="95">
        <v>1</v>
      </c>
      <c r="W87" s="65">
        <f t="shared" si="7"/>
        <v>1</v>
      </c>
      <c r="X87" s="19">
        <f t="shared" si="13"/>
        <v>0</v>
      </c>
      <c r="Y87" s="98">
        <v>0</v>
      </c>
      <c r="Z87" s="66">
        <f t="shared" si="8"/>
        <v>0</v>
      </c>
      <c r="AA87" s="99" t="s">
        <v>1884</v>
      </c>
      <c r="AB87" s="99" t="s">
        <v>1885</v>
      </c>
      <c r="AC87" s="99"/>
      <c r="AD87" s="99" t="s">
        <v>1846</v>
      </c>
      <c r="AE87" s="99" t="s">
        <v>1883</v>
      </c>
      <c r="AF87" s="112">
        <f t="shared" si="9"/>
        <v>1</v>
      </c>
      <c r="AG87" s="65">
        <f t="shared" si="10"/>
        <v>0.25</v>
      </c>
      <c r="AH87" s="98">
        <f t="shared" si="11"/>
        <v>0</v>
      </c>
      <c r="AI87" s="65">
        <f t="shared" si="12"/>
        <v>0</v>
      </c>
    </row>
    <row r="88" spans="1:35" s="64" customFormat="1" ht="96" x14ac:dyDescent="0.2">
      <c r="A88" s="41" t="str">
        <f>+DESF13!A88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88" s="41" t="str">
        <f>+DESF13!B88</f>
        <v xml:space="preserve">6.2. Fortalecer la rectoría del sistema a través de las entidades territoriales en salud </v>
      </c>
      <c r="C88" s="41" t="str">
        <f>+DESF13!C88</f>
        <v>ODS 3. Salud y Bienestar</v>
      </c>
      <c r="D88" s="41" t="str">
        <f>+DESF13!D88</f>
        <v>2. Direccionamiento estratégico y planeación</v>
      </c>
      <c r="E88" s="41" t="str">
        <f>+DESF13!E88</f>
        <v>2.1. Planeación Institucional</v>
      </c>
      <c r="F88" s="41" t="str">
        <f>+DESF13!F88</f>
        <v>N/A</v>
      </c>
      <c r="G88" s="41" t="str">
        <f>+DESF13!G88</f>
        <v>Oficina de Promoción Social</v>
      </c>
      <c r="H88" s="41">
        <f>+DESF13!H88</f>
        <v>1600</v>
      </c>
      <c r="I88" s="41" t="str">
        <f>+DESF13!I88</f>
        <v>Transversalización del enfoque diferencial</v>
      </c>
      <c r="J88" s="42" t="str">
        <f>+DESF13!J88</f>
        <v>Transferir recursos a E.T. y/o ESES para la implementación del programa de atención psicosocial y salud integral a víctimas de la violencia</v>
      </c>
      <c r="K88" s="41" t="str">
        <f>+DESF13!K88</f>
        <v>1600-29</v>
      </c>
      <c r="L88" s="42" t="str">
        <f>+DESF13!L88</f>
        <v xml:space="preserve">Informes de seguimiento a la implementación del PAPSIVI </v>
      </c>
      <c r="M88" s="42" t="str">
        <f>+DESF13!N88</f>
        <v>Número de informes elaborados</v>
      </c>
      <c r="N88" s="42" t="str">
        <f>+DESF13!O88</f>
        <v>Número</v>
      </c>
      <c r="O88" s="42">
        <f>+DESF13!Q88</f>
        <v>0</v>
      </c>
      <c r="P88" s="102"/>
      <c r="Q88" s="8">
        <f>+DESF13!S88</f>
        <v>23503892705</v>
      </c>
      <c r="R88" s="19">
        <f>+DESF13!T88</f>
        <v>4</v>
      </c>
      <c r="S88" s="19">
        <f>+DESF13!U88</f>
        <v>1</v>
      </c>
      <c r="T88" s="42" t="str">
        <f>+DESF13!V88</f>
        <v>Informe del proyecto de acto administrativo de asignación de recursos para implementación del PAPSIVI</v>
      </c>
      <c r="U88" s="8">
        <f>+DESF13!W88</f>
        <v>23503892705</v>
      </c>
      <c r="V88" s="95">
        <v>1</v>
      </c>
      <c r="W88" s="65">
        <f t="shared" si="7"/>
        <v>1</v>
      </c>
      <c r="X88" s="19">
        <f t="shared" si="13"/>
        <v>0</v>
      </c>
      <c r="Y88" s="98"/>
      <c r="Z88" s="66">
        <f t="shared" si="8"/>
        <v>0</v>
      </c>
      <c r="AA88" s="99" t="s">
        <v>1816</v>
      </c>
      <c r="AB88" s="99" t="s">
        <v>1817</v>
      </c>
      <c r="AC88" s="99"/>
      <c r="AD88" s="99"/>
      <c r="AE88" s="99" t="s">
        <v>1886</v>
      </c>
      <c r="AF88" s="112">
        <f t="shared" si="9"/>
        <v>1</v>
      </c>
      <c r="AG88" s="65">
        <f t="shared" si="10"/>
        <v>0.25</v>
      </c>
      <c r="AH88" s="98">
        <f t="shared" si="11"/>
        <v>0</v>
      </c>
      <c r="AI88" s="65">
        <f t="shared" si="12"/>
        <v>0</v>
      </c>
    </row>
    <row r="89" spans="1:35" s="64" customFormat="1" ht="252" x14ac:dyDescent="0.2">
      <c r="A89" s="41" t="str">
        <f>+DESF13!A89</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89" s="41" t="str">
        <f>+DESF13!B89</f>
        <v xml:space="preserve">6.2. Fortalecer la rectoría del sistema a través de las entidades territoriales en salud </v>
      </c>
      <c r="C89" s="41" t="str">
        <f>+DESF13!C89</f>
        <v>ODS 3. Salud y Bienestar</v>
      </c>
      <c r="D89" s="41" t="str">
        <f>+DESF13!D89</f>
        <v>2. Direccionamiento estratégico y planeación</v>
      </c>
      <c r="E89" s="41" t="str">
        <f>+DESF13!E89</f>
        <v>2.1. Planeación Institucional</v>
      </c>
      <c r="F89" s="41" t="str">
        <f>+DESF13!F89</f>
        <v>N/A</v>
      </c>
      <c r="G89" s="41" t="str">
        <f>+DESF13!G89</f>
        <v>Oficina de Promoción Social</v>
      </c>
      <c r="H89" s="41">
        <f>+DESF13!H89</f>
        <v>1600</v>
      </c>
      <c r="I89" s="41" t="str">
        <f>+DESF13!I89</f>
        <v>Transversalización del enfoque diferencial</v>
      </c>
      <c r="J89" s="42" t="str">
        <f>+DESF13!J89</f>
        <v>Aunar esfuerzos para la implementación, seguimiento y monitoreo de la Medida de Reparación en Salud desde un enfoque psicosocial, a través de procesos de atención psicosocial y de gestión para la atención en salud física y/o mental para las víctimas reconocidas en las nueve (9) Sentencias de supervisión conjunta de la Corte Interamericana de Derechos Humanos.</v>
      </c>
      <c r="K89" s="41" t="str">
        <f>+DESF13!K89</f>
        <v>1600-30</v>
      </c>
      <c r="L89" s="42" t="str">
        <f>+DESF13!L89</f>
        <v>Informe de seguimiento a la implementación de la medida de reparación en salud desde un enfoque psicosocial para víctimas reconocidas en las 9 Sentencias de Supervisión conjunta Corte IDH</v>
      </c>
      <c r="M89" s="42" t="str">
        <f>+DESF13!N89</f>
        <v>Número de informes elaborados</v>
      </c>
      <c r="N89" s="42" t="str">
        <f>+DESF13!O89</f>
        <v>Número</v>
      </c>
      <c r="O89" s="42">
        <f>+DESF13!Q89</f>
        <v>0</v>
      </c>
      <c r="P89" s="102"/>
      <c r="Q89" s="8">
        <f>+DESF13!S89</f>
        <v>9556728382</v>
      </c>
      <c r="R89" s="19">
        <f>+DESF13!T89</f>
        <v>4</v>
      </c>
      <c r="S89" s="19">
        <f>+DESF13!U89</f>
        <v>1</v>
      </c>
      <c r="T89" s="42" t="str">
        <f>+DESF13!V89</f>
        <v>Informe de los estudios previos y del proceso contractual</v>
      </c>
      <c r="U89" s="8">
        <f>+DESF13!W89</f>
        <v>9556728382</v>
      </c>
      <c r="V89" s="95">
        <v>1</v>
      </c>
      <c r="W89" s="65">
        <f t="shared" si="7"/>
        <v>1</v>
      </c>
      <c r="X89" s="19">
        <f t="shared" si="13"/>
        <v>0</v>
      </c>
      <c r="Y89" s="98"/>
      <c r="Z89" s="66">
        <f t="shared" si="8"/>
        <v>0</v>
      </c>
      <c r="AA89" s="99" t="s">
        <v>1887</v>
      </c>
      <c r="AB89" s="99" t="s">
        <v>1888</v>
      </c>
      <c r="AC89" s="99"/>
      <c r="AD89" s="99" t="s">
        <v>1889</v>
      </c>
      <c r="AE89" s="99" t="s">
        <v>1890</v>
      </c>
      <c r="AF89" s="112">
        <f t="shared" si="9"/>
        <v>1</v>
      </c>
      <c r="AG89" s="65">
        <f t="shared" si="10"/>
        <v>0.25</v>
      </c>
      <c r="AH89" s="98">
        <f t="shared" si="11"/>
        <v>0</v>
      </c>
      <c r="AI89" s="65">
        <f t="shared" si="12"/>
        <v>0</v>
      </c>
    </row>
    <row r="90" spans="1:35" s="64" customFormat="1" ht="180" x14ac:dyDescent="0.2">
      <c r="A90" s="209" t="str">
        <f>+DESF13!A90</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90" s="209" t="str">
        <f>+DESF13!B90</f>
        <v>9.3. Movilización Nueva política de participación social en salud con organizaciones independientes, no ligadas  a la institucionalidad.   Generación de capacidades en pro del derecho a la salud</v>
      </c>
      <c r="C90" s="209" t="str">
        <f>+DESF13!C90</f>
        <v>ODS 3. Salud y Bienestar</v>
      </c>
      <c r="D90" s="209" t="str">
        <f>+DESF13!D90</f>
        <v>3. Gestión con valores para resultados</v>
      </c>
      <c r="E90" s="209" t="str">
        <f>+DESF13!E90</f>
        <v>3.7. Participación ciudadana en la gestión pública</v>
      </c>
      <c r="F90" s="209" t="str">
        <f>+DESF13!F90</f>
        <v>2. Plan Anual de Adquisiciones</v>
      </c>
      <c r="G90" s="209" t="str">
        <f>+DESF13!G90</f>
        <v>Oficina de Gestión Territorial Emergencias y Desastres</v>
      </c>
      <c r="H90" s="209">
        <f>+DESF13!H90</f>
        <v>1700</v>
      </c>
      <c r="I90" s="209" t="str">
        <f>+DESF13!I90</f>
        <v>Gestión de la Protección Social en Salud</v>
      </c>
      <c r="J90" s="223" t="str">
        <f>+DESF13!J90</f>
        <v xml:space="preserve"> Fortalecer las capacidades de las entidades territoriales para la gestión de la participación social en salud  de manera activa, vinculante y efectiva en la exigibilidad del derecho a la salud</v>
      </c>
      <c r="K90" s="209" t="str">
        <f>+DESF13!K90</f>
        <v>1700-01</v>
      </c>
      <c r="L90" s="223" t="str">
        <f>+DESF13!L90</f>
        <v>Entidades territoriales  fortalecidas</v>
      </c>
      <c r="M90" s="223" t="str">
        <f>+DESF13!N90</f>
        <v xml:space="preserve"> Número de Entidades territoriales fortalecidas</v>
      </c>
      <c r="N90" s="223" t="str">
        <f>+DESF13!O90</f>
        <v>Número</v>
      </c>
      <c r="O90" s="210">
        <f>+DESF13!Q90</f>
        <v>0</v>
      </c>
      <c r="P90" s="211" t="s">
        <v>1891</v>
      </c>
      <c r="Q90" s="212">
        <f>+DESF13!S90</f>
        <v>374661507</v>
      </c>
      <c r="R90" s="224">
        <f>+DESF13!T90</f>
        <v>32</v>
      </c>
      <c r="S90" s="224">
        <f>+DESF13!U90</f>
        <v>2</v>
      </c>
      <c r="T90" s="223" t="str">
        <f>+DESF13!V90</f>
        <v>Informe sobre entidades territoriales fortalecidas en la gestión de la participación social en salud  de manera activa, vinculante y efectiva en la exigibilidad del derecho a la salud</v>
      </c>
      <c r="U90" s="212">
        <f>+DESF13!W90</f>
        <v>31221792</v>
      </c>
      <c r="V90" s="225">
        <v>2</v>
      </c>
      <c r="W90" s="216">
        <f t="shared" si="7"/>
        <v>1</v>
      </c>
      <c r="X90" s="224">
        <f t="shared" si="13"/>
        <v>0</v>
      </c>
      <c r="Y90" s="217">
        <v>6516667</v>
      </c>
      <c r="Z90" s="218">
        <f t="shared" si="8"/>
        <v>0.20872174793810683</v>
      </c>
      <c r="AA90" s="220" t="s">
        <v>1892</v>
      </c>
      <c r="AB90" s="220" t="s">
        <v>1893</v>
      </c>
      <c r="AC90" s="220" t="s">
        <v>1894</v>
      </c>
      <c r="AD90" s="220"/>
      <c r="AE90" s="220" t="s">
        <v>1895</v>
      </c>
      <c r="AF90" s="225">
        <f t="shared" si="9"/>
        <v>2</v>
      </c>
      <c r="AG90" s="216">
        <f t="shared" si="10"/>
        <v>6.25E-2</v>
      </c>
      <c r="AH90" s="217">
        <f t="shared" si="11"/>
        <v>6516667</v>
      </c>
      <c r="AI90" s="216">
        <f t="shared" si="12"/>
        <v>1.7393478855568689E-2</v>
      </c>
    </row>
    <row r="91" spans="1:35" s="64" customFormat="1" ht="72" x14ac:dyDescent="0.2">
      <c r="A91" s="209" t="str">
        <f>+DESF13!A91</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91" s="209" t="str">
        <f>+DESF13!B91</f>
        <v>9.3. Movilización Nueva política de participación social en salud con organizaciones independientes, no ligadas  a la institucionalidad.   Generación de capacidades en pro del derecho a la salud</v>
      </c>
      <c r="C91" s="209" t="str">
        <f>+DESF13!C91</f>
        <v>ODS 3. Salud y Bienestar</v>
      </c>
      <c r="D91" s="209" t="str">
        <f>+DESF13!D91</f>
        <v>3. Gestión con valores para resultados</v>
      </c>
      <c r="E91" s="209" t="str">
        <f>+DESF13!E91</f>
        <v>3.7. Participación ciudadana en la gestión pública</v>
      </c>
      <c r="F91" s="209" t="str">
        <f>+DESF13!F91</f>
        <v>2. Plan Anual de Adquisiciones</v>
      </c>
      <c r="G91" s="209" t="str">
        <f>+DESF13!G91</f>
        <v>Oficina de Gestión Territorial Emergencias y Desastres</v>
      </c>
      <c r="H91" s="209">
        <f>+DESF13!H91</f>
        <v>1700</v>
      </c>
      <c r="I91" s="209" t="str">
        <f>+DESF13!I91</f>
        <v>Gestión de la Protección Social en Salud</v>
      </c>
      <c r="J91" s="223" t="str">
        <f>+DESF13!J91</f>
        <v>Fortalecer los mecanismos y expresiones organizativas de la ciudadanía para el ejercicio del derecho a la participación y control social en el sector salud en el marco de la Política de participación social</v>
      </c>
      <c r="K91" s="209" t="str">
        <f>+DESF13!K91</f>
        <v>1700-02</v>
      </c>
      <c r="L91" s="223" t="str">
        <f>+DESF13!L91</f>
        <v xml:space="preserve"> Asistencias técnicas realizadas</v>
      </c>
      <c r="M91" s="223" t="str">
        <f>+DESF13!N91</f>
        <v xml:space="preserve">  Número asistencias técnicas realizadas</v>
      </c>
      <c r="N91" s="223" t="str">
        <f>+DESF13!O91</f>
        <v>Número</v>
      </c>
      <c r="O91" s="210">
        <f>+DESF13!Q91</f>
        <v>0</v>
      </c>
      <c r="P91" s="211" t="s">
        <v>1891</v>
      </c>
      <c r="Q91" s="212">
        <f>+DESF13!S91</f>
        <v>504382365</v>
      </c>
      <c r="R91" s="224">
        <f>+DESF13!T91</f>
        <v>4</v>
      </c>
      <c r="S91" s="224">
        <f>+DESF13!U91</f>
        <v>1</v>
      </c>
      <c r="T91" s="223" t="str">
        <f>+DESF13!V91</f>
        <v>Informe de asistencias técnicas realizadas</v>
      </c>
      <c r="U91" s="212">
        <f>+DESF13!W91</f>
        <v>42031864</v>
      </c>
      <c r="V91" s="225">
        <v>0</v>
      </c>
      <c r="W91" s="216">
        <f t="shared" si="7"/>
        <v>0</v>
      </c>
      <c r="X91" s="224">
        <f t="shared" si="13"/>
        <v>1</v>
      </c>
      <c r="Y91" s="217">
        <v>0</v>
      </c>
      <c r="Z91" s="218">
        <f t="shared" si="8"/>
        <v>0</v>
      </c>
      <c r="AA91" s="220" t="s">
        <v>1896</v>
      </c>
      <c r="AB91" s="220" t="s">
        <v>1897</v>
      </c>
      <c r="AC91" s="220" t="s">
        <v>1898</v>
      </c>
      <c r="AD91" s="220" t="s">
        <v>1899</v>
      </c>
      <c r="AE91" s="220" t="s">
        <v>1900</v>
      </c>
      <c r="AF91" s="225">
        <f t="shared" si="9"/>
        <v>0</v>
      </c>
      <c r="AG91" s="216">
        <f t="shared" si="10"/>
        <v>0</v>
      </c>
      <c r="AH91" s="217">
        <f t="shared" si="11"/>
        <v>0</v>
      </c>
      <c r="AI91" s="216">
        <f t="shared" si="12"/>
        <v>0</v>
      </c>
    </row>
    <row r="92" spans="1:35" s="64" customFormat="1" ht="120" x14ac:dyDescent="0.2">
      <c r="A92" s="209" t="str">
        <f>+DESF13!A92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92" s="209" t="str">
        <f>+DESF13!B92</f>
        <v>6.3. Fortalecer las capacidades técnicas de los entes territoriales en salud</v>
      </c>
      <c r="C92" s="209" t="str">
        <f>+DESF13!C92</f>
        <v>ODS 3. Salud y Bienestar</v>
      </c>
      <c r="D92" s="209" t="str">
        <f>+DESF13!D92</f>
        <v>3. Gestión con valores para resultados</v>
      </c>
      <c r="E92" s="209" t="str">
        <f>+DESF13!E92</f>
        <v>3.1. Fortalecimiento Organizacional y Simplificación de Procesos</v>
      </c>
      <c r="F92" s="209" t="str">
        <f>+DESF13!F92</f>
        <v>N/A</v>
      </c>
      <c r="G92" s="209" t="str">
        <f>+DESF13!G92</f>
        <v>Oficina de Gestión Territorial Emergencias y Desastres</v>
      </c>
      <c r="H92" s="209">
        <f>+DESF13!H92</f>
        <v>1700</v>
      </c>
      <c r="I92" s="209" t="str">
        <f>+DESF13!I92</f>
        <v>Gestión de la Protección Social en Salud</v>
      </c>
      <c r="J92" s="223" t="str">
        <f>+DESF13!J92</f>
        <v>Realizar transferencias, a demanda por capacidad financiera,  con el fin de apoyar los proyectos presentados por las Entidades territoriales y /as Empresas Sociales del Estado, mediante el rubro Apoyo a Programas de Desarrollo de la Salud Ley 100 de 1993</v>
      </c>
      <c r="K92" s="209" t="str">
        <f>+DESF13!K92</f>
        <v>1700-03</v>
      </c>
      <c r="L92" s="223" t="str">
        <f>+DESF13!L92</f>
        <v>Entidades territoriales y Empresas Sociales del Estado con recursos transferidos</v>
      </c>
      <c r="M92" s="223" t="str">
        <f>+DESF13!N92</f>
        <v>Número de entidades territoriales y Empresas Sociales del Estado con recursos transferidos</v>
      </c>
      <c r="N92" s="223" t="str">
        <f>+DESF13!O92</f>
        <v>Número</v>
      </c>
      <c r="O92" s="210" t="str">
        <f>+DESF13!Q92</f>
        <v>A-03-03-02-002</v>
      </c>
      <c r="P92" s="211" t="s">
        <v>839</v>
      </c>
      <c r="Q92" s="212">
        <f>+DESF13!S92</f>
        <v>48297793000</v>
      </c>
      <c r="R92" s="224">
        <f>+DESF13!T92</f>
        <v>3</v>
      </c>
      <c r="S92" s="224">
        <f>+DESF13!U92</f>
        <v>0</v>
      </c>
      <c r="T92" s="223" t="str">
        <f>+DESF13!V92</f>
        <v>N/A</v>
      </c>
      <c r="U92" s="212">
        <f>+DESF13!W92</f>
        <v>0</v>
      </c>
      <c r="V92" s="225"/>
      <c r="W92" s="216" t="e">
        <f t="shared" si="7"/>
        <v>#DIV/0!</v>
      </c>
      <c r="X92" s="224">
        <f t="shared" si="13"/>
        <v>0</v>
      </c>
      <c r="Y92" s="217"/>
      <c r="Z92" s="218" t="e">
        <f t="shared" si="8"/>
        <v>#DIV/0!</v>
      </c>
      <c r="AA92" s="220" t="s">
        <v>1901</v>
      </c>
      <c r="AB92" s="220"/>
      <c r="AC92" s="220"/>
      <c r="AD92" s="220"/>
      <c r="AE92" s="220" t="s">
        <v>1902</v>
      </c>
      <c r="AF92" s="225">
        <f t="shared" si="9"/>
        <v>0</v>
      </c>
      <c r="AG92" s="216">
        <f t="shared" si="10"/>
        <v>0</v>
      </c>
      <c r="AH92" s="217">
        <f t="shared" si="11"/>
        <v>0</v>
      </c>
      <c r="AI92" s="216">
        <f t="shared" si="12"/>
        <v>0</v>
      </c>
    </row>
    <row r="93" spans="1:35" s="64" customFormat="1" ht="240" x14ac:dyDescent="0.2">
      <c r="A93" s="209" t="str">
        <f>+DESF13!A93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93" s="209" t="str">
        <f>+DESF13!B93</f>
        <v>6.3. Fortalecer las capacidades técnicas de los entes territoriales en salud</v>
      </c>
      <c r="C93" s="209" t="str">
        <f>+DESF13!C93</f>
        <v>ODS 3. Salud y Bienestar</v>
      </c>
      <c r="D93" s="209" t="str">
        <f>+DESF13!D93</f>
        <v>3. Gestión con valores para resultados</v>
      </c>
      <c r="E93" s="209" t="str">
        <f>+DESF13!E93</f>
        <v>3.1. Fortalecimiento Organizacional y Simplificación de Procesos</v>
      </c>
      <c r="F93" s="209" t="str">
        <f>+DESF13!F93</f>
        <v>N/A</v>
      </c>
      <c r="G93" s="209" t="str">
        <f>+DESF13!G93</f>
        <v>Oficina de Gestión Territorial Emergencias y Desastres</v>
      </c>
      <c r="H93" s="209">
        <f>+DESF13!H93</f>
        <v>1700</v>
      </c>
      <c r="I93" s="209" t="str">
        <f>+DESF13!I93</f>
        <v>Gestión de la Protección Social en Salud</v>
      </c>
      <c r="J93" s="223" t="str">
        <f>+DESF13!J93</f>
        <v>Realizar transferencias, a demanda por capacidad financiera,  con el fin de apoyar los proyectos presentados por las Entidades territoriales y /as Empresas Sociales del Estado, mediante el rubro Plan Nacional de Salud Rural</v>
      </c>
      <c r="K93" s="209" t="str">
        <f>+DESF13!K93</f>
        <v>1700-04</v>
      </c>
      <c r="L93" s="223" t="str">
        <f>+DESF13!L93</f>
        <v>Entidades territoriales y Empresas Sociales del Estado con recursos transferidos</v>
      </c>
      <c r="M93" s="223" t="str">
        <f>+DESF13!N93</f>
        <v>Número de entidades territoriales y Empresas Sociales del Estado con recursos transferidos</v>
      </c>
      <c r="N93" s="223" t="str">
        <f>+DESF13!O93</f>
        <v>Número</v>
      </c>
      <c r="O93" s="210" t="str">
        <f>+DESF13!Q93</f>
        <v>A-03-11-01-002</v>
      </c>
      <c r="P93" s="211" t="s">
        <v>843</v>
      </c>
      <c r="Q93" s="212">
        <f>+DESF13!S93</f>
        <v>13648836000</v>
      </c>
      <c r="R93" s="224">
        <f>+DESF13!T93</f>
        <v>4</v>
      </c>
      <c r="S93" s="224">
        <f>+DESF13!U93</f>
        <v>1</v>
      </c>
      <c r="T93" s="223" t="str">
        <f>+DESF13!V93</f>
        <v>Resoluciones</v>
      </c>
      <c r="U93" s="212">
        <f>+DESF13!W93</f>
        <v>2092000000</v>
      </c>
      <c r="V93" s="225">
        <v>0</v>
      </c>
      <c r="W93" s="216">
        <f t="shared" si="7"/>
        <v>0</v>
      </c>
      <c r="X93" s="224">
        <f t="shared" si="13"/>
        <v>1</v>
      </c>
      <c r="Y93" s="217">
        <v>0</v>
      </c>
      <c r="Z93" s="218">
        <f t="shared" si="8"/>
        <v>0</v>
      </c>
      <c r="AA93" s="220" t="s">
        <v>1903</v>
      </c>
      <c r="AB93" s="220" t="s">
        <v>1904</v>
      </c>
      <c r="AC93" s="220" t="s">
        <v>1905</v>
      </c>
      <c r="AD93" s="220" t="s">
        <v>1906</v>
      </c>
      <c r="AE93" s="220" t="s">
        <v>1907</v>
      </c>
      <c r="AF93" s="225">
        <f t="shared" si="9"/>
        <v>0</v>
      </c>
      <c r="AG93" s="216">
        <f t="shared" si="10"/>
        <v>0</v>
      </c>
      <c r="AH93" s="217">
        <f t="shared" si="11"/>
        <v>0</v>
      </c>
      <c r="AI93" s="216">
        <f t="shared" si="12"/>
        <v>0</v>
      </c>
    </row>
    <row r="94" spans="1:35" s="64" customFormat="1" ht="96" x14ac:dyDescent="0.2">
      <c r="A94" s="209" t="str">
        <f>+DESF13!A94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94" s="209" t="str">
        <f>+DESF13!B94</f>
        <v>6.3. Fortalecer las capacidades técnicas de los entes territoriales en salud</v>
      </c>
      <c r="C94" s="209" t="str">
        <f>+DESF13!C94</f>
        <v>ODS 3. Salud y Bienestar</v>
      </c>
      <c r="D94" s="209" t="str">
        <f>+DESF13!D94</f>
        <v>3. Gestión con valores para resultados</v>
      </c>
      <c r="E94" s="209" t="str">
        <f>+DESF13!E94</f>
        <v>3.1. Fortalecimiento Organizacional y Simplificación de Procesos</v>
      </c>
      <c r="F94" s="209" t="str">
        <f>+DESF13!F94</f>
        <v>N/A</v>
      </c>
      <c r="G94" s="209" t="str">
        <f>+DESF13!G94</f>
        <v>Oficina de Gestión Territorial Emergencias y Desastres</v>
      </c>
      <c r="H94" s="209">
        <f>+DESF13!H94</f>
        <v>1700</v>
      </c>
      <c r="I94" s="209" t="str">
        <f>+DESF13!I94</f>
        <v>Gestión de la Protección Social en Salud</v>
      </c>
      <c r="J94" s="223" t="str">
        <f>+DESF13!J94</f>
        <v>Realizar transferencias, a demanda por capacidad financiera,  con el fin de apoyar los proyectos presentados por las Entidades territoriales y /as Empresas Sociales del Estado, mediante el rubro Aseguramiento, reclamaciones y servicios integrantes de salud (Ley 100 de 1993, decreto 780 de 2016 - Concepto Red de Urgencias)</v>
      </c>
      <c r="K94" s="209" t="str">
        <f>+DESF13!K94</f>
        <v>1700-05</v>
      </c>
      <c r="L94" s="223" t="str">
        <f>+DESF13!L94</f>
        <v>Entidades territoriales y Empresas Sociales del Estado con recursos transferidos</v>
      </c>
      <c r="M94" s="223" t="str">
        <f>+DESF13!N94</f>
        <v>Número de entidades territoriales y Empresas Sociales del Estado con recursos transferidos</v>
      </c>
      <c r="N94" s="223" t="str">
        <f>+DESF13!O94</f>
        <v>Número</v>
      </c>
      <c r="O94" s="210" t="str">
        <f>+DESF13!Q94</f>
        <v>A-03-03-04-052</v>
      </c>
      <c r="P94" s="211" t="s">
        <v>846</v>
      </c>
      <c r="Q94" s="212">
        <f>+DESF13!S94</f>
        <v>4827611048</v>
      </c>
      <c r="R94" s="224">
        <f>+DESF13!T94</f>
        <v>2</v>
      </c>
      <c r="S94" s="224">
        <f>+DESF13!U94</f>
        <v>0</v>
      </c>
      <c r="T94" s="223" t="str">
        <f>+DESF13!V94</f>
        <v>Resoluciones</v>
      </c>
      <c r="U94" s="212">
        <f>+DESF13!W94</f>
        <v>0</v>
      </c>
      <c r="V94" s="225"/>
      <c r="W94" s="216" t="e">
        <f t="shared" si="7"/>
        <v>#DIV/0!</v>
      </c>
      <c r="X94" s="224">
        <f t="shared" si="13"/>
        <v>0</v>
      </c>
      <c r="Y94" s="217"/>
      <c r="Z94" s="218" t="e">
        <f t="shared" si="8"/>
        <v>#DIV/0!</v>
      </c>
      <c r="AA94" s="220" t="s">
        <v>1908</v>
      </c>
      <c r="AB94" s="220"/>
      <c r="AC94" s="220"/>
      <c r="AD94" s="220"/>
      <c r="AE94" s="220" t="s">
        <v>1909</v>
      </c>
      <c r="AF94" s="225">
        <f t="shared" si="9"/>
        <v>0</v>
      </c>
      <c r="AG94" s="216">
        <f t="shared" si="10"/>
        <v>0</v>
      </c>
      <c r="AH94" s="217">
        <f t="shared" si="11"/>
        <v>0</v>
      </c>
      <c r="AI94" s="216">
        <f t="shared" si="12"/>
        <v>0</v>
      </c>
    </row>
    <row r="95" spans="1:35" s="64" customFormat="1" ht="96" x14ac:dyDescent="0.2">
      <c r="A95" s="209" t="str">
        <f>+DESF13!A95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95" s="209" t="str">
        <f>+DESF13!B95</f>
        <v>6.3. Fortalecer las capacidades técnicas de los entes territoriales en salud</v>
      </c>
      <c r="C95" s="209" t="str">
        <f>+DESF13!C95</f>
        <v>ODS 3. Salud y Bienestar</v>
      </c>
      <c r="D95" s="209" t="str">
        <f>+DESF13!D95</f>
        <v>3. Gestión con valores para resultados</v>
      </c>
      <c r="E95" s="209" t="str">
        <f>+DESF13!E95</f>
        <v>3.1. Fortalecimiento Organizacional y Simplificación de Procesos</v>
      </c>
      <c r="F95" s="209" t="str">
        <f>+DESF13!F95</f>
        <v>2. Plan Anual de Adquisiciones</v>
      </c>
      <c r="G95" s="209" t="str">
        <f>+DESF13!G95</f>
        <v>Oficina de Gestión Territorial Emergencias y Desastres</v>
      </c>
      <c r="H95" s="209">
        <f>+DESF13!H95</f>
        <v>1700</v>
      </c>
      <c r="I95" s="209" t="str">
        <f>+DESF13!I95</f>
        <v>Gestión de la Protección Social en Salud</v>
      </c>
      <c r="J95" s="223" t="str">
        <f>+DESF13!J95</f>
        <v>Formular  y actualizar  guías, lineamientos, manuales, protocolos con enfoque de gestión del riesgo de desastres incluyendo el manual de misión médica</v>
      </c>
      <c r="K95" s="209" t="str">
        <f>+DESF13!K95</f>
        <v>1700-06</v>
      </c>
      <c r="L95" s="223" t="str">
        <f>+DESF13!L95</f>
        <v>Documentos de lineamientos técnicos elaborados</v>
      </c>
      <c r="M95" s="223" t="str">
        <f>+DESF13!N95</f>
        <v>Número de Documentos de lineamientos técnicos elaborados</v>
      </c>
      <c r="N95" s="223" t="str">
        <f>+DESF13!O95</f>
        <v xml:space="preserve">Número </v>
      </c>
      <c r="O95" s="210">
        <f>+DESF13!Q95</f>
        <v>0</v>
      </c>
      <c r="P95" s="234" t="s">
        <v>1910</v>
      </c>
      <c r="Q95" s="212">
        <f>+DESF13!S95</f>
        <v>1063748400</v>
      </c>
      <c r="R95" s="224">
        <f>+DESF13!T95</f>
        <v>10</v>
      </c>
      <c r="S95" s="224">
        <f>+DESF13!U95</f>
        <v>1</v>
      </c>
      <c r="T95" s="223" t="str">
        <f>+DESF13!V95</f>
        <v>Documentos técnicos</v>
      </c>
      <c r="U95" s="212">
        <f>+DESF13!W95</f>
        <v>64417191</v>
      </c>
      <c r="V95" s="225"/>
      <c r="W95" s="216">
        <f t="shared" si="7"/>
        <v>0</v>
      </c>
      <c r="X95" s="224">
        <f t="shared" si="13"/>
        <v>1</v>
      </c>
      <c r="Y95" s="217">
        <v>9046667</v>
      </c>
      <c r="Z95" s="218">
        <f t="shared" si="8"/>
        <v>0.14043870680421319</v>
      </c>
      <c r="AA95" s="220" t="s">
        <v>1911</v>
      </c>
      <c r="AB95" s="220"/>
      <c r="AC95" s="220"/>
      <c r="AD95" s="220"/>
      <c r="AE95" s="220" t="s">
        <v>1912</v>
      </c>
      <c r="AF95" s="225">
        <f t="shared" si="9"/>
        <v>0</v>
      </c>
      <c r="AG95" s="216">
        <f t="shared" si="10"/>
        <v>0</v>
      </c>
      <c r="AH95" s="217">
        <f t="shared" si="11"/>
        <v>9046667</v>
      </c>
      <c r="AI95" s="216">
        <f t="shared" si="12"/>
        <v>8.5045176096152052E-3</v>
      </c>
    </row>
    <row r="96" spans="1:35" s="64" customFormat="1" ht="409.5" x14ac:dyDescent="0.2">
      <c r="A96" s="209" t="str">
        <f>+DESF13!A96</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96" s="209" t="str">
        <f>+DESF13!B96</f>
        <v>6.3. Fortalecer las capacidades técnicas de los entes territoriales en salud</v>
      </c>
      <c r="C96" s="209" t="str">
        <f>+DESF13!C96</f>
        <v>ODS 3. Salud y Bienestar</v>
      </c>
      <c r="D96" s="209" t="str">
        <f>+DESF13!D96</f>
        <v>3. Gestión con valores para resultados</v>
      </c>
      <c r="E96" s="209" t="str">
        <f>+DESF13!E96</f>
        <v>3.1. Fortalecimiento Organizacional y Simplificación de Procesos</v>
      </c>
      <c r="F96" s="209" t="str">
        <f>+DESF13!F96</f>
        <v>2. Plan Anual de Adquisiciones</v>
      </c>
      <c r="G96" s="209" t="str">
        <f>+DESF13!G96</f>
        <v>Oficina de Gestión Territorial Emergencias y Desastres</v>
      </c>
      <c r="H96" s="209">
        <f>+DESF13!H96</f>
        <v>1700</v>
      </c>
      <c r="I96" s="209" t="str">
        <f>+DESF13!I96</f>
        <v>Gestión de la Protección Social en Salud</v>
      </c>
      <c r="J96" s="223" t="str">
        <f>+DESF13!J96</f>
        <v xml:space="preserve">Brindar asistencia técnica  sobre temas relacionados con gestión del riesgo de desastres y estrategias de divulgación  </v>
      </c>
      <c r="K96" s="209" t="str">
        <f>+DESF13!K96</f>
        <v>1700-07</v>
      </c>
      <c r="L96" s="223" t="str">
        <f>+DESF13!L96</f>
        <v>Asistencias técnicas realizadas</v>
      </c>
      <c r="M96" s="223" t="str">
        <f>+DESF13!N96</f>
        <v>Número de  Asistencias técnicas realizadas</v>
      </c>
      <c r="N96" s="223" t="str">
        <f>+DESF13!O96</f>
        <v xml:space="preserve">Número </v>
      </c>
      <c r="O96" s="210">
        <f>+DESF13!Q96</f>
        <v>0</v>
      </c>
      <c r="P96" s="211" t="s">
        <v>1913</v>
      </c>
      <c r="Q96" s="212">
        <f>+DESF13!S96</f>
        <v>1752729600</v>
      </c>
      <c r="R96" s="224">
        <f>+DESF13!T96</f>
        <v>93</v>
      </c>
      <c r="S96" s="224">
        <f>+DESF13!U96</f>
        <v>10</v>
      </c>
      <c r="T96" s="223" t="str">
        <f>+DESF13!V96</f>
        <v xml:space="preserve">Informe de asistencias técnicas </v>
      </c>
      <c r="U96" s="212">
        <f>+DESF13!W96</f>
        <v>120815146</v>
      </c>
      <c r="V96" s="225">
        <v>10</v>
      </c>
      <c r="W96" s="216">
        <f t="shared" si="7"/>
        <v>1</v>
      </c>
      <c r="X96" s="224">
        <f t="shared" si="13"/>
        <v>0</v>
      </c>
      <c r="Y96" s="217">
        <v>56155868</v>
      </c>
      <c r="Z96" s="218">
        <f t="shared" si="8"/>
        <v>0.46480817893478354</v>
      </c>
      <c r="AA96" s="220" t="s">
        <v>1914</v>
      </c>
      <c r="AB96" s="220"/>
      <c r="AC96" s="220"/>
      <c r="AD96" s="220"/>
      <c r="AE96" s="220" t="s">
        <v>1915</v>
      </c>
      <c r="AF96" s="225">
        <f t="shared" si="9"/>
        <v>10</v>
      </c>
      <c r="AG96" s="216">
        <f t="shared" si="10"/>
        <v>0.10752688172043011</v>
      </c>
      <c r="AH96" s="217">
        <f t="shared" si="11"/>
        <v>56155868</v>
      </c>
      <c r="AI96" s="216">
        <f t="shared" si="12"/>
        <v>3.2039093765518653E-2</v>
      </c>
    </row>
    <row r="97" spans="1:35" s="64" customFormat="1" ht="144" x14ac:dyDescent="0.2">
      <c r="A97" s="209" t="str">
        <f>+DESF13!A97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97" s="209" t="str">
        <f>+DESF13!B97</f>
        <v>6.3. Fortalecer las capacidades técnicas de los entes territoriales en salud</v>
      </c>
      <c r="C97" s="209" t="str">
        <f>+DESF13!C97</f>
        <v>ODS 3. Salud y Bienestar</v>
      </c>
      <c r="D97" s="209" t="str">
        <f>+DESF13!D97</f>
        <v>3. Gestión con valores para resultados</v>
      </c>
      <c r="E97" s="209" t="str">
        <f>+DESF13!E97</f>
        <v>3.1. Fortalecimiento Organizacional y Simplificación de Procesos</v>
      </c>
      <c r="F97" s="209" t="str">
        <f>+DESF13!F97</f>
        <v>2. Plan Anual de Adquisiciones</v>
      </c>
      <c r="G97" s="209" t="str">
        <f>+DESF13!G97</f>
        <v>Oficina de Gestión Territorial Emergencias y Desastres</v>
      </c>
      <c r="H97" s="209">
        <f>+DESF13!H97</f>
        <v>1700</v>
      </c>
      <c r="I97" s="209" t="str">
        <f>+DESF13!I97</f>
        <v>Gestión de la Protección Social en Salud</v>
      </c>
      <c r="J97" s="223" t="str">
        <f>+DESF13!J97</f>
        <v>Formular actos administrativos y documentos normativos relacionados a la gestión territorial y gestión del riesgo de desastres en salud</v>
      </c>
      <c r="K97" s="209" t="str">
        <f>+DESF13!K97</f>
        <v>1700-08</v>
      </c>
      <c r="L97" s="223" t="str">
        <f>+DESF13!L97</f>
        <v>Documentos normativos realizados</v>
      </c>
      <c r="M97" s="223" t="str">
        <f>+DESF13!N97</f>
        <v>Número de  Actos administrativos realizados</v>
      </c>
      <c r="N97" s="223" t="str">
        <f>+DESF13!O97</f>
        <v>Número</v>
      </c>
      <c r="O97" s="210">
        <f>+DESF13!Q97</f>
        <v>0</v>
      </c>
      <c r="P97" s="211" t="s">
        <v>1916</v>
      </c>
      <c r="Q97" s="212">
        <f>+DESF13!S97</f>
        <v>193408800</v>
      </c>
      <c r="R97" s="224">
        <f>+DESF13!T97</f>
        <v>4</v>
      </c>
      <c r="S97" s="224">
        <f>+DESF13!U97</f>
        <v>1</v>
      </c>
      <c r="T97" s="229" t="str">
        <f>+DESF13!V97</f>
        <v>Actos administrativos</v>
      </c>
      <c r="U97" s="212">
        <f>+DESF13!W97</f>
        <v>37251573</v>
      </c>
      <c r="V97" s="225">
        <v>1</v>
      </c>
      <c r="W97" s="216">
        <f t="shared" si="7"/>
        <v>1</v>
      </c>
      <c r="X97" s="224">
        <f t="shared" si="13"/>
        <v>0</v>
      </c>
      <c r="Y97" s="217">
        <v>14486500</v>
      </c>
      <c r="Z97" s="218">
        <f t="shared" si="8"/>
        <v>0.3888829070385833</v>
      </c>
      <c r="AA97" s="220" t="s">
        <v>1917</v>
      </c>
      <c r="AB97" s="220" t="s">
        <v>1893</v>
      </c>
      <c r="AC97" s="220"/>
      <c r="AD97" s="220"/>
      <c r="AE97" s="220" t="s">
        <v>1918</v>
      </c>
      <c r="AF97" s="225">
        <f t="shared" si="9"/>
        <v>1</v>
      </c>
      <c r="AG97" s="216">
        <f t="shared" si="10"/>
        <v>0.25</v>
      </c>
      <c r="AH97" s="217">
        <f t="shared" si="11"/>
        <v>14486500</v>
      </c>
      <c r="AI97" s="216">
        <f t="shared" si="12"/>
        <v>7.4900935221148157E-2</v>
      </c>
    </row>
    <row r="98" spans="1:35" s="64" customFormat="1" ht="108" x14ac:dyDescent="0.2">
      <c r="A98" s="209" t="str">
        <f>+DESF13!A98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98" s="209" t="str">
        <f>+DESF13!B98</f>
        <v>6.3. Fortalecer las capacidades técnicas de los entes territoriales en salud</v>
      </c>
      <c r="C98" s="209" t="str">
        <f>+DESF13!C98</f>
        <v>ODS 3. Salud y Bienestar</v>
      </c>
      <c r="D98" s="209" t="str">
        <f>+DESF13!D98</f>
        <v>3. Gestión con valores para resultados</v>
      </c>
      <c r="E98" s="209" t="str">
        <f>+DESF13!E98</f>
        <v>3.1. Fortalecimiento Organizacional y Simplificación de Procesos</v>
      </c>
      <c r="F98" s="209" t="str">
        <f>+DESF13!F98</f>
        <v>2. Plan Anual de Adquisiciones</v>
      </c>
      <c r="G98" s="209" t="str">
        <f>+DESF13!G98</f>
        <v>Oficina de Gestión Territorial Emergencias y Desastres</v>
      </c>
      <c r="H98" s="209">
        <f>+DESF13!H98</f>
        <v>1700</v>
      </c>
      <c r="I98" s="209" t="str">
        <f>+DESF13!I98</f>
        <v>Gestión de la Protección Social en Salud</v>
      </c>
      <c r="J98" s="223" t="str">
        <f>+DESF13!J98</f>
        <v>Consolidar e implementar sistemas de información</v>
      </c>
      <c r="K98" s="209" t="str">
        <f>+DESF13!K98</f>
        <v>1700-09</v>
      </c>
      <c r="L98" s="223" t="str">
        <f>+DESF13!L98</f>
        <v>Sistemas de Información Implementados</v>
      </c>
      <c r="M98" s="223" t="str">
        <f>+DESF13!N98</f>
        <v>Avance de Sistemas de información implementados</v>
      </c>
      <c r="N98" s="223" t="str">
        <f>+DESF13!O98</f>
        <v>porcentaje</v>
      </c>
      <c r="O98" s="210">
        <f>+DESF13!Q98</f>
        <v>0</v>
      </c>
      <c r="P98" s="211" t="s">
        <v>1919</v>
      </c>
      <c r="Q98" s="212">
        <f>+DESF13!S98</f>
        <v>193408800</v>
      </c>
      <c r="R98" s="221">
        <f>+DESF13!T98</f>
        <v>1</v>
      </c>
      <c r="S98" s="221">
        <f>+DESF13!U98</f>
        <v>0</v>
      </c>
      <c r="T98" s="229" t="str">
        <f>+DESF13!V98</f>
        <v>N/A</v>
      </c>
      <c r="U98" s="212">
        <f>+DESF13!W98</f>
        <v>0</v>
      </c>
      <c r="V98" s="222"/>
      <c r="W98" s="216" t="e">
        <f t="shared" si="7"/>
        <v>#DIV/0!</v>
      </c>
      <c r="X98" s="221">
        <f t="shared" si="13"/>
        <v>0</v>
      </c>
      <c r="Y98" s="217"/>
      <c r="Z98" s="218" t="e">
        <f t="shared" si="8"/>
        <v>#DIV/0!</v>
      </c>
      <c r="AA98" s="235" t="s">
        <v>1920</v>
      </c>
      <c r="AB98" s="220"/>
      <c r="AC98" s="220"/>
      <c r="AD98" s="220"/>
      <c r="AE98" s="220" t="s">
        <v>1902</v>
      </c>
      <c r="AF98" s="222">
        <f t="shared" si="9"/>
        <v>0</v>
      </c>
      <c r="AG98" s="216">
        <f t="shared" si="10"/>
        <v>0</v>
      </c>
      <c r="AH98" s="217">
        <f t="shared" si="11"/>
        <v>0</v>
      </c>
      <c r="AI98" s="216">
        <f t="shared" si="12"/>
        <v>0</v>
      </c>
    </row>
    <row r="99" spans="1:35" s="64" customFormat="1" ht="96" x14ac:dyDescent="0.2">
      <c r="A99" s="209" t="str">
        <f>+DESF13!A99</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99" s="209" t="str">
        <f>+DESF13!B99</f>
        <v>6.3. Fortalecer las capacidades técnicas de los entes territoriales en salud</v>
      </c>
      <c r="C99" s="209" t="str">
        <f>+DESF13!C99</f>
        <v>ODS 3. Salud y Bienestar</v>
      </c>
      <c r="D99" s="209" t="str">
        <f>+DESF13!D99</f>
        <v>3. Gestión con valores para resultados</v>
      </c>
      <c r="E99" s="209" t="str">
        <f>+DESF13!E99</f>
        <v>3.1. Fortalecimiento Organizacional y Simplificación de Procesos</v>
      </c>
      <c r="F99" s="209" t="str">
        <f>+DESF13!F99</f>
        <v>2. Plan Anual de Adquisiciones</v>
      </c>
      <c r="G99" s="209" t="str">
        <f>+DESF13!G99</f>
        <v>Oficina de Gestión Territorial Emergencias y Desastres</v>
      </c>
      <c r="H99" s="209">
        <f>+DESF13!H99</f>
        <v>1700</v>
      </c>
      <c r="I99" s="209" t="str">
        <f>+DESF13!I99</f>
        <v>Gestión de la Protección Social en Salud</v>
      </c>
      <c r="J99" s="223" t="str">
        <f>+DESF13!J99</f>
        <v>Realizar documentos de planeación estratégica y articulación con el PND en el marco de la gestión del riesgo de desastres en salud</v>
      </c>
      <c r="K99" s="209" t="str">
        <f>+DESF13!K99</f>
        <v>1700-10</v>
      </c>
      <c r="L99" s="223" t="str">
        <f>+DESF13!L99</f>
        <v xml:space="preserve"> Documentos de planeación realizados </v>
      </c>
      <c r="M99" s="223" t="str">
        <f>+DESF13!N99</f>
        <v xml:space="preserve">Avance de Documentos de planeación realizados </v>
      </c>
      <c r="N99" s="223" t="str">
        <f>+DESF13!O99</f>
        <v>porcentaje</v>
      </c>
      <c r="O99" s="210">
        <f>+DESF13!Q99</f>
        <v>0</v>
      </c>
      <c r="P99" s="236" t="s">
        <v>1921</v>
      </c>
      <c r="Q99" s="212">
        <f>+DESF13!S99</f>
        <v>96704400</v>
      </c>
      <c r="R99" s="221">
        <f>+DESF13!T99</f>
        <v>1</v>
      </c>
      <c r="S99" s="221">
        <f>+DESF13!U99</f>
        <v>0</v>
      </c>
      <c r="T99" s="223" t="str">
        <f>+DESF13!V99</f>
        <v>N/A</v>
      </c>
      <c r="U99" s="212">
        <f>+DESF13!W99</f>
        <v>0</v>
      </c>
      <c r="V99" s="222"/>
      <c r="W99" s="216" t="e">
        <f t="shared" si="7"/>
        <v>#DIV/0!</v>
      </c>
      <c r="X99" s="221">
        <f t="shared" si="13"/>
        <v>0</v>
      </c>
      <c r="Y99" s="217"/>
      <c r="Z99" s="218" t="e">
        <f t="shared" si="8"/>
        <v>#DIV/0!</v>
      </c>
      <c r="AA99" s="220" t="s">
        <v>1922</v>
      </c>
      <c r="AB99" s="220"/>
      <c r="AC99" s="220"/>
      <c r="AD99" s="220"/>
      <c r="AE99" s="220" t="s">
        <v>1902</v>
      </c>
      <c r="AF99" s="222">
        <f t="shared" si="9"/>
        <v>0</v>
      </c>
      <c r="AG99" s="216">
        <f t="shared" si="10"/>
        <v>0</v>
      </c>
      <c r="AH99" s="217">
        <f t="shared" si="11"/>
        <v>0</v>
      </c>
      <c r="AI99" s="216">
        <f t="shared" si="12"/>
        <v>0</v>
      </c>
    </row>
    <row r="100" spans="1:35" s="64" customFormat="1" ht="60" x14ac:dyDescent="0.2">
      <c r="A100" s="41" t="str">
        <f>+DESF13!A100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00" s="41" t="str">
        <f>+DESF13!B100</f>
        <v xml:space="preserve">2.10. Fortalecimiento de la gestión de la salud pública desde lo intersectorial que aporte  a la salud de los individuos, la familia y la comunidad </v>
      </c>
      <c r="C100" s="41" t="str">
        <f>+DESF13!C100</f>
        <v>ODS 3. Salud y Bienestar</v>
      </c>
      <c r="D100" s="41" t="str">
        <f>+DESF13!D100</f>
        <v>3. Gestión con valores para resultados</v>
      </c>
      <c r="E100" s="41" t="str">
        <f>+DESF13!E100</f>
        <v>3.1. Fortalecimiento Organizacional y Simplificación de Procesos</v>
      </c>
      <c r="F100" s="41" t="str">
        <f>+DESF13!F100</f>
        <v>N/A</v>
      </c>
      <c r="G100" s="41" t="str">
        <f>+DESF13!G100</f>
        <v>Dirección de Promoción y Prevención</v>
      </c>
      <c r="H100" s="41">
        <f>+DESF13!H100</f>
        <v>2100</v>
      </c>
      <c r="I100" s="41" t="str">
        <f>+DESF13!I100</f>
        <v>Gestión de las Intervenciones Individuales y Colectivas para la Promoción de la Salud y Prevención de la Enfermedad</v>
      </c>
      <c r="J100" s="42" t="str">
        <f>+DESF13!J100</f>
        <v>Realizar acciones de monitoreo y evaluación de los programas, planes, y estrategias de salud pública</v>
      </c>
      <c r="K100" s="41" t="str">
        <f>+DESF13!K100</f>
        <v>2100-01</v>
      </c>
      <c r="L100" s="42" t="str">
        <f>+DESF13!L100</f>
        <v xml:space="preserve">No de documentos técnicos relacionados con promoción de la salud y prevención de la enfermedad </v>
      </c>
      <c r="M100" s="42" t="str">
        <f>+DESF13!N100</f>
        <v>Número de documentos técnicos realizados</v>
      </c>
      <c r="N100" s="42" t="str">
        <f>+DESF13!O100</f>
        <v>Número</v>
      </c>
      <c r="O100" s="61" t="str">
        <f>+DESF13!Q100</f>
        <v>C-1905-0300-11-20201B2</v>
      </c>
      <c r="P100" s="101" t="s">
        <v>884</v>
      </c>
      <c r="Q100" s="8">
        <f>+DESF13!S100</f>
        <v>7609170303</v>
      </c>
      <c r="R100" s="12">
        <f>+DESF13!T100</f>
        <v>4</v>
      </c>
      <c r="S100" s="12">
        <f>+DESF13!U100</f>
        <v>1</v>
      </c>
      <c r="T100" s="42" t="str">
        <f>+DESF13!V100</f>
        <v>Documento técnico</v>
      </c>
      <c r="U100" s="8">
        <f>+DESF13!W100</f>
        <v>0</v>
      </c>
      <c r="V100" s="96">
        <v>0</v>
      </c>
      <c r="W100" s="65">
        <f t="shared" si="7"/>
        <v>0</v>
      </c>
      <c r="X100" s="12">
        <f t="shared" si="13"/>
        <v>1</v>
      </c>
      <c r="Y100" s="98">
        <v>0</v>
      </c>
      <c r="Z100" s="66" t="e">
        <f t="shared" si="8"/>
        <v>#DIV/0!</v>
      </c>
      <c r="AA100" s="99" t="s">
        <v>1923</v>
      </c>
      <c r="AB100" s="99" t="s">
        <v>1924</v>
      </c>
      <c r="AC100" s="99"/>
      <c r="AD100" s="135"/>
      <c r="AE100" s="99" t="s">
        <v>1925</v>
      </c>
      <c r="AF100" s="113">
        <f t="shared" si="9"/>
        <v>0</v>
      </c>
      <c r="AG100" s="65">
        <f t="shared" si="10"/>
        <v>0</v>
      </c>
      <c r="AH100" s="98">
        <f t="shared" si="11"/>
        <v>0</v>
      </c>
      <c r="AI100" s="65">
        <f t="shared" si="12"/>
        <v>0</v>
      </c>
    </row>
    <row r="101" spans="1:35" s="64" customFormat="1" ht="60" x14ac:dyDescent="0.2">
      <c r="A101" s="41" t="str">
        <f>+DESF13!A101</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01" s="41" t="str">
        <f>+DESF13!B101</f>
        <v xml:space="preserve">2.10. Fortalecimiento de la gestión de la salud pública desde lo intersectorial que aporte  a la salud de los individuos, la familia y la comunidad </v>
      </c>
      <c r="C101" s="41" t="str">
        <f>+DESF13!C101</f>
        <v>ODS 3. Salud y Bienestar</v>
      </c>
      <c r="D101" s="41" t="str">
        <f>+DESF13!D101</f>
        <v>3. Gestión con valores para resultados</v>
      </c>
      <c r="E101" s="41" t="str">
        <f>+DESF13!E101</f>
        <v>3.1. Fortalecimiento Organizacional y Simplificación de Procesos</v>
      </c>
      <c r="F101" s="41" t="str">
        <f>+DESF13!F101</f>
        <v>N/A</v>
      </c>
      <c r="G101" s="41" t="str">
        <f>+DESF13!G101</f>
        <v>Dirección de Promoción y Prevención</v>
      </c>
      <c r="H101" s="41">
        <f>+DESF13!H101</f>
        <v>2100</v>
      </c>
      <c r="I101" s="41" t="str">
        <f>+DESF13!I101</f>
        <v>Gestión de las Intervenciones Individuales y Colectivas para la Promoción de la Salud y Prevención de la Enfermedad</v>
      </c>
      <c r="J101" s="42" t="str">
        <f>+DESF13!J101</f>
        <v>Formular y hacer seguimiento a marcos reglamentarios de promoción de la salud y prevención de la enfermedad</v>
      </c>
      <c r="K101" s="41" t="str">
        <f>+DESF13!K101</f>
        <v>2100-02</v>
      </c>
      <c r="L101" s="42" t="str">
        <f>+DESF13!L101</f>
        <v>Documentos normativos</v>
      </c>
      <c r="M101" s="42" t="str">
        <f>+DESF13!N101</f>
        <v>Número de documentos normativos elaborados</v>
      </c>
      <c r="N101" s="42" t="str">
        <f>+DESF13!O101</f>
        <v>Número</v>
      </c>
      <c r="O101" s="61" t="str">
        <f>+DESF13!Q101</f>
        <v>C-1905-0300-11-20201B2</v>
      </c>
      <c r="P101" s="101" t="s">
        <v>890</v>
      </c>
      <c r="Q101" s="8">
        <f>+DESF13!S101</f>
        <v>1832427912</v>
      </c>
      <c r="R101" s="12">
        <f>+DESF13!T101</f>
        <v>8</v>
      </c>
      <c r="S101" s="12">
        <f>+DESF13!U101</f>
        <v>1</v>
      </c>
      <c r="T101" s="20" t="str">
        <f>+DESF13!V101</f>
        <v>Acto administrativo</v>
      </c>
      <c r="U101" s="8">
        <f>+DESF13!W101</f>
        <v>92829266</v>
      </c>
      <c r="V101" s="96">
        <v>1</v>
      </c>
      <c r="W101" s="65">
        <f t="shared" si="7"/>
        <v>1</v>
      </c>
      <c r="X101" s="12">
        <f t="shared" si="13"/>
        <v>0</v>
      </c>
      <c r="Y101" s="98">
        <v>135568466</v>
      </c>
      <c r="Z101" s="66">
        <f t="shared" si="8"/>
        <v>1.4604065273983746</v>
      </c>
      <c r="AA101" s="99" t="s">
        <v>1926</v>
      </c>
      <c r="AB101" s="99"/>
      <c r="AC101" s="99"/>
      <c r="AD101" s="135"/>
      <c r="AE101" s="99" t="s">
        <v>1927</v>
      </c>
      <c r="AF101" s="113">
        <f t="shared" si="9"/>
        <v>1</v>
      </c>
      <c r="AG101" s="65">
        <f t="shared" si="10"/>
        <v>0.125</v>
      </c>
      <c r="AH101" s="98">
        <f t="shared" si="11"/>
        <v>135568466</v>
      </c>
      <c r="AI101" s="65">
        <f t="shared" si="12"/>
        <v>7.3982973688735215E-2</v>
      </c>
    </row>
    <row r="102" spans="1:35" s="64" customFormat="1" ht="60" x14ac:dyDescent="0.2">
      <c r="A102" s="41" t="str">
        <f>+DESF13!A102</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02" s="41" t="str">
        <f>+DESF13!B102</f>
        <v xml:space="preserve">2.2. Conformación y operación progresiva de los Equipos médicos Interdisciplinarios territoriales </v>
      </c>
      <c r="C102" s="41" t="str">
        <f>+DESF13!C102</f>
        <v>ODS 3. Salud y Bienestar</v>
      </c>
      <c r="D102" s="41" t="str">
        <f>+DESF13!D102</f>
        <v>3. Gestión con valores para resultados</v>
      </c>
      <c r="E102" s="41" t="str">
        <f>+DESF13!E102</f>
        <v>3.1. Fortalecimiento Organizacional y Simplificación de Procesos</v>
      </c>
      <c r="F102" s="41" t="str">
        <f>+DESF13!F102</f>
        <v>N/A</v>
      </c>
      <c r="G102" s="41" t="str">
        <f>+DESF13!G102</f>
        <v>Dirección de Promoción y Prevención</v>
      </c>
      <c r="H102" s="41">
        <f>+DESF13!H102</f>
        <v>2100</v>
      </c>
      <c r="I102" s="41" t="str">
        <f>+DESF13!I102</f>
        <v>Gestión de las Intervenciones Individuales y Colectivas para la Promoción de la Salud y Prevención de la Enfermedad</v>
      </c>
      <c r="J102" s="42" t="str">
        <f>+DESF13!J102</f>
        <v xml:space="preserve">Realizar gestión, seguimiento y monitoreo a las estrategias de promoción de la salud y prevención de la enfermedad
</v>
      </c>
      <c r="K102" s="41" t="str">
        <f>+DESF13!K102</f>
        <v>2100-03</v>
      </c>
      <c r="L102" s="42" t="str">
        <f>+DESF13!L102</f>
        <v>Informe trimestral de avance del seguimiento y monitoreo a las estrategias de promoción de la salud y prevención de la enfermedad</v>
      </c>
      <c r="M102" s="42" t="str">
        <f>+DESF13!N102</f>
        <v>Número de informes trimestrales realizados</v>
      </c>
      <c r="N102" s="42" t="str">
        <f>+DESF13!O102</f>
        <v>Número</v>
      </c>
      <c r="O102" s="61" t="str">
        <f>+DESF13!Q102</f>
        <v>C-1905-0300-11-20201B2</v>
      </c>
      <c r="P102" s="101" t="s">
        <v>896</v>
      </c>
      <c r="Q102" s="8">
        <f>+DESF13!S102</f>
        <v>9539315911</v>
      </c>
      <c r="R102" s="12">
        <f>+DESF13!T102</f>
        <v>4</v>
      </c>
      <c r="S102" s="12">
        <f>+DESF13!U102</f>
        <v>1</v>
      </c>
      <c r="T102" s="42" t="str">
        <f>+DESF13!V102</f>
        <v xml:space="preserve">Informe trimestral de avance </v>
      </c>
      <c r="U102" s="8">
        <f>+DESF13!W102</f>
        <v>183368913</v>
      </c>
      <c r="V102" s="96">
        <v>1</v>
      </c>
      <c r="W102" s="65">
        <f t="shared" si="7"/>
        <v>1</v>
      </c>
      <c r="X102" s="12">
        <f t="shared" si="13"/>
        <v>0</v>
      </c>
      <c r="Y102" s="98">
        <v>220006890</v>
      </c>
      <c r="Z102" s="66">
        <f t="shared" si="8"/>
        <v>1.199804734622602</v>
      </c>
      <c r="AA102" s="99" t="s">
        <v>1928</v>
      </c>
      <c r="AB102" s="99"/>
      <c r="AC102" s="99"/>
      <c r="AD102" s="135"/>
      <c r="AE102" s="99" t="s">
        <v>1929</v>
      </c>
      <c r="AF102" s="113">
        <f t="shared" si="9"/>
        <v>1</v>
      </c>
      <c r="AG102" s="65">
        <f t="shared" si="10"/>
        <v>0.25</v>
      </c>
      <c r="AH102" s="98">
        <f t="shared" si="11"/>
        <v>220006890</v>
      </c>
      <c r="AI102" s="65">
        <f t="shared" si="12"/>
        <v>2.3063172669049056E-2</v>
      </c>
    </row>
    <row r="103" spans="1:35" s="64" customFormat="1" ht="60" x14ac:dyDescent="0.2">
      <c r="A103" s="41" t="str">
        <f>+DESF13!A103</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03" s="41" t="str">
        <f>+DESF13!B103</f>
        <v xml:space="preserve">2.10. Fortalecimiento de la gestión de la salud pública desde lo intersectorial que aporte  a la salud de los individuos, la familia y la comunidad </v>
      </c>
      <c r="C103" s="41" t="str">
        <f>+DESF13!C103</f>
        <v>ODS 3. Salud y Bienestar</v>
      </c>
      <c r="D103" s="41" t="str">
        <f>+DESF13!D103</f>
        <v>3. Gestión con valores para resultados</v>
      </c>
      <c r="E103" s="41" t="str">
        <f>+DESF13!E103</f>
        <v>3.1. Fortalecimiento Organizacional y Simplificación de Procesos</v>
      </c>
      <c r="F103" s="41" t="str">
        <f>+DESF13!F103</f>
        <v>N/A</v>
      </c>
      <c r="G103" s="41" t="str">
        <f>+DESF13!G103</f>
        <v>Dirección de Promoción y Prevención</v>
      </c>
      <c r="H103" s="41">
        <f>+DESF13!H103</f>
        <v>2100</v>
      </c>
      <c r="I103" s="41" t="str">
        <f>+DESF13!I103</f>
        <v>Gestión de las Intervenciones Individuales y Colectivas para la Promoción de la Salud y Prevención de la Enfermedad</v>
      </c>
      <c r="J103" s="42" t="str">
        <f>+DESF13!J103</f>
        <v>Formular y divulgar las orientaciones para la promoción de la salud y prevención de la enfermedad</v>
      </c>
      <c r="K103" s="41" t="str">
        <f>+DESF13!K103</f>
        <v>2100-04</v>
      </c>
      <c r="L103" s="42" t="str">
        <f>+DESF13!L103</f>
        <v>Documentos de promoción de la salud y prevención de la enfermedad</v>
      </c>
      <c r="M103" s="42" t="str">
        <f>+DESF13!N103</f>
        <v>Número de  Documentos de promoción realizados</v>
      </c>
      <c r="N103" s="42" t="str">
        <f>+DESF13!O103</f>
        <v>Número</v>
      </c>
      <c r="O103" s="61" t="str">
        <f>+DESF13!Q103</f>
        <v>C-1905-0300-11-20201B2</v>
      </c>
      <c r="P103" s="101" t="s">
        <v>1869</v>
      </c>
      <c r="Q103" s="8">
        <f>+DESF13!S103</f>
        <v>1431636729</v>
      </c>
      <c r="R103" s="12">
        <f>+DESF13!T103</f>
        <v>8</v>
      </c>
      <c r="S103" s="12">
        <f>+DESF13!U103</f>
        <v>1</v>
      </c>
      <c r="T103" s="20" t="str">
        <f>+DESF13!V103</f>
        <v>Documento de promoción</v>
      </c>
      <c r="U103" s="8">
        <f>+DESF13!W103</f>
        <v>9099793</v>
      </c>
      <c r="V103" s="96">
        <v>1</v>
      </c>
      <c r="W103" s="65">
        <f t="shared" si="7"/>
        <v>1</v>
      </c>
      <c r="X103" s="12">
        <f t="shared" si="13"/>
        <v>0</v>
      </c>
      <c r="Y103" s="98">
        <v>58881131</v>
      </c>
      <c r="Z103" s="66">
        <f t="shared" si="8"/>
        <v>6.4706011444436156</v>
      </c>
      <c r="AA103" s="99" t="s">
        <v>1930</v>
      </c>
      <c r="AB103" s="99" t="s">
        <v>1931</v>
      </c>
      <c r="AC103" s="99"/>
      <c r="AD103" s="99" t="s">
        <v>1932</v>
      </c>
      <c r="AE103" s="99" t="s">
        <v>1933</v>
      </c>
      <c r="AF103" s="113">
        <f t="shared" si="9"/>
        <v>1</v>
      </c>
      <c r="AG103" s="65">
        <f t="shared" si="10"/>
        <v>0.125</v>
      </c>
      <c r="AH103" s="98">
        <f t="shared" si="11"/>
        <v>58881131</v>
      </c>
      <c r="AI103" s="65">
        <f t="shared" si="12"/>
        <v>4.1128541764312333E-2</v>
      </c>
    </row>
    <row r="104" spans="1:35" s="64" customFormat="1" ht="60" x14ac:dyDescent="0.2">
      <c r="A104" s="41" t="str">
        <f>+DESF13!A104</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04" s="41" t="str">
        <f>+DESF13!B104</f>
        <v>8.5. Fortalecer la comunicación pública y estratégica para la promoción y divulgación de los temas relacionados con salud y protección socia</v>
      </c>
      <c r="C104" s="41" t="str">
        <f>+DESF13!C104</f>
        <v>ODS 3. Salud y Bienestar</v>
      </c>
      <c r="D104" s="41" t="str">
        <f>+DESF13!D104</f>
        <v>3. Gestión con valores para resultados</v>
      </c>
      <c r="E104" s="41" t="str">
        <f>+DESF13!E104</f>
        <v>3.1. Fortalecimiento Organizacional y Simplificación de Procesos</v>
      </c>
      <c r="F104" s="41" t="str">
        <f>+DESF13!F104</f>
        <v>N/A</v>
      </c>
      <c r="G104" s="41" t="str">
        <f>+DESF13!G104</f>
        <v>Dirección de Promoción y Prevención</v>
      </c>
      <c r="H104" s="41">
        <f>+DESF13!H104</f>
        <v>2100</v>
      </c>
      <c r="I104" s="41" t="str">
        <f>+DESF13!I104</f>
        <v>Gestión de las Intervenciones Individuales y Colectivas para la Promoción de la Salud y Prevención de la Enfermedad</v>
      </c>
      <c r="J104" s="42" t="str">
        <f>+DESF13!J104</f>
        <v>Realizar estrategias de información en salud y comunicación para la promoción de la salud y prevención de la enfermedad</v>
      </c>
      <c r="K104" s="41" t="str">
        <f>+DESF13!K104</f>
        <v>2100-05</v>
      </c>
      <c r="L104" s="42" t="str">
        <f>+DESF13!L104</f>
        <v>Número de Estrategias de información en salud</v>
      </c>
      <c r="M104" s="42" t="str">
        <f>+DESF13!N104</f>
        <v>Número de estrategias de información en salud realizadas</v>
      </c>
      <c r="N104" s="42" t="str">
        <f>+DESF13!O104</f>
        <v>Número</v>
      </c>
      <c r="O104" s="61" t="str">
        <f>+DESF13!Q104</f>
        <v>C-1905-0300-11-20201B2</v>
      </c>
      <c r="P104" s="101" t="s">
        <v>908</v>
      </c>
      <c r="Q104" s="8">
        <f>+DESF13!S104</f>
        <v>11050000000</v>
      </c>
      <c r="R104" s="12">
        <f>+DESF13!T104</f>
        <v>2</v>
      </c>
      <c r="S104" s="12">
        <f>+DESF13!U104</f>
        <v>0</v>
      </c>
      <c r="T104" s="42" t="str">
        <f>+DESF13!V104</f>
        <v>N/A</v>
      </c>
      <c r="U104" s="8">
        <f>+DESF13!W104</f>
        <v>0</v>
      </c>
      <c r="V104" s="96">
        <v>0</v>
      </c>
      <c r="W104" s="65" t="e">
        <f t="shared" si="7"/>
        <v>#DIV/0!</v>
      </c>
      <c r="X104" s="12">
        <f t="shared" si="13"/>
        <v>0</v>
      </c>
      <c r="Y104" s="98">
        <v>0</v>
      </c>
      <c r="Z104" s="66" t="e">
        <f t="shared" si="8"/>
        <v>#DIV/0!</v>
      </c>
      <c r="AA104" s="99" t="s">
        <v>1934</v>
      </c>
      <c r="AB104" s="99"/>
      <c r="AC104" s="99"/>
      <c r="AD104" s="99"/>
      <c r="AE104" s="99" t="s">
        <v>1935</v>
      </c>
      <c r="AF104" s="113">
        <f t="shared" si="9"/>
        <v>0</v>
      </c>
      <c r="AG104" s="65">
        <f t="shared" si="10"/>
        <v>0</v>
      </c>
      <c r="AH104" s="98">
        <f t="shared" si="11"/>
        <v>0</v>
      </c>
      <c r="AI104" s="65">
        <f t="shared" si="12"/>
        <v>0</v>
      </c>
    </row>
    <row r="105" spans="1:35" s="64" customFormat="1" ht="192" x14ac:dyDescent="0.2">
      <c r="A105" s="41" t="str">
        <f>+DESF13!A105</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05" s="41" t="str">
        <f>+DESF13!B105</f>
        <v xml:space="preserve">2.10. Fortalecimiento de la gestión de la salud pública desde lo intersectorial que aporte  a la salud de los individuos, la familia y la comunidad </v>
      </c>
      <c r="C105" s="41" t="str">
        <f>+DESF13!C105</f>
        <v>ODS 3. Salud y Bienestar</v>
      </c>
      <c r="D105" s="41" t="str">
        <f>+DESF13!D105</f>
        <v>3. Gestión con valores para resultados</v>
      </c>
      <c r="E105" s="41" t="str">
        <f>+DESF13!E105</f>
        <v>3.1. Fortalecimiento Organizacional y Simplificación de Procesos</v>
      </c>
      <c r="F105" s="41" t="str">
        <f>+DESF13!F105</f>
        <v>N/A</v>
      </c>
      <c r="G105" s="41" t="str">
        <f>+DESF13!G105</f>
        <v>Dirección de Promoción y Prevención</v>
      </c>
      <c r="H105" s="41">
        <f>+DESF13!H105</f>
        <v>2100</v>
      </c>
      <c r="I105" s="41" t="str">
        <f>+DESF13!I105</f>
        <v>Gestión de las Intervenciones Individuales y Colectivas para la Promoción de la Salud y Prevención de la Enfermedad</v>
      </c>
      <c r="J105" s="42" t="str">
        <f>+DESF13!J105</f>
        <v xml:space="preserve">Realizar la gestión del programa ampliado de inmunizaciones PAI </v>
      </c>
      <c r="K105" s="41" t="str">
        <f>+DESF13!K105</f>
        <v>2100-06</v>
      </c>
      <c r="L105" s="42" t="str">
        <f>+DESF13!L105</f>
        <v>Cobertura de Pentavalente 3</v>
      </c>
      <c r="M105" s="42" t="str">
        <f>+DESF13!N105</f>
        <v>No. De niños vacunados con Pent 3/ meta programática niños &lt; de un año</v>
      </c>
      <c r="N105" s="42" t="str">
        <f>+DESF13!O105</f>
        <v xml:space="preserve">Cobertura </v>
      </c>
      <c r="O105" s="61" t="str">
        <f>+DESF13!Q105</f>
        <v>C-1905-0300-11-20201B2</v>
      </c>
      <c r="P105" s="101" t="s">
        <v>916</v>
      </c>
      <c r="Q105" s="8">
        <f>+DESF13!S105</f>
        <v>6011632579</v>
      </c>
      <c r="R105" s="12">
        <f>+DESF13!T105</f>
        <v>12</v>
      </c>
      <c r="S105" s="12">
        <f>+DESF13!U105</f>
        <v>3</v>
      </c>
      <c r="T105" s="42" t="str">
        <f>+DESF13!V105</f>
        <v xml:space="preserve">Reporte mensual de coberturas de vacunación </v>
      </c>
      <c r="U105" s="8">
        <f>+DESF13!W105</f>
        <v>71359312</v>
      </c>
      <c r="V105" s="96">
        <v>3</v>
      </c>
      <c r="W105" s="65">
        <f t="shared" si="7"/>
        <v>1</v>
      </c>
      <c r="X105" s="12">
        <f t="shared" si="13"/>
        <v>0</v>
      </c>
      <c r="Y105" s="98">
        <v>169595649</v>
      </c>
      <c r="Z105" s="66">
        <f t="shared" si="8"/>
        <v>2.3766435556441463</v>
      </c>
      <c r="AA105" s="99" t="s">
        <v>1936</v>
      </c>
      <c r="AB105" s="99" t="s">
        <v>1931</v>
      </c>
      <c r="AC105" s="99"/>
      <c r="AD105" s="99" t="s">
        <v>1932</v>
      </c>
      <c r="AE105" s="99" t="s">
        <v>1937</v>
      </c>
      <c r="AF105" s="113">
        <f t="shared" si="9"/>
        <v>3</v>
      </c>
      <c r="AG105" s="65">
        <f t="shared" si="10"/>
        <v>0.25</v>
      </c>
      <c r="AH105" s="98">
        <f t="shared" si="11"/>
        <v>169595649</v>
      </c>
      <c r="AI105" s="65">
        <f t="shared" si="12"/>
        <v>2.8211246574256083E-2</v>
      </c>
    </row>
    <row r="106" spans="1:35" s="64" customFormat="1" ht="144" x14ac:dyDescent="0.2">
      <c r="A106" s="41" t="str">
        <f>+DESF13!A106</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06" s="41" t="str">
        <f>+DESF13!B106</f>
        <v xml:space="preserve">2.10. Fortalecimiento de la gestión de la salud pública desde lo intersectorial que aporte  a la salud de los individuos, la familia y la comunidad </v>
      </c>
      <c r="C106" s="41" t="str">
        <f>+DESF13!C106</f>
        <v>ODS 3. Salud y Bienestar</v>
      </c>
      <c r="D106" s="41" t="str">
        <f>+DESF13!D106</f>
        <v>3. Gestión con valores para resultados</v>
      </c>
      <c r="E106" s="41" t="str">
        <f>+DESF13!E106</f>
        <v>3.1. Fortalecimiento Organizacional y Simplificación de Procesos</v>
      </c>
      <c r="F106" s="41" t="str">
        <f>+DESF13!F106</f>
        <v>N/A</v>
      </c>
      <c r="G106" s="41" t="str">
        <f>+DESF13!G106</f>
        <v>Dirección de Promoción y Prevención</v>
      </c>
      <c r="H106" s="41">
        <f>+DESF13!H106</f>
        <v>2100</v>
      </c>
      <c r="I106" s="41" t="str">
        <f>+DESF13!I106</f>
        <v>Gestión de las Intervenciones Individuales y Colectivas para la Promoción de la Salud y Prevención de la Enfermedad</v>
      </c>
      <c r="J106" s="42" t="str">
        <f>+DESF13!J106</f>
        <v>Realizar la adquisición, almacenamiento y distribución  oportuna de los biológicos e insumos del  Programa Ampliado  de Inmunizaciones  a las 37 entidades territoriales, de acuerdo con las necesidades y coberturas establecidas</v>
      </c>
      <c r="K106" s="41" t="str">
        <f>+DESF13!K106</f>
        <v>2100-07</v>
      </c>
      <c r="L106" s="42" t="str">
        <f>+DESF13!L106</f>
        <v>No de Entidades Territoriales con biológicos entregados</v>
      </c>
      <c r="M106" s="42" t="str">
        <f>+DESF13!N106</f>
        <v>Número de Entidades Territoriales con biológicos entregados</v>
      </c>
      <c r="N106" s="42" t="str">
        <f>+DESF13!O106</f>
        <v>Número</v>
      </c>
      <c r="O106" s="61" t="str">
        <f>+DESF13!Q106</f>
        <v>C-1905-0300-11-20201B2</v>
      </c>
      <c r="P106" s="101" t="s">
        <v>923</v>
      </c>
      <c r="Q106" s="8">
        <f>+DESF13!S106</f>
        <v>747569846028</v>
      </c>
      <c r="R106" s="12">
        <f>+DESF13!T106</f>
        <v>37</v>
      </c>
      <c r="S106" s="12">
        <f>+DESF13!U106</f>
        <v>37</v>
      </c>
      <c r="T106" s="42" t="str">
        <f>+DESF13!V106</f>
        <v xml:space="preserve">Reporte  de distribución de biológicos e insumos  a  las Entidades Territoriales  </v>
      </c>
      <c r="U106" s="8">
        <f>+DESF13!W106</f>
        <v>270987000000</v>
      </c>
      <c r="V106" s="96">
        <v>37</v>
      </c>
      <c r="W106" s="65">
        <f t="shared" si="7"/>
        <v>1</v>
      </c>
      <c r="X106" s="12">
        <f t="shared" si="13"/>
        <v>0</v>
      </c>
      <c r="Y106" s="98">
        <v>270984851599</v>
      </c>
      <c r="Z106" s="66">
        <f t="shared" si="8"/>
        <v>0.99999207194072037</v>
      </c>
      <c r="AA106" s="99" t="s">
        <v>1938</v>
      </c>
      <c r="AB106" s="99"/>
      <c r="AC106" s="99"/>
      <c r="AD106" s="99"/>
      <c r="AE106" s="99" t="s">
        <v>1939</v>
      </c>
      <c r="AF106" s="113">
        <f t="shared" si="9"/>
        <v>37</v>
      </c>
      <c r="AG106" s="65">
        <f t="shared" si="10"/>
        <v>1</v>
      </c>
      <c r="AH106" s="98">
        <f t="shared" si="11"/>
        <v>270984851599</v>
      </c>
      <c r="AI106" s="65">
        <f t="shared" si="12"/>
        <v>0.36248766993318554</v>
      </c>
    </row>
    <row r="107" spans="1:35" s="64" customFormat="1" ht="60" x14ac:dyDescent="0.2">
      <c r="A107" s="41" t="str">
        <f>+DESF13!A107</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07" s="41" t="str">
        <f>+DESF13!B107</f>
        <v>2.5. Promoción, prevención y atención en materia de salud mental y consumo de sustancias psicoactivas</v>
      </c>
      <c r="C107" s="41" t="str">
        <f>+DESF13!C107</f>
        <v>ODS 3. Salud y Bienestar</v>
      </c>
      <c r="D107" s="41" t="str">
        <f>+DESF13!D107</f>
        <v>3. Gestión con valores para resultados</v>
      </c>
      <c r="E107" s="41" t="str">
        <f>+DESF13!E107</f>
        <v>3.1. Fortalecimiento Organizacional y Simplificación de Procesos</v>
      </c>
      <c r="F107" s="41" t="str">
        <f>+DESF13!F107</f>
        <v>N/A</v>
      </c>
      <c r="G107" s="41" t="str">
        <f>+DESF13!G107</f>
        <v>Dirección de Promoción y Prevención</v>
      </c>
      <c r="H107" s="41">
        <f>+DESF13!H107</f>
        <v>2100</v>
      </c>
      <c r="I107" s="41" t="str">
        <f>+DESF13!I107</f>
        <v>Gestión de las Intervenciones Individuales y Colectivas para la Promoción de la Salud y Prevención de la Enfermedad</v>
      </c>
      <c r="J107" s="42" t="str">
        <f>+DESF13!J107</f>
        <v>Hacer seguimiento y monitoreo a la implementación nacional y territorial de la Política Integral para la prevención y atención del consumo de sustancias psicoactivas</v>
      </c>
      <c r="K107" s="41" t="str">
        <f>+DESF13!K107</f>
        <v>2100-08</v>
      </c>
      <c r="L107" s="42" t="str">
        <f>+DESF13!L107</f>
        <v>Implementación de la Política Integral para la prevención y atención del consumo de sustancias psicoactivas</v>
      </c>
      <c r="M107" s="42" t="str">
        <f>+DESF13!N107</f>
        <v xml:space="preserve">Número de documentos de la Implementación de la Política Nacional de Salud Mental y la Política Integral para la prevención y atención del consumo de sustancias psicoactivas. </v>
      </c>
      <c r="N107" s="42" t="str">
        <f>+DESF13!O107</f>
        <v>Número</v>
      </c>
      <c r="O107" s="61" t="str">
        <f>+DESF13!Q107</f>
        <v>C-1905-0300-11-20201B2</v>
      </c>
      <c r="P107" s="101" t="s">
        <v>929</v>
      </c>
      <c r="Q107" s="8">
        <f>+DESF13!S107</f>
        <v>24391000000</v>
      </c>
      <c r="R107" s="12">
        <f>+DESF13!T107</f>
        <v>1</v>
      </c>
      <c r="S107" s="12">
        <f>+DESF13!U107</f>
        <v>0</v>
      </c>
      <c r="T107" s="42" t="str">
        <f>+DESF13!V107</f>
        <v>N/A</v>
      </c>
      <c r="U107" s="8">
        <f>+DESF13!W107</f>
        <v>20435037</v>
      </c>
      <c r="V107" s="96">
        <v>0</v>
      </c>
      <c r="W107" s="65" t="e">
        <f t="shared" si="7"/>
        <v>#DIV/0!</v>
      </c>
      <c r="X107" s="12">
        <f t="shared" si="13"/>
        <v>0</v>
      </c>
      <c r="Y107" s="98">
        <v>53277661</v>
      </c>
      <c r="Z107" s="66">
        <f t="shared" si="8"/>
        <v>2.6071722307133576</v>
      </c>
      <c r="AA107" s="99" t="s">
        <v>1940</v>
      </c>
      <c r="AB107" s="99" t="s">
        <v>1931</v>
      </c>
      <c r="AC107" s="99"/>
      <c r="AD107" s="99" t="s">
        <v>1932</v>
      </c>
      <c r="AE107" s="99" t="s">
        <v>1941</v>
      </c>
      <c r="AF107" s="113">
        <f t="shared" si="9"/>
        <v>0</v>
      </c>
      <c r="AG107" s="65">
        <f t="shared" si="10"/>
        <v>0</v>
      </c>
      <c r="AH107" s="98">
        <f t="shared" si="11"/>
        <v>53277661</v>
      </c>
      <c r="AI107" s="65">
        <f t="shared" si="12"/>
        <v>2.1843163871919972E-3</v>
      </c>
    </row>
    <row r="108" spans="1:35" s="64" customFormat="1" ht="60" x14ac:dyDescent="0.2">
      <c r="A108" s="41" t="str">
        <f>+DESF13!A108</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08" s="41" t="str">
        <f>+DESF13!B108</f>
        <v xml:space="preserve">2.10. Fortalecimiento de la gestión de la salud pública desde lo intersectorial que aporte  a la salud de los individuos, la familia y la comunidad </v>
      </c>
      <c r="C108" s="41" t="str">
        <f>+DESF13!C108</f>
        <v>ODS 3. Salud y Bienestar</v>
      </c>
      <c r="D108" s="41" t="str">
        <f>+DESF13!D108</f>
        <v>3. Gestión con valores para resultados</v>
      </c>
      <c r="E108" s="41" t="str">
        <f>+DESF13!E108</f>
        <v>3.1. Fortalecimiento Organizacional y Simplificación de Procesos</v>
      </c>
      <c r="F108" s="41" t="str">
        <f>+DESF13!F108</f>
        <v>N/A</v>
      </c>
      <c r="G108" s="41" t="str">
        <f>+DESF13!G108</f>
        <v>Dirección de Promoción y Prevención</v>
      </c>
      <c r="H108" s="41">
        <f>+DESF13!H108</f>
        <v>2100</v>
      </c>
      <c r="I108" s="41" t="str">
        <f>+DESF13!I108</f>
        <v>Gestión de las Intervenciones Individuales y Colectivas para la Promoción de la Salud y Prevención de la Enfermedad</v>
      </c>
      <c r="J108" s="42" t="str">
        <f>+DESF13!J108</f>
        <v>Impulsar la gestión, la prevención, gestión del riesgo y los actos normativos que desarrollen la política  de sexualidad para la promoción de los derechos sexuales y derechos reproductivos</v>
      </c>
      <c r="K108" s="41" t="str">
        <f>+DESF13!K108</f>
        <v>2100-09</v>
      </c>
      <c r="L108" s="42" t="str">
        <f>+DESF13!L108</f>
        <v xml:space="preserve">Actos normativos que desarrollen la política  de sexualidad para la promoción de los derechos sexuales y derechos reproductivos </v>
      </c>
      <c r="M108" s="42" t="str">
        <f>+DESF13!N108</f>
        <v>Número de instrumentos normativos expedidos en temas de salud sexual y reproductiva</v>
      </c>
      <c r="N108" s="42" t="str">
        <f>+DESF13!O108</f>
        <v>Número</v>
      </c>
      <c r="O108" s="61" t="str">
        <f>+DESF13!Q108</f>
        <v>C-1905-0300-11-20201B2</v>
      </c>
      <c r="P108" s="101" t="s">
        <v>935</v>
      </c>
      <c r="Q108" s="8">
        <f>+DESF13!S108</f>
        <v>1562825448</v>
      </c>
      <c r="R108" s="12">
        <f>+DESF13!T108</f>
        <v>4</v>
      </c>
      <c r="S108" s="12">
        <f>+DESF13!U108</f>
        <v>0</v>
      </c>
      <c r="T108" s="42" t="str">
        <f>+DESF13!V108</f>
        <v>N/A</v>
      </c>
      <c r="U108" s="8">
        <f>+DESF13!W108</f>
        <v>4779133</v>
      </c>
      <c r="V108" s="96">
        <v>0</v>
      </c>
      <c r="W108" s="65" t="e">
        <f t="shared" si="7"/>
        <v>#DIV/0!</v>
      </c>
      <c r="X108" s="12">
        <f t="shared" si="13"/>
        <v>0</v>
      </c>
      <c r="Y108" s="98">
        <v>4779133</v>
      </c>
      <c r="Z108" s="66">
        <f t="shared" si="8"/>
        <v>1</v>
      </c>
      <c r="AA108" s="99" t="s">
        <v>1942</v>
      </c>
      <c r="AB108" s="99"/>
      <c r="AC108" s="99"/>
      <c r="AD108" s="99"/>
      <c r="AE108" s="99" t="s">
        <v>1943</v>
      </c>
      <c r="AF108" s="113">
        <f t="shared" si="9"/>
        <v>0</v>
      </c>
      <c r="AG108" s="65">
        <f t="shared" si="10"/>
        <v>0</v>
      </c>
      <c r="AH108" s="98">
        <f t="shared" si="11"/>
        <v>4779133</v>
      </c>
      <c r="AI108" s="65">
        <f t="shared" si="12"/>
        <v>3.058008177506974E-3</v>
      </c>
    </row>
    <row r="109" spans="1:35" s="64" customFormat="1" ht="60" x14ac:dyDescent="0.2">
      <c r="A109" s="41" t="str">
        <f>+DESF13!A109</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09" s="41" t="str">
        <f>+DESF13!B109</f>
        <v>2.5. Promoción, prevención y atención en materia de salud mental y consumo de sustancias psicoactivas</v>
      </c>
      <c r="C109" s="41" t="str">
        <f>+DESF13!C109</f>
        <v>ODS 3. Salud y Bienestar</v>
      </c>
      <c r="D109" s="41" t="str">
        <f>+DESF13!D109</f>
        <v>3. Gestión con valores para resultados</v>
      </c>
      <c r="E109" s="41" t="str">
        <f>+DESF13!E109</f>
        <v>3.1. Fortalecimiento Organizacional y Simplificación de Procesos</v>
      </c>
      <c r="F109" s="41" t="str">
        <f>+DESF13!F109</f>
        <v>N/A</v>
      </c>
      <c r="G109" s="41" t="str">
        <f>+DESF13!G109</f>
        <v>Dirección de Promoción y Prevención</v>
      </c>
      <c r="H109" s="41">
        <f>+DESF13!H109</f>
        <v>2100</v>
      </c>
      <c r="I109" s="41" t="str">
        <f>+DESF13!I109</f>
        <v>Gestión de las Intervenciones Individuales y Colectivas para la Promoción de la Salud y Prevención de la Enfermedad</v>
      </c>
      <c r="J109" s="42" t="str">
        <f>+DESF13!J109</f>
        <v>Realizar acciones de promoción de la convivencia y gestión del riesgo de la salud mental</v>
      </c>
      <c r="K109" s="41" t="str">
        <f>+DESF13!K109</f>
        <v>2100-10</v>
      </c>
      <c r="L109" s="42" t="str">
        <f>+DESF13!L109</f>
        <v>Documento técnico de actualización de la salud mental</v>
      </c>
      <c r="M109" s="42" t="str">
        <f>+DESF13!N109</f>
        <v>Número de documentos técnicos realizados</v>
      </c>
      <c r="N109" s="42" t="str">
        <f>+DESF13!O109</f>
        <v>Número</v>
      </c>
      <c r="O109" s="61" t="str">
        <f>+DESF13!Q109</f>
        <v>C-1905-0300-11-20201B2</v>
      </c>
      <c r="P109" s="101" t="s">
        <v>939</v>
      </c>
      <c r="Q109" s="8">
        <f>+DESF13!S109</f>
        <v>3963975391</v>
      </c>
      <c r="R109" s="12">
        <f>+DESF13!T109</f>
        <v>1</v>
      </c>
      <c r="S109" s="12">
        <f>+DESF13!U109</f>
        <v>0</v>
      </c>
      <c r="T109" s="42" t="str">
        <f>+DESF13!V109</f>
        <v>N/A</v>
      </c>
      <c r="U109" s="8">
        <f>+DESF13!W109</f>
        <v>21200000</v>
      </c>
      <c r="V109" s="96">
        <v>0</v>
      </c>
      <c r="W109" s="65" t="e">
        <f t="shared" si="7"/>
        <v>#DIV/0!</v>
      </c>
      <c r="X109" s="12">
        <f t="shared" si="13"/>
        <v>0</v>
      </c>
      <c r="Y109" s="98">
        <v>39434801</v>
      </c>
      <c r="Z109" s="66">
        <f t="shared" si="8"/>
        <v>1.8601321226415095</v>
      </c>
      <c r="AA109" s="99" t="s">
        <v>1944</v>
      </c>
      <c r="AB109" s="99" t="s">
        <v>1931</v>
      </c>
      <c r="AC109" s="99"/>
      <c r="AD109" s="99" t="s">
        <v>1932</v>
      </c>
      <c r="AE109" s="99" t="s">
        <v>1945</v>
      </c>
      <c r="AF109" s="113">
        <f t="shared" si="9"/>
        <v>0</v>
      </c>
      <c r="AG109" s="65">
        <f t="shared" si="10"/>
        <v>0</v>
      </c>
      <c r="AH109" s="98">
        <f t="shared" si="11"/>
        <v>39434801</v>
      </c>
      <c r="AI109" s="65">
        <f t="shared" si="12"/>
        <v>9.9482961194801225E-3</v>
      </c>
    </row>
    <row r="110" spans="1:35" s="64" customFormat="1" ht="84" x14ac:dyDescent="0.2">
      <c r="A110" s="41" t="str">
        <f>+DESF13!A110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0" s="41" t="str">
        <f>+DESF13!B110</f>
        <v xml:space="preserve">2.10. Fortalecimiento de la gestión de la salud pública desde lo intersectorial que aporte  a la salud de los individuos, la familia y la comunidad </v>
      </c>
      <c r="C110" s="41" t="str">
        <f>+DESF13!C110</f>
        <v>ODS 3. Salud y Bienestar</v>
      </c>
      <c r="D110" s="41" t="str">
        <f>+DESF13!D110</f>
        <v>3. Gestión con valores para resultados</v>
      </c>
      <c r="E110" s="41" t="str">
        <f>+DESF13!E110</f>
        <v>3.1. Fortalecimiento Organizacional y Simplificación de Procesos</v>
      </c>
      <c r="F110" s="41" t="str">
        <f>+DESF13!F110</f>
        <v>N/A</v>
      </c>
      <c r="G110" s="41" t="str">
        <f>+DESF13!G110</f>
        <v>Dirección de Promoción y Prevención</v>
      </c>
      <c r="H110" s="41">
        <f>+DESF13!H110</f>
        <v>2100</v>
      </c>
      <c r="I110" s="41" t="str">
        <f>+DESF13!I110</f>
        <v>Gestión de las Intervenciones Individuales y Colectivas para la Promoción de la Salud y Prevención de la Enfermedad</v>
      </c>
      <c r="J110" s="42" t="str">
        <f>+DESF13!J110</f>
        <v>Apoyar el desarrollo y la implementación de herramientas de política pública derivadas del PND que apunten al modelo preventivo, predictivo y resolutivo, para abordar condiciones crónicas prevalentes</v>
      </c>
      <c r="K110" s="41" t="str">
        <f>+DESF13!K110</f>
        <v>2100-11</v>
      </c>
      <c r="L110" s="42" t="str">
        <f>+DESF13!L110</f>
        <v xml:space="preserve">Informe de avance de desarrollo e implementación de documentos de política. </v>
      </c>
      <c r="M110" s="42" t="str">
        <f>+DESF13!N110</f>
        <v xml:space="preserve">Número de Informes de avance de desarrollo e implementación de documentos de política. </v>
      </c>
      <c r="N110" s="42" t="str">
        <f>+DESF13!O110</f>
        <v xml:space="preserve">Número </v>
      </c>
      <c r="O110" s="42" t="str">
        <f>+DESF13!Q110</f>
        <v>C-1905-0300-11-20201B2</v>
      </c>
      <c r="P110" s="102" t="s">
        <v>945</v>
      </c>
      <c r="Q110" s="8">
        <f>+DESF13!S110</f>
        <v>312981900</v>
      </c>
      <c r="R110" s="12">
        <f>+DESF13!T110</f>
        <v>4</v>
      </c>
      <c r="S110" s="12">
        <f>+DESF13!U110</f>
        <v>1</v>
      </c>
      <c r="T110" s="42" t="str">
        <f>+DESF13!V110</f>
        <v xml:space="preserve">Informe de gestión que de cuenta del desarrollo e implementación del documento de política. </v>
      </c>
      <c r="U110" s="8">
        <f>+DESF13!W110</f>
        <v>0</v>
      </c>
      <c r="V110" s="96">
        <v>1</v>
      </c>
      <c r="W110" s="65">
        <f t="shared" si="7"/>
        <v>1</v>
      </c>
      <c r="X110" s="12">
        <f t="shared" si="13"/>
        <v>0</v>
      </c>
      <c r="Y110" s="98">
        <v>3628800</v>
      </c>
      <c r="Z110" s="66" t="e">
        <f t="shared" si="8"/>
        <v>#DIV/0!</v>
      </c>
      <c r="AA110" s="99" t="s">
        <v>1946</v>
      </c>
      <c r="AB110" s="99"/>
      <c r="AC110" s="99"/>
      <c r="AD110" s="99"/>
      <c r="AE110" s="99" t="s">
        <v>1947</v>
      </c>
      <c r="AF110" s="113">
        <f t="shared" si="9"/>
        <v>1</v>
      </c>
      <c r="AG110" s="65">
        <f t="shared" si="10"/>
        <v>0.25</v>
      </c>
      <c r="AH110" s="98">
        <f t="shared" si="11"/>
        <v>3628800</v>
      </c>
      <c r="AI110" s="65">
        <f t="shared" si="12"/>
        <v>1.159428069163105E-2</v>
      </c>
    </row>
    <row r="111" spans="1:35" s="64" customFormat="1" ht="60" x14ac:dyDescent="0.2">
      <c r="A111" s="41" t="str">
        <f>+DESF13!A111</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1" s="41" t="str">
        <f>+DESF13!B111</f>
        <v xml:space="preserve">2.10. Fortalecimiento de la gestión de la salud pública desde lo intersectorial que aporte  a la salud de los individuos, la familia y la comunidad </v>
      </c>
      <c r="C111" s="41" t="str">
        <f>+DESF13!C111</f>
        <v>ODS 3. Salud y Bienestar</v>
      </c>
      <c r="D111" s="41" t="str">
        <f>+DESF13!D111</f>
        <v>3. Gestión con valores para resultados</v>
      </c>
      <c r="E111" s="41" t="str">
        <f>+DESF13!E111</f>
        <v>3.1. Fortalecimiento Organizacional y Simplificación de Procesos</v>
      </c>
      <c r="F111" s="41" t="str">
        <f>+DESF13!F111</f>
        <v>N/A</v>
      </c>
      <c r="G111" s="41" t="str">
        <f>+DESF13!G111</f>
        <v>Dirección de Promoción y Prevención</v>
      </c>
      <c r="H111" s="41">
        <f>+DESF13!H111</f>
        <v>2100</v>
      </c>
      <c r="I111" s="41" t="str">
        <f>+DESF13!I111</f>
        <v>Gestión de las Intervenciones Individuales y Colectivas para la Promoción de la Salud y Prevención de la Enfermedad</v>
      </c>
      <c r="J111" s="42" t="str">
        <f>+DESF13!J111</f>
        <v>Realizar y hacer seguimiento a la gestión del riesgo para abordar situaciones de salud relacionadas con condiciones ambientales</v>
      </c>
      <c r="K111" s="41" t="str">
        <f>+DESF13!K111</f>
        <v>2100-12</v>
      </c>
      <c r="L111" s="42" t="str">
        <f>+DESF13!L111</f>
        <v xml:space="preserve">Documentos de abordaje de la  gestión del riesgo </v>
      </c>
      <c r="M111" s="42" t="str">
        <f>+DESF13!N111</f>
        <v>Número de  Documentos de abordaje</v>
      </c>
      <c r="N111" s="42" t="str">
        <f>+DESF13!O111</f>
        <v>Número</v>
      </c>
      <c r="O111" s="42" t="str">
        <f>+DESF13!Q111</f>
        <v>C-1905-0300-11-20201B2</v>
      </c>
      <c r="P111" s="102" t="s">
        <v>951</v>
      </c>
      <c r="Q111" s="8">
        <f>+DESF13!S111</f>
        <v>1502208438</v>
      </c>
      <c r="R111" s="12">
        <f>+DESF13!T111</f>
        <v>4</v>
      </c>
      <c r="S111" s="12">
        <f>+DESF13!U111</f>
        <v>1</v>
      </c>
      <c r="T111" s="42" t="str">
        <f>+DESF13!V111</f>
        <v>Documento de abordaje</v>
      </c>
      <c r="U111" s="8">
        <f>+DESF13!W111</f>
        <v>0</v>
      </c>
      <c r="V111" s="96">
        <v>1</v>
      </c>
      <c r="W111" s="65">
        <f t="shared" si="7"/>
        <v>1</v>
      </c>
      <c r="X111" s="12">
        <f t="shared" si="13"/>
        <v>0</v>
      </c>
      <c r="Y111" s="98">
        <v>6289600</v>
      </c>
      <c r="Z111" s="66" t="e">
        <f t="shared" si="8"/>
        <v>#DIV/0!</v>
      </c>
      <c r="AA111" s="99" t="s">
        <v>1948</v>
      </c>
      <c r="AB111" s="99"/>
      <c r="AC111" s="99"/>
      <c r="AD111" s="99"/>
      <c r="AE111" s="99" t="s">
        <v>1947</v>
      </c>
      <c r="AF111" s="113">
        <f t="shared" si="9"/>
        <v>1</v>
      </c>
      <c r="AG111" s="65">
        <f t="shared" si="10"/>
        <v>0.25</v>
      </c>
      <c r="AH111" s="98">
        <f t="shared" si="11"/>
        <v>6289600</v>
      </c>
      <c r="AI111" s="65">
        <f t="shared" si="12"/>
        <v>4.1869023238704506E-3</v>
      </c>
    </row>
    <row r="112" spans="1:35" s="64" customFormat="1" ht="60" x14ac:dyDescent="0.2">
      <c r="A112" s="41" t="str">
        <f>+DESF13!A112</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2" s="41" t="str">
        <f>+DESF13!B112</f>
        <v xml:space="preserve">2.10. Fortalecimiento de la gestión de la salud pública desde lo intersectorial que aporte  a la salud de los individuos, la familia y la comunidad </v>
      </c>
      <c r="C112" s="41" t="str">
        <f>+DESF13!C112</f>
        <v>ODS 3. Salud y Bienestar</v>
      </c>
      <c r="D112" s="41" t="str">
        <f>+DESF13!D112</f>
        <v>3. Gestión con valores para resultados</v>
      </c>
      <c r="E112" s="41" t="str">
        <f>+DESF13!E112</f>
        <v>3.1. Fortalecimiento Organizacional y Simplificación de Procesos</v>
      </c>
      <c r="F112" s="41" t="str">
        <f>+DESF13!F112</f>
        <v>N/A</v>
      </c>
      <c r="G112" s="41" t="str">
        <f>+DESF13!G112</f>
        <v>Dirección de Promoción y Prevención</v>
      </c>
      <c r="H112" s="41">
        <f>+DESF13!H112</f>
        <v>2100</v>
      </c>
      <c r="I112" s="41" t="str">
        <f>+DESF13!I112</f>
        <v>Gestión de las Intervenciones Individuales y Colectivas para la Promoción de la Salud y Prevención de la Enfermedad</v>
      </c>
      <c r="J112" s="42" t="str">
        <f>+DESF13!J112</f>
        <v>Realizar la implementación de intervenciones de promoción, prevención y control de las situaciones endemo-epidémicas</v>
      </c>
      <c r="K112" s="41" t="str">
        <f>+DESF13!K112</f>
        <v>2100-13</v>
      </c>
      <c r="L112" s="42" t="str">
        <f>+DESF13!L112</f>
        <v>Informe trimestral de avance de promoción, prevención y control de las situaciones endemo-epidémicas</v>
      </c>
      <c r="M112" s="42" t="str">
        <f>+DESF13!N112</f>
        <v>Número de informes trimestrales realizados</v>
      </c>
      <c r="N112" s="42" t="str">
        <f>+DESF13!O112</f>
        <v>Número</v>
      </c>
      <c r="O112" s="42" t="str">
        <f>+DESF13!Q112</f>
        <v>C-1905-0300-11-20201B2</v>
      </c>
      <c r="P112" s="102" t="s">
        <v>957</v>
      </c>
      <c r="Q112" s="8">
        <f>+DESF13!S112</f>
        <v>1780944733</v>
      </c>
      <c r="R112" s="12">
        <f>+DESF13!T112</f>
        <v>4</v>
      </c>
      <c r="S112" s="12">
        <f>+DESF13!U112</f>
        <v>1</v>
      </c>
      <c r="T112" s="42" t="str">
        <f>+DESF13!V112</f>
        <v>Informe trimestral de avance de promoción, prevención y control de las situaciones endemo-epidémicas</v>
      </c>
      <c r="U112" s="8">
        <f>+DESF13!W112</f>
        <v>70781955</v>
      </c>
      <c r="V112" s="96">
        <v>1</v>
      </c>
      <c r="W112" s="65">
        <f t="shared" si="7"/>
        <v>1</v>
      </c>
      <c r="X112" s="12">
        <f t="shared" si="13"/>
        <v>0</v>
      </c>
      <c r="Y112" s="98">
        <v>77793122</v>
      </c>
      <c r="Z112" s="66">
        <f t="shared" si="8"/>
        <v>1.0990530284166353</v>
      </c>
      <c r="AA112" s="99" t="s">
        <v>1949</v>
      </c>
      <c r="AB112" s="99"/>
      <c r="AC112" s="99"/>
      <c r="AD112" s="99"/>
      <c r="AE112" s="99" t="s">
        <v>1950</v>
      </c>
      <c r="AF112" s="113">
        <f t="shared" si="9"/>
        <v>1</v>
      </c>
      <c r="AG112" s="65">
        <f t="shared" si="10"/>
        <v>0.25</v>
      </c>
      <c r="AH112" s="98">
        <f t="shared" si="11"/>
        <v>77793122</v>
      </c>
      <c r="AI112" s="65">
        <f t="shared" si="12"/>
        <v>4.368081757874516E-2</v>
      </c>
    </row>
    <row r="113" spans="1:35" s="64" customFormat="1" ht="60" x14ac:dyDescent="0.2">
      <c r="A113" s="41" t="str">
        <f>+DESF13!A113</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3" s="41" t="str">
        <f>+DESF13!B113</f>
        <v xml:space="preserve">2.10. Fortalecimiento de la gestión de la salud pública desde lo intersectorial que aporte  a la salud de los individuos, la familia y la comunidad </v>
      </c>
      <c r="C113" s="41" t="str">
        <f>+DESF13!C113</f>
        <v>ODS 3. Salud y Bienestar</v>
      </c>
      <c r="D113" s="41" t="str">
        <f>+DESF13!D113</f>
        <v>3. Gestión con valores para resultados</v>
      </c>
      <c r="E113" s="41" t="str">
        <f>+DESF13!E113</f>
        <v>3.1. Fortalecimiento Organizacional y Simplificación de Procesos</v>
      </c>
      <c r="F113" s="41" t="str">
        <f>+DESF13!F113</f>
        <v>N/A</v>
      </c>
      <c r="G113" s="41" t="str">
        <f>+DESF13!G113</f>
        <v>Dirección de Promoción y Prevención</v>
      </c>
      <c r="H113" s="41">
        <f>+DESF13!H113</f>
        <v>2100</v>
      </c>
      <c r="I113" s="41" t="str">
        <f>+DESF13!I113</f>
        <v>Gestión de las Intervenciones Individuales y Colectivas para la Promoción de la Salud y Prevención de la Enfermedad</v>
      </c>
      <c r="J113" s="42" t="str">
        <f>+DESF13!J113</f>
        <v>Realizar seguimiento a la gestión del riesgo de las enfermedades emergentes, reemergentes y desatendidas</v>
      </c>
      <c r="K113" s="41" t="str">
        <f>+DESF13!K113</f>
        <v>2100-14</v>
      </c>
      <c r="L113" s="42" t="str">
        <f>+DESF13!L113</f>
        <v>Informe del avance nacional y territorial de modelos y estrategias para la promoción de modos, condiciones y estilos de vida saludable.</v>
      </c>
      <c r="M113" s="42" t="str">
        <f>+DESF13!N113</f>
        <v xml:space="preserve">Número de informes del avance nacional y territorial de modelos y estrategias </v>
      </c>
      <c r="N113" s="42" t="str">
        <f>+DESF13!O113</f>
        <v>Número</v>
      </c>
      <c r="O113" s="42" t="str">
        <f>+DESF13!Q113</f>
        <v>C-1905-0300-11-20201B2</v>
      </c>
      <c r="P113" s="102" t="s">
        <v>963</v>
      </c>
      <c r="Q113" s="8">
        <f>+DESF13!S113</f>
        <v>1951234598</v>
      </c>
      <c r="R113" s="12">
        <f>+DESF13!T113</f>
        <v>4</v>
      </c>
      <c r="S113" s="12">
        <f>+DESF13!U113</f>
        <v>1</v>
      </c>
      <c r="T113" s="42" t="str">
        <f>+DESF13!V113</f>
        <v xml:space="preserve">Informe trimestral consolidado del avance  nacional y territorial </v>
      </c>
      <c r="U113" s="8">
        <f>+DESF13!W113</f>
        <v>18286500</v>
      </c>
      <c r="V113" s="96">
        <v>1</v>
      </c>
      <c r="W113" s="65">
        <f t="shared" si="7"/>
        <v>1</v>
      </c>
      <c r="X113" s="12">
        <f t="shared" si="13"/>
        <v>0</v>
      </c>
      <c r="Y113" s="98">
        <v>21348166</v>
      </c>
      <c r="Z113" s="66">
        <f t="shared" si="8"/>
        <v>1.1674276652175102</v>
      </c>
      <c r="AA113" s="99" t="s">
        <v>1951</v>
      </c>
      <c r="AB113" s="99"/>
      <c r="AC113" s="99"/>
      <c r="AD113" s="99"/>
      <c r="AE113" s="99" t="s">
        <v>1952</v>
      </c>
      <c r="AF113" s="113">
        <f t="shared" si="9"/>
        <v>1</v>
      </c>
      <c r="AG113" s="65">
        <f t="shared" si="10"/>
        <v>0.25</v>
      </c>
      <c r="AH113" s="98">
        <f t="shared" si="11"/>
        <v>21348166</v>
      </c>
      <c r="AI113" s="65">
        <f t="shared" si="12"/>
        <v>1.0940850486087988E-2</v>
      </c>
    </row>
    <row r="114" spans="1:35" s="64" customFormat="1" ht="60" x14ac:dyDescent="0.2">
      <c r="A114" s="41" t="str">
        <f>+DESF13!A114</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4" s="41" t="str">
        <f>+DESF13!B114</f>
        <v xml:space="preserve">2.10. Fortalecimiento de la gestión de la salud pública desde lo intersectorial que aporte  a la salud de los individuos, la familia y la comunidad </v>
      </c>
      <c r="C114" s="41" t="str">
        <f>+DESF13!C114</f>
        <v>ODS 3. Salud y Bienestar</v>
      </c>
      <c r="D114" s="41" t="str">
        <f>+DESF13!D114</f>
        <v>3. Gestión con valores para resultados</v>
      </c>
      <c r="E114" s="41" t="str">
        <f>+DESF13!E114</f>
        <v>3.1. Fortalecimiento Organizacional y Simplificación de Procesos</v>
      </c>
      <c r="F114" s="41" t="str">
        <f>+DESF13!F114</f>
        <v>N/A</v>
      </c>
      <c r="G114" s="41" t="str">
        <f>+DESF13!G114</f>
        <v>Dirección de Promoción y Prevención</v>
      </c>
      <c r="H114" s="41">
        <f>+DESF13!H114</f>
        <v>2100</v>
      </c>
      <c r="I114" s="41" t="str">
        <f>+DESF13!I114</f>
        <v>Gestión de las Intervenciones Individuales y Colectivas para la Promoción de la Salud y Prevención de la Enfermedad</v>
      </c>
      <c r="J114" s="42" t="str">
        <f>+DESF13!J114</f>
        <v>Formular, divulgar y hacer seguimiento a la implementación de los documentos  técnicos o normativos,  para la promoción, prevención y tratamiento  de la malnutrición en el marco del SGSSS</v>
      </c>
      <c r="K114" s="41" t="str">
        <f>+DESF13!K114</f>
        <v>2100-15</v>
      </c>
      <c r="L114" s="42" t="str">
        <f>+DESF13!L114</f>
        <v>Documentos técnicos</v>
      </c>
      <c r="M114" s="42" t="str">
        <f>+DESF13!N114</f>
        <v>Número de documentos técnicos realizados</v>
      </c>
      <c r="N114" s="42" t="str">
        <f>+DESF13!O114</f>
        <v xml:space="preserve">Número </v>
      </c>
      <c r="O114" s="42" t="str">
        <f>+DESF13!Q114</f>
        <v>C-1905-0300-11-20201B2</v>
      </c>
      <c r="P114" s="102" t="s">
        <v>969</v>
      </c>
      <c r="Q114" s="8">
        <f>+DESF13!S114</f>
        <v>1940168421</v>
      </c>
      <c r="R114" s="12">
        <f>+DESF13!T114</f>
        <v>4</v>
      </c>
      <c r="S114" s="12">
        <f>+DESF13!U114</f>
        <v>0</v>
      </c>
      <c r="T114" s="42" t="str">
        <f>+DESF13!V114</f>
        <v>N/A</v>
      </c>
      <c r="U114" s="8">
        <f>+DESF13!W114</f>
        <v>3624867</v>
      </c>
      <c r="V114" s="96">
        <v>0</v>
      </c>
      <c r="W114" s="65" t="e">
        <f t="shared" si="7"/>
        <v>#DIV/0!</v>
      </c>
      <c r="X114" s="12">
        <f t="shared" si="13"/>
        <v>0</v>
      </c>
      <c r="Y114" s="98">
        <v>23297920</v>
      </c>
      <c r="Z114" s="66">
        <f t="shared" si="8"/>
        <v>6.427248227314271</v>
      </c>
      <c r="AA114" s="99" t="s">
        <v>1953</v>
      </c>
      <c r="AB114" s="99"/>
      <c r="AC114" s="99"/>
      <c r="AD114" s="99"/>
      <c r="AE114" s="99" t="s">
        <v>1954</v>
      </c>
      <c r="AF114" s="113">
        <f t="shared" si="9"/>
        <v>0</v>
      </c>
      <c r="AG114" s="65">
        <f t="shared" si="10"/>
        <v>0</v>
      </c>
      <c r="AH114" s="98">
        <f t="shared" si="11"/>
        <v>23297920</v>
      </c>
      <c r="AI114" s="65">
        <f t="shared" si="12"/>
        <v>1.2008194622604879E-2</v>
      </c>
    </row>
    <row r="115" spans="1:35" s="64" customFormat="1" ht="72" x14ac:dyDescent="0.2">
      <c r="A115" s="41" t="str">
        <f>+DESF13!A115</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5" s="41" t="str">
        <f>+DESF13!B115</f>
        <v xml:space="preserve">2.10. Fortalecimiento de la gestión de la salud pública desde lo intersectorial que aporte  a la salud de los individuos, la familia y la comunidad </v>
      </c>
      <c r="C115" s="41" t="str">
        <f>+DESF13!C115</f>
        <v>ODS 3. Salud y Bienestar</v>
      </c>
      <c r="D115" s="41" t="str">
        <f>+DESF13!D115</f>
        <v>3. Gestión con valores para resultados</v>
      </c>
      <c r="E115" s="41" t="str">
        <f>+DESF13!E115</f>
        <v>3.1. Fortalecimiento Organizacional y Simplificación de Procesos</v>
      </c>
      <c r="F115" s="41" t="str">
        <f>+DESF13!F115</f>
        <v>N/A</v>
      </c>
      <c r="G115" s="41" t="str">
        <f>+DESF13!G115</f>
        <v>Dirección de Promoción y Prevención</v>
      </c>
      <c r="H115" s="41">
        <f>+DESF13!H115</f>
        <v>2100</v>
      </c>
      <c r="I115" s="41" t="str">
        <f>+DESF13!I115</f>
        <v>Gestión de las Intervenciones Individuales y Colectivas para la Promoción de la Salud y Prevención de la Enfermedad</v>
      </c>
      <c r="J115" s="42" t="str">
        <f>+DESF13!J115</f>
        <v>Gestionar los modos, condiciones y estilos de vida saludable a través de la generación de estrategias, políticas, planes, programas y proyectos tendientes a la promoción de la salud, al fomento de los factores protectores y a la prevención de enfermedades no transmisibles, a través de la acción sectorial e intersectorial.</v>
      </c>
      <c r="K115" s="41" t="str">
        <f>+DESF13!K115</f>
        <v>2100-16</v>
      </c>
      <c r="L115" s="42" t="str">
        <f>+DESF13!L115</f>
        <v>Informe del avance nacional y territorial de modelos y estrategias para la promoción de modos, condiciones y estilos de vida saludable.</v>
      </c>
      <c r="M115" s="42" t="str">
        <f>+DESF13!N115</f>
        <v>Número de informes del avance nacional y territorial de modelos y estrategias para la promoción de modos, condiciones y estilos de vida saludable.</v>
      </c>
      <c r="N115" s="42" t="str">
        <f>+DESF13!O115</f>
        <v>Número</v>
      </c>
      <c r="O115" s="42" t="str">
        <f>+DESF13!Q115</f>
        <v>C-1905-0300-11-20201B2</v>
      </c>
      <c r="P115" s="102" t="s">
        <v>973</v>
      </c>
      <c r="Q115" s="8">
        <f>+DESF13!S115</f>
        <v>1014538136</v>
      </c>
      <c r="R115" s="12">
        <f>+DESF13!T115</f>
        <v>4</v>
      </c>
      <c r="S115" s="12">
        <f>+DESF13!U115</f>
        <v>1</v>
      </c>
      <c r="T115" s="42" t="str">
        <f>+DESF13!V115</f>
        <v>Informe trimestral consolidado del avance  nacional y territorial de modelos y estrategias para la promoción de modos, condiciones y estilos de vida saludable.</v>
      </c>
      <c r="U115" s="8">
        <f>+DESF13!W115</f>
        <v>23892222</v>
      </c>
      <c r="V115" s="96">
        <v>1</v>
      </c>
      <c r="W115" s="65">
        <f t="shared" si="7"/>
        <v>1</v>
      </c>
      <c r="X115" s="12">
        <f t="shared" si="13"/>
        <v>0</v>
      </c>
      <c r="Y115" s="98">
        <v>25464222</v>
      </c>
      <c r="Z115" s="66">
        <f t="shared" si="8"/>
        <v>1.0657954710114446</v>
      </c>
      <c r="AA115" s="99" t="s">
        <v>1955</v>
      </c>
      <c r="AB115" s="99"/>
      <c r="AC115" s="99"/>
      <c r="AD115" s="99"/>
      <c r="AE115" s="99" t="s">
        <v>1956</v>
      </c>
      <c r="AF115" s="113">
        <f t="shared" si="9"/>
        <v>1</v>
      </c>
      <c r="AG115" s="65">
        <f t="shared" si="10"/>
        <v>0.25</v>
      </c>
      <c r="AH115" s="98">
        <f t="shared" si="11"/>
        <v>25464222</v>
      </c>
      <c r="AI115" s="65">
        <f t="shared" si="12"/>
        <v>2.5099324605378857E-2</v>
      </c>
    </row>
    <row r="116" spans="1:35" s="64" customFormat="1" ht="72" x14ac:dyDescent="0.2">
      <c r="A116" s="41" t="str">
        <f>+DESF13!A116</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6" s="41" t="str">
        <f>+DESF13!B116</f>
        <v xml:space="preserve">2.10. Fortalecimiento de la gestión de la salud pública desde lo intersectorial que aporte  a la salud de los individuos, la familia y la comunidad </v>
      </c>
      <c r="C116" s="41" t="str">
        <f>+DESF13!C116</f>
        <v>ODS 3. Salud y Bienestar</v>
      </c>
      <c r="D116" s="41" t="str">
        <f>+DESF13!D116</f>
        <v>3. Gestión con valores para resultados</v>
      </c>
      <c r="E116" s="41" t="str">
        <f>+DESF13!E116</f>
        <v>3.1. Fortalecimiento Organizacional y Simplificación de Procesos</v>
      </c>
      <c r="F116" s="41" t="str">
        <f>+DESF13!F116</f>
        <v>N/A</v>
      </c>
      <c r="G116" s="41" t="str">
        <f>+DESF13!G116</f>
        <v>Dirección de Promoción y Prevención</v>
      </c>
      <c r="H116" s="41">
        <f>+DESF13!H116</f>
        <v>2100</v>
      </c>
      <c r="I116" s="41" t="str">
        <f>+DESF13!I116</f>
        <v>Gestión de las Intervenciones Individuales y Colectivas para la Promoción de la Salud y Prevención de la Enfermedad</v>
      </c>
      <c r="J116" s="42" t="str">
        <f>+DESF13!J116</f>
        <v>Adquirir y distribuir medicamentos e insumos de interés en salud pública para la prevención y el control de riesgos y enfermedades</v>
      </c>
      <c r="K116" s="41" t="str">
        <f>+DESF13!K116</f>
        <v>2100-17</v>
      </c>
      <c r="L116" s="42" t="str">
        <f>+DESF13!L116</f>
        <v>No Entidades Territoriales con insumos y medicamentos de interés en salud pública</v>
      </c>
      <c r="M116" s="42" t="str">
        <f>+DESF13!N116</f>
        <v>Número de entidades territoriales a los que se les entrega insumos y medicamentos</v>
      </c>
      <c r="N116" s="42" t="str">
        <f>+DESF13!O116</f>
        <v>Número</v>
      </c>
      <c r="O116" s="42" t="str">
        <f>+DESF13!Q116</f>
        <v>C-1905-0300-11-20201B2</v>
      </c>
      <c r="P116" s="102" t="s">
        <v>923</v>
      </c>
      <c r="Q116" s="8">
        <f>+DESF13!S116</f>
        <v>19896093473</v>
      </c>
      <c r="R116" s="12">
        <f>+DESF13!T116</f>
        <v>37</v>
      </c>
      <c r="S116" s="12">
        <f>+DESF13!U116</f>
        <v>37</v>
      </c>
      <c r="T116" s="42" t="str">
        <f>+DESF13!V116</f>
        <v xml:space="preserve">Reporte de distribución de insumos y medicamentos de interés en salud pública </v>
      </c>
      <c r="U116" s="8">
        <f>+DESF13!W116</f>
        <v>0</v>
      </c>
      <c r="V116" s="96">
        <v>0</v>
      </c>
      <c r="W116" s="65">
        <f t="shared" si="7"/>
        <v>0</v>
      </c>
      <c r="X116" s="12">
        <f t="shared" si="13"/>
        <v>37</v>
      </c>
      <c r="Y116" s="98">
        <v>0</v>
      </c>
      <c r="Z116" s="66" t="e">
        <f t="shared" si="8"/>
        <v>#DIV/0!</v>
      </c>
      <c r="AA116" s="99" t="s">
        <v>1957</v>
      </c>
      <c r="AB116" s="99"/>
      <c r="AC116" s="99"/>
      <c r="AD116" s="99"/>
      <c r="AE116" s="99" t="s">
        <v>1958</v>
      </c>
      <c r="AF116" s="113">
        <f t="shared" si="9"/>
        <v>0</v>
      </c>
      <c r="AG116" s="65">
        <f t="shared" si="10"/>
        <v>0</v>
      </c>
      <c r="AH116" s="98">
        <f t="shared" si="11"/>
        <v>0</v>
      </c>
      <c r="AI116" s="65">
        <f t="shared" si="12"/>
        <v>0</v>
      </c>
    </row>
    <row r="117" spans="1:35" s="64" customFormat="1" ht="72" x14ac:dyDescent="0.2">
      <c r="A117" s="41" t="str">
        <f>+DESF13!A117</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7" s="41" t="str">
        <f>+DESF13!B117</f>
        <v xml:space="preserve">2.10. Fortalecimiento de la gestión de la salud pública desde lo intersectorial que aporte  a la salud de los individuos, la familia y la comunidad </v>
      </c>
      <c r="C117" s="41" t="str">
        <f>+DESF13!C117</f>
        <v>ODS 3. Salud y Bienestar</v>
      </c>
      <c r="D117" s="41" t="str">
        <f>+DESF13!D117</f>
        <v>3. Gestión con valores para resultados</v>
      </c>
      <c r="E117" s="41" t="str">
        <f>+DESF13!E117</f>
        <v>3.1. Fortalecimiento Organizacional y Simplificación de Procesos</v>
      </c>
      <c r="F117" s="41" t="str">
        <f>+DESF13!F117</f>
        <v>N/A</v>
      </c>
      <c r="G117" s="41" t="str">
        <f>+DESF13!G117</f>
        <v>Dirección de Promoción y Prevención</v>
      </c>
      <c r="H117" s="41">
        <f>+DESF13!H117</f>
        <v>2100</v>
      </c>
      <c r="I117" s="41" t="str">
        <f>+DESF13!I117</f>
        <v>Gestión de las Intervenciones Individuales y Colectivas para la Promoción de la Salud y Prevención de la Enfermedad</v>
      </c>
      <c r="J117" s="42" t="str">
        <f>+DESF13!J117</f>
        <v>Realizar transferencias nacionales para el desarrollo de los programas de promoción, prevención y control  de enfermedades transmitidas por vectores y zoonosis</v>
      </c>
      <c r="K117" s="41" t="str">
        <f>+DESF13!K117</f>
        <v>2100-18</v>
      </c>
      <c r="L117" s="42" t="str">
        <f>+DESF13!L117</f>
        <v xml:space="preserve">No de Resoluciones de Transferencias </v>
      </c>
      <c r="M117" s="42" t="str">
        <f>+DESF13!N117</f>
        <v>Numero de documentos normativos realizados</v>
      </c>
      <c r="N117" s="42" t="str">
        <f>+DESF13!O117</f>
        <v>Número</v>
      </c>
      <c r="O117" s="42" t="str">
        <f>+DESF13!Q117</f>
        <v>A-03-03-02-013
A-03-11-01-001
A-03-04-01-008
A-03-03-02-006
A-03-04-01-009
A-03-03-04-052</v>
      </c>
      <c r="P117" s="102"/>
      <c r="Q117" s="8">
        <f>+DESF13!S117</f>
        <v>62524167335</v>
      </c>
      <c r="R117" s="12">
        <f>+DESF13!T117</f>
        <v>4</v>
      </c>
      <c r="S117" s="12">
        <f>+DESF13!U117</f>
        <v>3</v>
      </c>
      <c r="T117" s="42" t="str">
        <f>+DESF13!V117</f>
        <v>Resoluciones de Transferencia</v>
      </c>
      <c r="U117" s="8">
        <f>+DESF13!W117</f>
        <v>16154156335</v>
      </c>
      <c r="V117" s="96">
        <v>2</v>
      </c>
      <c r="W117" s="65">
        <f t="shared" si="7"/>
        <v>0.66666666666666663</v>
      </c>
      <c r="X117" s="12">
        <f t="shared" si="13"/>
        <v>1</v>
      </c>
      <c r="Y117" s="130">
        <v>15354044260</v>
      </c>
      <c r="Z117" s="66">
        <f t="shared" si="8"/>
        <v>0.95047020355582068</v>
      </c>
      <c r="AA117" s="99" t="s">
        <v>1959</v>
      </c>
      <c r="AB117" s="99" t="s">
        <v>1960</v>
      </c>
      <c r="AC117" s="99"/>
      <c r="AD117" s="99"/>
      <c r="AE117" s="99" t="s">
        <v>1961</v>
      </c>
      <c r="AF117" s="113">
        <f t="shared" si="9"/>
        <v>2</v>
      </c>
      <c r="AG117" s="65">
        <f t="shared" si="10"/>
        <v>0.5</v>
      </c>
      <c r="AH117" s="98">
        <f t="shared" si="11"/>
        <v>15354044260</v>
      </c>
      <c r="AI117" s="65">
        <f t="shared" si="12"/>
        <v>0.24556975189664076</v>
      </c>
    </row>
    <row r="118" spans="1:35" s="64" customFormat="1" ht="96" x14ac:dyDescent="0.2">
      <c r="A118" s="209" t="str">
        <f>+DESF13!A118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18" s="209" t="str">
        <f>+DESF13!B118</f>
        <v>6.3. Fortalecer las capacidades técnicas de los entes territoriales en salud</v>
      </c>
      <c r="C118" s="209" t="str">
        <f>+DESF13!C118</f>
        <v>ODS 3. Salud y Bienestar</v>
      </c>
      <c r="D118" s="209" t="str">
        <f>+DESF13!D118</f>
        <v>3. Gestión con valores para resultados</v>
      </c>
      <c r="E118" s="209" t="str">
        <f>+DESF13!E118</f>
        <v>3.1. Fortalecimiento Organizacional y Simplificación de Procesos</v>
      </c>
      <c r="F118" s="209" t="str">
        <f>+DESF13!F118</f>
        <v>N/A</v>
      </c>
      <c r="G118" s="209" t="str">
        <f>+DESF13!G118</f>
        <v>Dirección de Epidemiología y Demografía</v>
      </c>
      <c r="H118" s="209">
        <f>+DESF13!H118</f>
        <v>2200</v>
      </c>
      <c r="I118" s="209" t="str">
        <f>+DESF13!I118</f>
        <v>Planeación, Monitoreo y Evaluación de los Resultados de Salud Pública</v>
      </c>
      <c r="J118" s="223" t="str">
        <f>+DESF13!J118</f>
        <v>Elaborar lineamientos en el marco de la planeación, gestión del conocimiento y vigilancia en salud pública y seguridad sanitaria.</v>
      </c>
      <c r="K118" s="209" t="str">
        <f>+DESF13!K118</f>
        <v>2200-01</v>
      </c>
      <c r="L118" s="223" t="str">
        <f>+DESF13!L118</f>
        <v>Lineamientos Elaborados en el marco de la planeación, gestión del conocimiento y vigilancia en salud pública y seguridad sanitaria</v>
      </c>
      <c r="M118" s="223" t="str">
        <f>+DESF13!N118</f>
        <v>Número de Lineamientos Elaborados en el marco de la planeación, gestión del conocimiento y vigilancia en salud pública y seguridad sanitaria</v>
      </c>
      <c r="N118" s="223" t="str">
        <f>+DESF13!O118</f>
        <v>Número</v>
      </c>
      <c r="O118" s="210">
        <f>+DESF13!Q118</f>
        <v>0</v>
      </c>
      <c r="P118" s="211" t="s">
        <v>1962</v>
      </c>
      <c r="Q118" s="212">
        <f>+DESF13!S118</f>
        <v>2072957571</v>
      </c>
      <c r="R118" s="224">
        <f>+DESF13!T118</f>
        <v>6</v>
      </c>
      <c r="S118" s="224">
        <f>+DESF13!U118</f>
        <v>1</v>
      </c>
      <c r="T118" s="229" t="str">
        <f>+DESF13!V118</f>
        <v>Elaborar los documentos para el fortalecimiento de los procesos de la planeación integral en salud pública</v>
      </c>
      <c r="U118" s="212">
        <f>+DESF13!W118</f>
        <v>225792088</v>
      </c>
      <c r="V118" s="225">
        <v>1</v>
      </c>
      <c r="W118" s="216">
        <f t="shared" si="7"/>
        <v>1</v>
      </c>
      <c r="X118" s="224">
        <f t="shared" si="13"/>
        <v>0</v>
      </c>
      <c r="Y118" s="237">
        <v>152046664.66999999</v>
      </c>
      <c r="Z118" s="218">
        <f t="shared" si="8"/>
        <v>0.67339234964690164</v>
      </c>
      <c r="AA118" s="220" t="s">
        <v>1963</v>
      </c>
      <c r="AB118" s="220" t="s">
        <v>1964</v>
      </c>
      <c r="AC118" s="220"/>
      <c r="AD118" s="220" t="s">
        <v>1965</v>
      </c>
      <c r="AE118" s="220" t="s">
        <v>1966</v>
      </c>
      <c r="AF118" s="225">
        <f t="shared" si="9"/>
        <v>1</v>
      </c>
      <c r="AG118" s="216">
        <f t="shared" si="10"/>
        <v>0.16666666666666666</v>
      </c>
      <c r="AH118" s="217">
        <f t="shared" si="11"/>
        <v>152046664.66999999</v>
      </c>
      <c r="AI118" s="216">
        <f t="shared" si="12"/>
        <v>7.3347697414111707E-2</v>
      </c>
    </row>
    <row r="119" spans="1:35" s="64" customFormat="1" ht="240" x14ac:dyDescent="0.2">
      <c r="A119" s="209" t="str">
        <f>+DESF13!A119</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9" s="209" t="str">
        <f>+DESF13!B119</f>
        <v>2.8. Conformar la red de gestión del conocimiento en salud</v>
      </c>
      <c r="C119" s="209" t="str">
        <f>+DESF13!C119</f>
        <v>ODS 3. Salud y Bienestar</v>
      </c>
      <c r="D119" s="209" t="str">
        <f>+DESF13!D119</f>
        <v>3. Gestión con valores para resultados</v>
      </c>
      <c r="E119" s="209" t="str">
        <f>+DESF13!E119</f>
        <v>6.1. Gestión del conocimiento y la innovación</v>
      </c>
      <c r="F119" s="209" t="str">
        <f>+DESF13!F119</f>
        <v>N/A</v>
      </c>
      <c r="G119" s="209" t="str">
        <f>+DESF13!G119</f>
        <v>Dirección de Epidemiología y Demografía</v>
      </c>
      <c r="H119" s="209">
        <f>+DESF13!H119</f>
        <v>2200</v>
      </c>
      <c r="I119" s="209" t="str">
        <f>+DESF13!I119</f>
        <v>Planeación, Monitoreo y Evaluación de los Resultados de Salud Pública</v>
      </c>
      <c r="J119" s="223" t="str">
        <f>+DESF13!J119</f>
        <v>Documento con el diseño metodológico</v>
      </c>
      <c r="K119" s="209" t="str">
        <f>+DESF13!K119</f>
        <v>2200-02</v>
      </c>
      <c r="L119" s="223" t="str">
        <f>+DESF13!L119</f>
        <v>Documento con el diseño metodológico elaborado</v>
      </c>
      <c r="M119" s="223" t="str">
        <f>+DESF13!N119</f>
        <v>Número de documentos con el diseño metodológico elaborado</v>
      </c>
      <c r="N119" s="223" t="str">
        <f>+DESF13!O119</f>
        <v>Número</v>
      </c>
      <c r="O119" s="210">
        <f>+DESF13!Q119</f>
        <v>0</v>
      </c>
      <c r="P119" s="211" t="s">
        <v>1967</v>
      </c>
      <c r="Q119" s="212">
        <f>+DESF13!S119</f>
        <v>3239900193</v>
      </c>
      <c r="R119" s="224">
        <f>+DESF13!T119</f>
        <v>1</v>
      </c>
      <c r="S119" s="224">
        <f>+DESF13!U119</f>
        <v>0</v>
      </c>
      <c r="T119" s="229" t="str">
        <f>+DESF13!V119</f>
        <v>Adjudicación de las encuestas</v>
      </c>
      <c r="U119" s="212">
        <f>+DESF13!W119</f>
        <v>0</v>
      </c>
      <c r="V119" s="225">
        <v>9</v>
      </c>
      <c r="W119" s="216" t="e">
        <f t="shared" si="7"/>
        <v>#DIV/0!</v>
      </c>
      <c r="X119" s="224">
        <f t="shared" si="13"/>
        <v>-9</v>
      </c>
      <c r="Y119" s="217">
        <v>0</v>
      </c>
      <c r="Z119" s="218" t="e">
        <f t="shared" si="8"/>
        <v>#DIV/0!</v>
      </c>
      <c r="AA119" s="220" t="s">
        <v>1968</v>
      </c>
      <c r="AB119" s="220" t="s">
        <v>1969</v>
      </c>
      <c r="AC119" s="220"/>
      <c r="AD119" s="220" t="s">
        <v>1970</v>
      </c>
      <c r="AE119" s="220" t="s">
        <v>1971</v>
      </c>
      <c r="AF119" s="225">
        <f t="shared" si="9"/>
        <v>9</v>
      </c>
      <c r="AG119" s="216">
        <f t="shared" si="10"/>
        <v>9</v>
      </c>
      <c r="AH119" s="217">
        <f t="shared" si="11"/>
        <v>0</v>
      </c>
      <c r="AI119" s="216">
        <f t="shared" si="12"/>
        <v>0</v>
      </c>
    </row>
    <row r="120" spans="1:35" s="64" customFormat="1" ht="60" x14ac:dyDescent="0.2">
      <c r="A120" s="209" t="str">
        <f>+DESF13!A120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20" s="209" t="str">
        <f>+DESF13!B120</f>
        <v>2.8. Conformar la red de gestión del conocimiento en salud</v>
      </c>
      <c r="C120" s="209" t="str">
        <f>+DESF13!C120</f>
        <v>ODS 3. Salud y Bienestar</v>
      </c>
      <c r="D120" s="209" t="str">
        <f>+DESF13!D120</f>
        <v>3. Gestión con valores para resultados</v>
      </c>
      <c r="E120" s="209" t="str">
        <f>+DESF13!E120</f>
        <v>5.2. Transparencia, acceso a la información pública y lucha contra la corrupción</v>
      </c>
      <c r="F120" s="209" t="str">
        <f>+DESF13!F120</f>
        <v>N/A</v>
      </c>
      <c r="G120" s="209" t="str">
        <f>+DESF13!G120</f>
        <v>Dirección de Epidemiología y Demografía</v>
      </c>
      <c r="H120" s="209">
        <f>+DESF13!H120</f>
        <v>2200</v>
      </c>
      <c r="I120" s="209" t="str">
        <f>+DESF13!I120</f>
        <v>Planeación, Monitoreo y Evaluación de los Resultados de Salud Pública</v>
      </c>
      <c r="J120" s="223" t="str">
        <f>+DESF13!J120</f>
        <v>Resultados análisis de información</v>
      </c>
      <c r="K120" s="209" t="str">
        <f>+DESF13!K120</f>
        <v>2200-03</v>
      </c>
      <c r="L120" s="223" t="str">
        <f>+DESF13!L120</f>
        <v>Documento con los resultados de análisis de información</v>
      </c>
      <c r="M120" s="223" t="str">
        <f>+DESF13!N120</f>
        <v xml:space="preserve"> Número de Documentos con los resultados de análisis de información</v>
      </c>
      <c r="N120" s="223" t="str">
        <f>+DESF13!O120</f>
        <v>Número</v>
      </c>
      <c r="O120" s="210">
        <f>+DESF13!Q120</f>
        <v>0</v>
      </c>
      <c r="P120" s="211" t="s">
        <v>1972</v>
      </c>
      <c r="Q120" s="212">
        <f>+DESF13!S120</f>
        <v>26760443198</v>
      </c>
      <c r="R120" s="224">
        <f>+DESF13!T120</f>
        <v>4</v>
      </c>
      <c r="S120" s="224">
        <f>+DESF13!U120</f>
        <v>1</v>
      </c>
      <c r="T120" s="229" t="str">
        <f>+DESF13!V120</f>
        <v>Informes de análisis de resultado</v>
      </c>
      <c r="U120" s="212">
        <f>+DESF13!W120</f>
        <v>57046435</v>
      </c>
      <c r="V120" s="225">
        <v>1</v>
      </c>
      <c r="W120" s="216">
        <f t="shared" si="7"/>
        <v>1</v>
      </c>
      <c r="X120" s="224">
        <f t="shared" si="13"/>
        <v>0</v>
      </c>
      <c r="Y120" s="217"/>
      <c r="Z120" s="218">
        <f t="shared" si="8"/>
        <v>0</v>
      </c>
      <c r="AA120" s="220" t="s">
        <v>1973</v>
      </c>
      <c r="AB120" s="220" t="s">
        <v>1969</v>
      </c>
      <c r="AC120" s="220"/>
      <c r="AD120" s="220" t="s">
        <v>1970</v>
      </c>
      <c r="AE120" s="220" t="s">
        <v>1971</v>
      </c>
      <c r="AF120" s="225">
        <f t="shared" si="9"/>
        <v>1</v>
      </c>
      <c r="AG120" s="216">
        <f t="shared" si="10"/>
        <v>0.25</v>
      </c>
      <c r="AH120" s="217">
        <f t="shared" si="11"/>
        <v>0</v>
      </c>
      <c r="AI120" s="216">
        <f t="shared" si="12"/>
        <v>0</v>
      </c>
    </row>
    <row r="121" spans="1:35" s="64" customFormat="1" ht="72" x14ac:dyDescent="0.2">
      <c r="A121" s="209" t="str">
        <f>+DESF13!A121</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21" s="209" t="str">
        <f>+DESF13!B121</f>
        <v>2.8. Conformar la red de gestión del conocimiento en salud</v>
      </c>
      <c r="C121" s="209" t="str">
        <f>+DESF13!C121</f>
        <v>ODS 3. Salud y Bienestar</v>
      </c>
      <c r="D121" s="209" t="str">
        <f>+DESF13!D121</f>
        <v>3. Gestión con valores para resultados</v>
      </c>
      <c r="E121" s="209" t="str">
        <f>+DESF13!E121</f>
        <v>5.2. Transparencia, acceso a la información pública y lucha contra la corrupción</v>
      </c>
      <c r="F121" s="209" t="str">
        <f>+DESF13!F121</f>
        <v>N/A</v>
      </c>
      <c r="G121" s="209" t="str">
        <f>+DESF13!G121</f>
        <v>Dirección de Epidemiología y Demografía</v>
      </c>
      <c r="H121" s="209">
        <f>+DESF13!H121</f>
        <v>2200</v>
      </c>
      <c r="I121" s="209" t="str">
        <f>+DESF13!I121</f>
        <v>Planeación, Monitoreo y Evaluación de los Resultados de Salud Pública</v>
      </c>
      <c r="J121" s="223" t="str">
        <f>+DESF13!J121</f>
        <v>Divulgación</v>
      </c>
      <c r="K121" s="209" t="str">
        <f>+DESF13!K121</f>
        <v>2200-04</v>
      </c>
      <c r="L121" s="223" t="str">
        <f>+DESF13!L121</f>
        <v>Divulgación y transferencia de la información en salud.</v>
      </c>
      <c r="M121" s="223" t="str">
        <f>+DESF13!N121</f>
        <v>Número de documentos con información en salud divulgados</v>
      </c>
      <c r="N121" s="223" t="str">
        <f>+DESF13!O121</f>
        <v>Número</v>
      </c>
      <c r="O121" s="210">
        <f>+DESF13!Q121</f>
        <v>0</v>
      </c>
      <c r="P121" s="211" t="s">
        <v>1972</v>
      </c>
      <c r="Q121" s="212">
        <f>+DESF13!S121</f>
        <v>195500000</v>
      </c>
      <c r="R121" s="224">
        <f>+DESF13!T121</f>
        <v>5</v>
      </c>
      <c r="S121" s="224">
        <f>+DESF13!U121</f>
        <v>1</v>
      </c>
      <c r="T121" s="229" t="str">
        <f>+DESF13!V121</f>
        <v>Número de documentos con información en salud divulgados</v>
      </c>
      <c r="U121" s="212">
        <f>+DESF13!W121</f>
        <v>22633333</v>
      </c>
      <c r="V121" s="225">
        <v>1</v>
      </c>
      <c r="W121" s="216">
        <f t="shared" si="7"/>
        <v>1</v>
      </c>
      <c r="X121" s="224">
        <f t="shared" si="13"/>
        <v>0</v>
      </c>
      <c r="Y121" s="217">
        <v>19543333</v>
      </c>
      <c r="Z121" s="218">
        <f t="shared" si="8"/>
        <v>0.86347569754750664</v>
      </c>
      <c r="AA121" s="220" t="s">
        <v>1974</v>
      </c>
      <c r="AB121" s="220" t="s">
        <v>1964</v>
      </c>
      <c r="AC121" s="220"/>
      <c r="AD121" s="220" t="s">
        <v>1965</v>
      </c>
      <c r="AE121" s="220" t="s">
        <v>1975</v>
      </c>
      <c r="AF121" s="225">
        <f t="shared" si="9"/>
        <v>1</v>
      </c>
      <c r="AG121" s="216">
        <f t="shared" si="10"/>
        <v>0.2</v>
      </c>
      <c r="AH121" s="217">
        <f t="shared" si="11"/>
        <v>19543333</v>
      </c>
      <c r="AI121" s="216">
        <f t="shared" si="12"/>
        <v>9.9965897698209724E-2</v>
      </c>
    </row>
    <row r="122" spans="1:35" s="64" customFormat="1" ht="96" x14ac:dyDescent="0.2">
      <c r="A122" s="209" t="str">
        <f>+DESF13!A122</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22" s="209" t="str">
        <f>+DESF13!B122</f>
        <v>2.8. Conformar la red de gestión del conocimiento en salud</v>
      </c>
      <c r="C122" s="209" t="str">
        <f>+DESF13!C122</f>
        <v>ODS 3. Salud y Bienestar</v>
      </c>
      <c r="D122" s="209" t="str">
        <f>+DESF13!D122</f>
        <v>6. Gestión del conocimiento y la innovación</v>
      </c>
      <c r="E122" s="209" t="str">
        <f>+DESF13!E122</f>
        <v>5.2. Transparencia, acceso a la información pública y lucha contra la corrupción</v>
      </c>
      <c r="F122" s="209" t="str">
        <f>+DESF13!F122</f>
        <v>N/A</v>
      </c>
      <c r="G122" s="209" t="str">
        <f>+DESF13!G122</f>
        <v>Dirección de Epidemiología y Demografía</v>
      </c>
      <c r="H122" s="209">
        <f>+DESF13!H122</f>
        <v>2200</v>
      </c>
      <c r="I122" s="209" t="str">
        <f>+DESF13!I122</f>
        <v>Planeación, Monitoreo y Evaluación de los Resultados de Salud Pública</v>
      </c>
      <c r="J122" s="223" t="str">
        <f>+DESF13!J122</f>
        <v xml:space="preserve">Desarrollar mecanismos de consulta a la medida, automatizados, prácticos y comprensibles </v>
      </c>
      <c r="K122" s="209" t="str">
        <f>+DESF13!K122</f>
        <v>2200-05</v>
      </c>
      <c r="L122" s="223" t="str">
        <f>+DESF13!L122</f>
        <v>procesos de consulta automatizados</v>
      </c>
      <c r="M122" s="223" t="str">
        <f>+DESF13!N122</f>
        <v>Número de procesos de consulta automatizados</v>
      </c>
      <c r="N122" s="223" t="str">
        <f>+DESF13!O122</f>
        <v>Número</v>
      </c>
      <c r="O122" s="210">
        <f>+DESF13!Q122</f>
        <v>0</v>
      </c>
      <c r="P122" s="211" t="s">
        <v>1976</v>
      </c>
      <c r="Q122" s="212">
        <f>+DESF13!S122</f>
        <v>99000000</v>
      </c>
      <c r="R122" s="224">
        <f>+DESF13!T122</f>
        <v>4</v>
      </c>
      <c r="S122" s="224">
        <f>+DESF13!U122</f>
        <v>1</v>
      </c>
      <c r="T122" s="229" t="str">
        <f>+DESF13!V122</f>
        <v>Mejora en la disposición de la información para asegurar que sea accesible, confiable y oportuna. Documentos elaborados</v>
      </c>
      <c r="U122" s="212">
        <f>+DESF13!W122</f>
        <v>27000000</v>
      </c>
      <c r="V122" s="225">
        <v>3</v>
      </c>
      <c r="W122" s="216">
        <f t="shared" si="7"/>
        <v>3</v>
      </c>
      <c r="X122" s="224">
        <f t="shared" si="13"/>
        <v>-2</v>
      </c>
      <c r="Y122" s="217"/>
      <c r="Z122" s="218">
        <f t="shared" si="8"/>
        <v>0</v>
      </c>
      <c r="AA122" s="220" t="s">
        <v>1977</v>
      </c>
      <c r="AB122" s="220" t="s">
        <v>1969</v>
      </c>
      <c r="AC122" s="220"/>
      <c r="AD122" s="220" t="s">
        <v>1970</v>
      </c>
      <c r="AE122" s="220" t="s">
        <v>1975</v>
      </c>
      <c r="AF122" s="225">
        <f t="shared" si="9"/>
        <v>3</v>
      </c>
      <c r="AG122" s="216">
        <f t="shared" si="10"/>
        <v>0.75</v>
      </c>
      <c r="AH122" s="217">
        <f t="shared" si="11"/>
        <v>0</v>
      </c>
      <c r="AI122" s="216">
        <f t="shared" si="12"/>
        <v>0</v>
      </c>
    </row>
    <row r="123" spans="1:35" s="64" customFormat="1" ht="72" x14ac:dyDescent="0.2">
      <c r="A123" s="209" t="str">
        <f>+DESF13!A123</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23" s="209" t="str">
        <f>+DESF13!B123</f>
        <v xml:space="preserve">2.9. Estructurar el sistema de información interoperable que permita monitorear la situación territorial y nacional en salud, con estándares de calidad </v>
      </c>
      <c r="C123" s="209" t="str">
        <f>+DESF13!C123</f>
        <v>ODS 3. Salud y Bienestar</v>
      </c>
      <c r="D123" s="209" t="str">
        <f>+DESF13!D123</f>
        <v>2. Direccionamiento estratégico y planeación</v>
      </c>
      <c r="E123" s="209" t="str">
        <f>+DESF13!E123</f>
        <v>2.1. Planeación Institucional</v>
      </c>
      <c r="F123" s="209" t="str">
        <f>+DESF13!F123</f>
        <v>N/A</v>
      </c>
      <c r="G123" s="209" t="str">
        <f>+DESF13!G123</f>
        <v>Dirección de Epidemiología y Demografía</v>
      </c>
      <c r="H123" s="209">
        <f>+DESF13!H123</f>
        <v>2200</v>
      </c>
      <c r="I123" s="209" t="str">
        <f>+DESF13!I123</f>
        <v>Planeación, Monitoreo y Evaluación de los Resultados de Salud Pública</v>
      </c>
      <c r="J123" s="223" t="str">
        <f>+DESF13!J123</f>
        <v>Documento con la descripción de procesos, métodos y herramientas</v>
      </c>
      <c r="K123" s="209" t="str">
        <f>+DESF13!K123</f>
        <v>2200-06</v>
      </c>
      <c r="L123" s="223" t="str">
        <f>+DESF13!L123</f>
        <v>Documentos Elaborados en el marco de la planeación, gestión del conocimiento y vigilancia en salud pública y seguridad sanitaria</v>
      </c>
      <c r="M123" s="223" t="str">
        <f>+DESF13!N123</f>
        <v>Número de Documentos Elaborados en el marco de la planeación, gestión del conocimiento y vigilancia en salud pública y seguridad sanitaria</v>
      </c>
      <c r="N123" s="223" t="str">
        <f>+DESF13!O123</f>
        <v>Número</v>
      </c>
      <c r="O123" s="210">
        <f>+DESF13!Q123</f>
        <v>0</v>
      </c>
      <c r="P123" s="211" t="s">
        <v>1976</v>
      </c>
      <c r="Q123" s="212">
        <f>+DESF13!S123</f>
        <v>1515792999</v>
      </c>
      <c r="R123" s="224">
        <f>+DESF13!T123</f>
        <v>2</v>
      </c>
      <c r="S123" s="224">
        <f>+DESF13!U123</f>
        <v>0</v>
      </c>
      <c r="T123" s="229" t="str">
        <f>+DESF13!V123</f>
        <v>Documentos Eeaborados en el marco de la planeación, gestión del conocimiento y vigilancia en salud pública y seguridad sanitaria</v>
      </c>
      <c r="U123" s="212">
        <f>+DESF13!W123</f>
        <v>186994949</v>
      </c>
      <c r="V123" s="225">
        <v>2</v>
      </c>
      <c r="W123" s="216" t="e">
        <f t="shared" si="7"/>
        <v>#DIV/0!</v>
      </c>
      <c r="X123" s="224">
        <f t="shared" si="13"/>
        <v>-2</v>
      </c>
      <c r="Y123" s="217">
        <v>73536665.329999998</v>
      </c>
      <c r="Z123" s="218">
        <f t="shared" si="8"/>
        <v>0.3932548217117886</v>
      </c>
      <c r="AA123" s="220" t="s">
        <v>1978</v>
      </c>
      <c r="AB123" s="220" t="s">
        <v>1979</v>
      </c>
      <c r="AC123" s="220"/>
      <c r="AD123" s="220" t="s">
        <v>1965</v>
      </c>
      <c r="AE123" s="220" t="s">
        <v>1975</v>
      </c>
      <c r="AF123" s="225">
        <f t="shared" si="9"/>
        <v>2</v>
      </c>
      <c r="AG123" s="216">
        <f t="shared" si="10"/>
        <v>1</v>
      </c>
      <c r="AH123" s="217">
        <f t="shared" si="11"/>
        <v>73536665.329999998</v>
      </c>
      <c r="AI123" s="216">
        <f t="shared" si="12"/>
        <v>4.8513659436686708E-2</v>
      </c>
    </row>
    <row r="124" spans="1:35" s="64" customFormat="1" ht="72" x14ac:dyDescent="0.2">
      <c r="A124" s="209" t="str">
        <f>+DESF13!A124</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24" s="209" t="str">
        <f>+DESF13!B124</f>
        <v xml:space="preserve">2.9. Estructurar el sistema de información interoperable que permita monitorear la situación territorial y nacional en salud, con estándares de calidad </v>
      </c>
      <c r="C124" s="209" t="str">
        <f>+DESF13!C124</f>
        <v>ODS 3. Salud y Bienestar</v>
      </c>
      <c r="D124" s="209" t="str">
        <f>+DESF13!D124</f>
        <v>2. Direccionamiento estratégico y planeación</v>
      </c>
      <c r="E124" s="209" t="str">
        <f>+DESF13!E124</f>
        <v>2.1. Planeación Institucional</v>
      </c>
      <c r="F124" s="209" t="str">
        <f>+DESF13!F124</f>
        <v>N/A</v>
      </c>
      <c r="G124" s="209" t="str">
        <f>+DESF13!G124</f>
        <v>Dirección de Epidemiología y Demografía</v>
      </c>
      <c r="H124" s="209">
        <f>+DESF13!H124</f>
        <v>2200</v>
      </c>
      <c r="I124" s="209" t="str">
        <f>+DESF13!I124</f>
        <v>Planeación, Monitoreo y Evaluación de los Resultados de Salud Pública</v>
      </c>
      <c r="J124" s="223" t="str">
        <f>+DESF13!J124</f>
        <v>Documento con los resultados de las validaciones</v>
      </c>
      <c r="K124" s="209" t="str">
        <f>+DESF13!K124</f>
        <v>2200-07</v>
      </c>
      <c r="L124" s="223" t="str">
        <f>+DESF13!L124</f>
        <v>Documentos Monitoreo, seguimiento y evaluación de la planeación integral en salud Pública, gestión del conocimiento y vigilancia en salud pública.</v>
      </c>
      <c r="M124" s="223" t="str">
        <f>+DESF13!N124</f>
        <v>Número de Documentos Monitoreo, seguimiento y evaluación de la planeación integral en salud Pública, gestión del conocimiento y vigilancia en salud pública.</v>
      </c>
      <c r="N124" s="223" t="str">
        <f>+DESF13!O124</f>
        <v>Número</v>
      </c>
      <c r="O124" s="210">
        <f>+DESF13!Q124</f>
        <v>0</v>
      </c>
      <c r="P124" s="211" t="s">
        <v>1976</v>
      </c>
      <c r="Q124" s="212">
        <f>+DESF13!S124</f>
        <v>293250000</v>
      </c>
      <c r="R124" s="224">
        <f>+DESF13!T124</f>
        <v>10</v>
      </c>
      <c r="S124" s="224">
        <f>+DESF13!U124</f>
        <v>2</v>
      </c>
      <c r="T124" s="229" t="str">
        <f>+DESF13!V124</f>
        <v>Número de Informes de seguimieto  y evaluación de los procesos en salud pública</v>
      </c>
      <c r="U124" s="212">
        <f>+DESF13!W124</f>
        <v>38250000</v>
      </c>
      <c r="V124" s="225">
        <v>2</v>
      </c>
      <c r="W124" s="216">
        <f t="shared" si="7"/>
        <v>1</v>
      </c>
      <c r="X124" s="224">
        <f t="shared" si="13"/>
        <v>0</v>
      </c>
      <c r="Y124" s="217">
        <v>27833333</v>
      </c>
      <c r="Z124" s="218">
        <f t="shared" si="8"/>
        <v>0.72766883660130721</v>
      </c>
      <c r="AA124" s="220" t="s">
        <v>1980</v>
      </c>
      <c r="AB124" s="220" t="s">
        <v>1964</v>
      </c>
      <c r="AC124" s="220"/>
      <c r="AD124" s="220" t="s">
        <v>1965</v>
      </c>
      <c r="AE124" s="220" t="s">
        <v>1981</v>
      </c>
      <c r="AF124" s="225">
        <f t="shared" si="9"/>
        <v>2</v>
      </c>
      <c r="AG124" s="216">
        <f t="shared" si="10"/>
        <v>0.2</v>
      </c>
      <c r="AH124" s="217">
        <f t="shared" si="11"/>
        <v>27833333</v>
      </c>
      <c r="AI124" s="216">
        <f t="shared" si="12"/>
        <v>9.4913326513213978E-2</v>
      </c>
    </row>
    <row r="125" spans="1:35" s="64" customFormat="1" ht="84" x14ac:dyDescent="0.2">
      <c r="A125" s="209" t="str">
        <f>+DESF13!A125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25" s="209" t="str">
        <f>+DESF13!B125</f>
        <v>8.5. Fortalecer la comunicación pública y estratégica para la promoción y divulgación de los temas relacionados con salud y protección socia</v>
      </c>
      <c r="C125" s="209" t="str">
        <f>+DESF13!C125</f>
        <v>ODS 3. Salud y Bienestar</v>
      </c>
      <c r="D125" s="209" t="str">
        <f>+DESF13!D125</f>
        <v>6. Gestión del conocimiento y la innovación</v>
      </c>
      <c r="E125" s="209" t="str">
        <f>+DESF13!E125</f>
        <v>6.1. Gestión del conocimiento y la innovación</v>
      </c>
      <c r="F125" s="209" t="str">
        <f>+DESF13!F125</f>
        <v>N/A</v>
      </c>
      <c r="G125" s="209" t="str">
        <f>+DESF13!G125</f>
        <v>Dirección de Epidemiología y Demografía</v>
      </c>
      <c r="H125" s="209">
        <f>+DESF13!H125</f>
        <v>2200</v>
      </c>
      <c r="I125" s="209" t="str">
        <f>+DESF13!I125</f>
        <v>Planeación, Monitoreo y Evaluación de los Resultados de Salud Pública</v>
      </c>
      <c r="J125" s="223" t="str">
        <f>+DESF13!J125</f>
        <v>Divulgación</v>
      </c>
      <c r="K125" s="209" t="str">
        <f>+DESF13!K125</f>
        <v>2200-08</v>
      </c>
      <c r="L125" s="223" t="str">
        <f>+DESF13!L125</f>
        <v>Documentos técnicos divulgados</v>
      </c>
      <c r="M125" s="223" t="str">
        <f>+DESF13!N125</f>
        <v>Número de Lineamientos técnicos divulgados</v>
      </c>
      <c r="N125" s="223" t="str">
        <f>+DESF13!O125</f>
        <v>Número</v>
      </c>
      <c r="O125" s="210">
        <f>+DESF13!Q125</f>
        <v>0</v>
      </c>
      <c r="P125" s="211" t="s">
        <v>1976</v>
      </c>
      <c r="Q125" s="212">
        <f>+DESF13!S125</f>
        <v>73156039</v>
      </c>
      <c r="R125" s="224">
        <f>+DESF13!T125</f>
        <v>3</v>
      </c>
      <c r="S125" s="224">
        <f>+DESF13!U125</f>
        <v>0</v>
      </c>
      <c r="T125" s="229" t="str">
        <f>+DESF13!V125</f>
        <v>Número dedocumentos técnicos públicados</v>
      </c>
      <c r="U125" s="212">
        <f>+DESF13!W125</f>
        <v>6650549</v>
      </c>
      <c r="V125" s="225"/>
      <c r="W125" s="216" t="e">
        <f t="shared" si="7"/>
        <v>#DIV/0!</v>
      </c>
      <c r="X125" s="224">
        <f t="shared" si="13"/>
        <v>0</v>
      </c>
      <c r="Y125" s="217"/>
      <c r="Z125" s="218">
        <f t="shared" si="8"/>
        <v>0</v>
      </c>
      <c r="AA125" s="220"/>
      <c r="AB125" s="220" t="s">
        <v>1964</v>
      </c>
      <c r="AC125" s="220"/>
      <c r="AD125" s="220" t="s">
        <v>1965</v>
      </c>
      <c r="AE125" s="220"/>
      <c r="AF125" s="225">
        <f t="shared" si="9"/>
        <v>0</v>
      </c>
      <c r="AG125" s="216">
        <f t="shared" si="10"/>
        <v>0</v>
      </c>
      <c r="AH125" s="217">
        <f t="shared" si="11"/>
        <v>0</v>
      </c>
      <c r="AI125" s="216">
        <f t="shared" si="12"/>
        <v>0</v>
      </c>
    </row>
    <row r="126" spans="1:35" s="64" customFormat="1" ht="276" x14ac:dyDescent="0.2">
      <c r="A126" s="209" t="str">
        <f>+DESF13!A126</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26" s="209" t="str">
        <f>+DESF13!B126</f>
        <v>6.3. Fortalecer las capacidades técnicas de los entes territoriales en salud</v>
      </c>
      <c r="C126" s="209" t="str">
        <f>+DESF13!C126</f>
        <v>ODS 3. Salud y Bienestar</v>
      </c>
      <c r="D126" s="209" t="str">
        <f>+DESF13!D126</f>
        <v>2. Direccionamiento estratégico y planeación</v>
      </c>
      <c r="E126" s="209" t="str">
        <f>+DESF13!E126</f>
        <v>2.1. Planeación Institucional</v>
      </c>
      <c r="F126" s="209" t="str">
        <f>+DESF13!F126</f>
        <v>N/A</v>
      </c>
      <c r="G126" s="209" t="str">
        <f>+DESF13!G126</f>
        <v>Dirección de Epidemiología y Demografía</v>
      </c>
      <c r="H126" s="209">
        <f>+DESF13!H126</f>
        <v>2200</v>
      </c>
      <c r="I126" s="209" t="str">
        <f>+DESF13!I126</f>
        <v>Planeación, Monitoreo y Evaluación de los Resultados de Salud Pública</v>
      </c>
      <c r="J126" s="223" t="str">
        <f>+DESF13!J126</f>
        <v>Brindar Asistencia Técnica a los actores del sistema de salud en planeación integral, vigilancia y gestión de información para la salud.</v>
      </c>
      <c r="K126" s="209" t="str">
        <f>+DESF13!K126</f>
        <v>2200-09</v>
      </c>
      <c r="L126" s="223" t="str">
        <f>+DESF13!L126</f>
        <v xml:space="preserve">Asistencias técnicas realizadas </v>
      </c>
      <c r="M126" s="223" t="str">
        <f>+DESF13!N126</f>
        <v>Número de Asistencia técnica a los actores del sistema de salud</v>
      </c>
      <c r="N126" s="223" t="str">
        <f>+DESF13!O126</f>
        <v>Número</v>
      </c>
      <c r="O126" s="210">
        <f>+DESF13!Q126</f>
        <v>0</v>
      </c>
      <c r="P126" s="211" t="s">
        <v>890</v>
      </c>
      <c r="Q126" s="212">
        <f>+DESF13!S126</f>
        <v>350000000</v>
      </c>
      <c r="R126" s="224">
        <f>+DESF13!T126</f>
        <v>490</v>
      </c>
      <c r="S126" s="224">
        <f>+DESF13!U126</f>
        <v>122</v>
      </c>
      <c r="T126" s="229" t="str">
        <f>+DESF13!V126</f>
        <v>Informe trimestral de asistencia técnica</v>
      </c>
      <c r="U126" s="212">
        <f>+DESF13!W126</f>
        <v>87500000</v>
      </c>
      <c r="V126" s="225">
        <v>122</v>
      </c>
      <c r="W126" s="216">
        <f t="shared" si="7"/>
        <v>1</v>
      </c>
      <c r="X126" s="224">
        <f t="shared" si="13"/>
        <v>0</v>
      </c>
      <c r="Y126" s="217">
        <v>55110581</v>
      </c>
      <c r="Z126" s="218">
        <f t="shared" si="8"/>
        <v>0.62983521142857146</v>
      </c>
      <c r="AA126" s="220" t="s">
        <v>1982</v>
      </c>
      <c r="AB126" s="220" t="s">
        <v>1983</v>
      </c>
      <c r="AC126" s="220"/>
      <c r="AD126" s="220" t="s">
        <v>1984</v>
      </c>
      <c r="AE126" s="220" t="s">
        <v>1981</v>
      </c>
      <c r="AF126" s="225">
        <f t="shared" si="9"/>
        <v>122</v>
      </c>
      <c r="AG126" s="216">
        <f t="shared" si="10"/>
        <v>0.24897959183673468</v>
      </c>
      <c r="AH126" s="217">
        <f t="shared" si="11"/>
        <v>55110581</v>
      </c>
      <c r="AI126" s="216">
        <f t="shared" si="12"/>
        <v>0.15745880285714287</v>
      </c>
    </row>
    <row r="127" spans="1:35" s="64" customFormat="1" ht="96" x14ac:dyDescent="0.2">
      <c r="A127" s="209" t="str">
        <f>+DESF13!A127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27" s="209" t="str">
        <f>+DESF13!B127</f>
        <v>6.3. Fortalecer las capacidades técnicas de los entes territoriales en salud</v>
      </c>
      <c r="C127" s="209" t="str">
        <f>+DESF13!C127</f>
        <v>ODS 3. Salud y Bienestar</v>
      </c>
      <c r="D127" s="209" t="str">
        <f>+DESF13!D127</f>
        <v>2. Direccionamiento estratégico y planeación</v>
      </c>
      <c r="E127" s="209" t="str">
        <f>+DESF13!E127</f>
        <v>2.1. Planeación Institucional</v>
      </c>
      <c r="F127" s="209" t="str">
        <f>+DESF13!F127</f>
        <v>N/A</v>
      </c>
      <c r="G127" s="209" t="str">
        <f>+DESF13!G127</f>
        <v>Dirección de Epidemiología y Demografía</v>
      </c>
      <c r="H127" s="209">
        <f>+DESF13!H127</f>
        <v>2200</v>
      </c>
      <c r="I127" s="209" t="str">
        <f>+DESF13!I127</f>
        <v>Planeación, Monitoreo y Evaluación de los Resultados de Salud Pública</v>
      </c>
      <c r="J127" s="223" t="str">
        <f>+DESF13!J127</f>
        <v>Realizar acompañamiento técnico a los territorios en los procesos de análisis, vigilancia y planeación con enfoque diferencial.</v>
      </c>
      <c r="K127" s="209" t="str">
        <f>+DESF13!K127</f>
        <v>2200-10</v>
      </c>
      <c r="L127" s="223" t="str">
        <f>+DESF13!L127</f>
        <v>Eventos realizados en el marco de los procesos de la Planeación de la salud pública, Gestión del conocimiento y Vigilancia en salud pública</v>
      </c>
      <c r="M127" s="223" t="str">
        <f>+DESF13!N127</f>
        <v>Número de eventos realizados por los Grupos de la Dirección</v>
      </c>
      <c r="N127" s="223" t="str">
        <f>+DESF13!O127</f>
        <v>Porcentaje</v>
      </c>
      <c r="O127" s="210">
        <f>+DESF13!Q127</f>
        <v>0</v>
      </c>
      <c r="P127" s="211" t="s">
        <v>890</v>
      </c>
      <c r="Q127" s="212">
        <f>+DESF13!S127</f>
        <v>400000000</v>
      </c>
      <c r="R127" s="221">
        <f>+DESF13!T127</f>
        <v>1</v>
      </c>
      <c r="S127" s="221">
        <f>+DESF13!U127</f>
        <v>0</v>
      </c>
      <c r="T127" s="229" t="str">
        <f>+DESF13!V127</f>
        <v>Número de eventos realizados por los Grupos de la Dirección</v>
      </c>
      <c r="U127" s="212">
        <f>+DESF13!W127</f>
        <v>0</v>
      </c>
      <c r="V127" s="222">
        <v>0.01</v>
      </c>
      <c r="W127" s="216" t="e">
        <f t="shared" si="7"/>
        <v>#DIV/0!</v>
      </c>
      <c r="X127" s="221">
        <f t="shared" si="13"/>
        <v>-0.01</v>
      </c>
      <c r="Y127" s="217"/>
      <c r="Z127" s="218" t="e">
        <f t="shared" si="8"/>
        <v>#DIV/0!</v>
      </c>
      <c r="AA127" s="220" t="s">
        <v>1985</v>
      </c>
      <c r="AB127" s="220"/>
      <c r="AC127" s="220"/>
      <c r="AD127" s="220"/>
      <c r="AE127" s="220" t="s">
        <v>1986</v>
      </c>
      <c r="AF127" s="222">
        <f t="shared" si="9"/>
        <v>0.01</v>
      </c>
      <c r="AG127" s="216">
        <f t="shared" si="10"/>
        <v>0.01</v>
      </c>
      <c r="AH127" s="217">
        <f t="shared" si="11"/>
        <v>0</v>
      </c>
      <c r="AI127" s="216">
        <f t="shared" si="12"/>
        <v>0</v>
      </c>
    </row>
    <row r="128" spans="1:35" s="64" customFormat="1" ht="105" customHeight="1" x14ac:dyDescent="0.2">
      <c r="A128" s="41" t="str">
        <f>+DESF13!A128</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28" s="41" t="str">
        <f>+DESF13!B128</f>
        <v>2.4. Redes integrales e integradas territoriales de atención en salud</v>
      </c>
      <c r="C128" s="41" t="str">
        <f>+DESF13!C128</f>
        <v>ODS 3. Salud y Bienestar</v>
      </c>
      <c r="D128" s="41" t="str">
        <f>+DESF13!D128</f>
        <v>6. Gestión del conocimiento y la innovación</v>
      </c>
      <c r="E128" s="41" t="str">
        <f>+DESF13!E128</f>
        <v>6.1. Gestión del conocimiento y la innovación</v>
      </c>
      <c r="F128" s="41" t="str">
        <f>+DESF13!F128</f>
        <v>N/A</v>
      </c>
      <c r="G128" s="41" t="str">
        <f>+DESF13!G128</f>
        <v>Dirección de Prestación de Servicios</v>
      </c>
      <c r="H128" s="41">
        <f>+DESF13!H128</f>
        <v>2300</v>
      </c>
      <c r="I128" s="41" t="str">
        <f>+DESF13!I128</f>
        <v>Gestión de la Prestación de Servicios de Salud</v>
      </c>
      <c r="J128" s="42" t="str">
        <f>+DESF13!J128</f>
        <v xml:space="preserve">Adelantar las actividades para la actualización e implementación del Sistema Único de Habilitación asociados a prestación de servicios de salud
</v>
      </c>
      <c r="K128" s="41" t="str">
        <f>+DESF13!K128</f>
        <v>2300-01</v>
      </c>
      <c r="L128" s="42" t="str">
        <f>+DESF13!L128</f>
        <v>Porcentaje de avance de los productos</v>
      </c>
      <c r="M128" s="42" t="str">
        <f>+DESF13!N128</f>
        <v>(Número de productos ejecutados/Número de productos programados)*100</v>
      </c>
      <c r="N128" s="42" t="str">
        <f>+DESF13!O128</f>
        <v>Porcentaje</v>
      </c>
      <c r="O128" s="61">
        <f>+DESF13!Q128</f>
        <v>0</v>
      </c>
      <c r="P128" s="141" t="s">
        <v>1987</v>
      </c>
      <c r="Q128" s="8">
        <f>+DESF13!S128</f>
        <v>671428898</v>
      </c>
      <c r="R128" s="14">
        <f>+DESF13!T128</f>
        <v>1</v>
      </c>
      <c r="S128" s="14">
        <f>+DESF13!U128</f>
        <v>1</v>
      </c>
      <c r="T128" s="12" t="str">
        <f>+DESF13!V128</f>
        <v>i) propuesta donde se define la normatividad que debe ser ajustada en el marco del PND y Modelo de Salud
ii) Informe trimestral de la asistencia técnica brindada a las Entidades Territoriales - ET para la implementación de la regulación de habilitación de servicios de salud.</v>
      </c>
      <c r="U128" s="8">
        <f>+DESF13!W128</f>
        <v>122077981</v>
      </c>
      <c r="V128" s="94">
        <v>0.25</v>
      </c>
      <c r="W128" s="65">
        <f t="shared" si="7"/>
        <v>0.25</v>
      </c>
      <c r="X128" s="14">
        <f t="shared" si="13"/>
        <v>0.75</v>
      </c>
      <c r="Y128" s="98">
        <v>27124900</v>
      </c>
      <c r="Z128" s="66">
        <f t="shared" si="8"/>
        <v>0.22219322254354781</v>
      </c>
      <c r="AA128" s="99" t="s">
        <v>1988</v>
      </c>
      <c r="AB128" s="99" t="s">
        <v>1989</v>
      </c>
      <c r="AC128" s="99" t="s">
        <v>1990</v>
      </c>
      <c r="AD128" s="99" t="s">
        <v>1991</v>
      </c>
      <c r="AE128" s="99" t="s">
        <v>1992</v>
      </c>
      <c r="AF128" s="111">
        <f t="shared" si="9"/>
        <v>0.25</v>
      </c>
      <c r="AG128" s="65">
        <f t="shared" si="10"/>
        <v>0.25</v>
      </c>
      <c r="AH128" s="98">
        <f t="shared" si="11"/>
        <v>27124900</v>
      </c>
      <c r="AI128" s="65">
        <f t="shared" si="12"/>
        <v>4.0398767584769638E-2</v>
      </c>
    </row>
    <row r="129" spans="1:35" s="64" customFormat="1" ht="204" x14ac:dyDescent="0.2">
      <c r="A129" s="41" t="str">
        <f>+DESF13!A129</f>
        <v>7. Recuperar y fortalecer la red pública hospitalaria mediante el saneamiento financiero y la asistencia técnica para contar con unas instituciones que permita la prestación de servicios integrales</v>
      </c>
      <c r="B129" s="41" t="str">
        <f>+DESF13!B129</f>
        <v>7.3. Fortalecer las modalidades de atención domiciliaria y telemedicina, para mejorar el acceso y continuidad en la garantía del derecho a la salud</v>
      </c>
      <c r="C129" s="41" t="str">
        <f>+DESF13!C129</f>
        <v>ODS 3. Salud y Bienestar</v>
      </c>
      <c r="D129" s="41" t="str">
        <f>+DESF13!D129</f>
        <v>6. Gestión del conocimiento y la innovación</v>
      </c>
      <c r="E129" s="41" t="str">
        <f>+DESF13!E129</f>
        <v>6.1. Gestión del conocimiento y la innovación</v>
      </c>
      <c r="F129" s="41" t="str">
        <f>+DESF13!F129</f>
        <v>N/A</v>
      </c>
      <c r="G129" s="41" t="str">
        <f>+DESF13!G129</f>
        <v>Dirección de Prestación de Servicios</v>
      </c>
      <c r="H129" s="41">
        <f>+DESF13!H129</f>
        <v>2300</v>
      </c>
      <c r="I129" s="41" t="str">
        <f>+DESF13!I129</f>
        <v>Gestión de la Prestación de Servicios de Salud</v>
      </c>
      <c r="J129" s="42" t="str">
        <f>+DESF13!J129</f>
        <v>Adelantar las actividades para el diseño y  actualización de la estrategia Atención Primaria en Salud en el Sistema de Salud</v>
      </c>
      <c r="K129" s="41" t="str">
        <f>+DESF13!K129</f>
        <v>2300-02</v>
      </c>
      <c r="L129" s="42" t="str">
        <f>+DESF13!L129</f>
        <v xml:space="preserve">Porcentaje de avance en los productos programados </v>
      </c>
      <c r="M129" s="42" t="str">
        <f>+DESF13!N129</f>
        <v>(Número de productos ejecutados/Número de productos programados)*100</v>
      </c>
      <c r="N129" s="42" t="str">
        <f>+DESF13!O129</f>
        <v>Porcentaje</v>
      </c>
      <c r="O129" s="61">
        <f>+DESF13!Q129</f>
        <v>0</v>
      </c>
      <c r="P129" s="101" t="s">
        <v>1987</v>
      </c>
      <c r="Q129" s="8">
        <f>+DESF13!S129</f>
        <v>788870042</v>
      </c>
      <c r="R129" s="14">
        <f>+DESF13!T129</f>
        <v>1</v>
      </c>
      <c r="S129" s="14">
        <f>+DESF13!U129</f>
        <v>1</v>
      </c>
      <c r="T129" s="20" t="str">
        <f>+DESF13!V129</f>
        <v xml:space="preserve">Informe de avance de las actividades para el diseño y  actualización de la estrategia Atención Primaria en Salud en el Sistema de Salud
</v>
      </c>
      <c r="U129" s="8">
        <f>+DESF13!W129</f>
        <v>143430917</v>
      </c>
      <c r="V129" s="94">
        <v>0.2</v>
      </c>
      <c r="W129" s="65">
        <f t="shared" si="7"/>
        <v>0.2</v>
      </c>
      <c r="X129" s="14">
        <f t="shared" si="13"/>
        <v>0.8</v>
      </c>
      <c r="Y129" s="98">
        <v>32456433</v>
      </c>
      <c r="Z129" s="66">
        <f t="shared" si="8"/>
        <v>0.22628617092366493</v>
      </c>
      <c r="AA129" s="99" t="s">
        <v>1993</v>
      </c>
      <c r="AB129" s="99" t="s">
        <v>1994</v>
      </c>
      <c r="AC129" s="99" t="s">
        <v>1990</v>
      </c>
      <c r="AD129" s="99" t="s">
        <v>1995</v>
      </c>
      <c r="AE129" s="99" t="s">
        <v>1996</v>
      </c>
      <c r="AF129" s="111">
        <f t="shared" si="9"/>
        <v>0.2</v>
      </c>
      <c r="AG129" s="65">
        <f t="shared" si="10"/>
        <v>0.2</v>
      </c>
      <c r="AH129" s="98">
        <f t="shared" si="11"/>
        <v>32456433</v>
      </c>
      <c r="AI129" s="65">
        <f t="shared" si="12"/>
        <v>4.1142940246170483E-2</v>
      </c>
    </row>
    <row r="130" spans="1:35" s="64" customFormat="1" ht="409.5" x14ac:dyDescent="0.2">
      <c r="A130" s="41" t="str">
        <f>+DESF13!A130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30" s="41" t="str">
        <f>+DESF13!B130</f>
        <v>2.4. Redes integrales e integradas territoriales de atención en salud</v>
      </c>
      <c r="C130" s="41" t="str">
        <f>+DESF13!C130</f>
        <v>ODS 3. Salud y Bienestar</v>
      </c>
      <c r="D130" s="41" t="str">
        <f>+DESF13!D130</f>
        <v>6. Gestión del conocimiento y la innovación</v>
      </c>
      <c r="E130" s="41" t="str">
        <f>+DESF13!E130</f>
        <v>6.1. Gestión del conocimiento y la innovación</v>
      </c>
      <c r="F130" s="41" t="str">
        <f>+DESF13!F130</f>
        <v>N/A</v>
      </c>
      <c r="G130" s="41" t="str">
        <f>+DESF13!G130</f>
        <v>Dirección de Prestación de Servicios</v>
      </c>
      <c r="H130" s="41">
        <f>+DESF13!H130</f>
        <v>2300</v>
      </c>
      <c r="I130" s="41" t="str">
        <f>+DESF13!I130</f>
        <v>Gestión de la Prestación de Servicios de Salud</v>
      </c>
      <c r="J130" s="42" t="str">
        <f>+DESF13!J130</f>
        <v>Adelantar las actividades para la actualización de las herramientas de información asociadas a la prestación de los servicios en el marco del modelo de salud</v>
      </c>
      <c r="K130" s="41" t="str">
        <f>+DESF13!K130</f>
        <v>2300-03</v>
      </c>
      <c r="L130" s="42" t="str">
        <f>+DESF13!L130</f>
        <v xml:space="preserve">Porcentaje de avance en los productos programados </v>
      </c>
      <c r="M130" s="42" t="str">
        <f>+DESF13!N130</f>
        <v>(Número de productos ejecutados/Número de productos programados)*100</v>
      </c>
      <c r="N130" s="42" t="str">
        <f>+DESF13!O130</f>
        <v>Porcentaje</v>
      </c>
      <c r="O130" s="61">
        <f>+DESF13!Q130</f>
        <v>0</v>
      </c>
      <c r="P130" s="101" t="s">
        <v>1987</v>
      </c>
      <c r="Q130" s="8">
        <f>+DESF13!S130</f>
        <v>488268317</v>
      </c>
      <c r="R130" s="14">
        <f>+DESF13!T130</f>
        <v>1</v>
      </c>
      <c r="S130" s="14">
        <f>+DESF13!U130</f>
        <v>1</v>
      </c>
      <c r="T130" s="20" t="str">
        <f>+DESF13!V130</f>
        <v xml:space="preserve">Informe de avance de las actividades para la actualización de las herramientas de información asociadas a la prestación de los servicios en el marco del modelo de salud
</v>
      </c>
      <c r="U130" s="8">
        <f>+DESF13!W130</f>
        <v>88776058</v>
      </c>
      <c r="V130" s="94">
        <v>0.2</v>
      </c>
      <c r="W130" s="65">
        <f t="shared" si="7"/>
        <v>0.2</v>
      </c>
      <c r="X130" s="14">
        <f t="shared" si="13"/>
        <v>0.8</v>
      </c>
      <c r="Y130" s="98">
        <v>97418107</v>
      </c>
      <c r="Z130" s="66">
        <f t="shared" si="8"/>
        <v>1.0973466179361107</v>
      </c>
      <c r="AA130" s="99" t="s">
        <v>1997</v>
      </c>
      <c r="AB130" s="99" t="s">
        <v>1998</v>
      </c>
      <c r="AC130" s="99" t="s">
        <v>1990</v>
      </c>
      <c r="AD130" s="99" t="s">
        <v>1999</v>
      </c>
      <c r="AE130" s="99" t="s">
        <v>2000</v>
      </c>
      <c r="AF130" s="111">
        <f t="shared" si="9"/>
        <v>0.2</v>
      </c>
      <c r="AG130" s="65">
        <f t="shared" si="10"/>
        <v>0.2</v>
      </c>
      <c r="AH130" s="98">
        <f t="shared" si="11"/>
        <v>97418107</v>
      </c>
      <c r="AI130" s="65">
        <f t="shared" si="12"/>
        <v>0.19951756771472026</v>
      </c>
    </row>
    <row r="131" spans="1:35" s="64" customFormat="1" ht="96" x14ac:dyDescent="0.2">
      <c r="A131" s="41" t="str">
        <f>+DESF13!A131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31" s="41" t="str">
        <f>+DESF13!B131</f>
        <v>6.3. Fortalecer las capacidades técnicas de los entes territoriales en salud</v>
      </c>
      <c r="C131" s="41" t="str">
        <f>+DESF13!C131</f>
        <v>ODS 3. Salud y Bienestar</v>
      </c>
      <c r="D131" s="41" t="str">
        <f>+DESF13!D131</f>
        <v>3. Gestión con valores para resultados</v>
      </c>
      <c r="E131" s="41" t="str">
        <f>+DESF13!E131</f>
        <v>3.7. Participación ciudadana en la gestión pública</v>
      </c>
      <c r="F131" s="41" t="str">
        <f>+DESF13!F131</f>
        <v>N/A</v>
      </c>
      <c r="G131" s="41" t="str">
        <f>+DESF13!G131</f>
        <v>Dirección de Prestación de Servicios</v>
      </c>
      <c r="H131" s="41">
        <f>+DESF13!H131</f>
        <v>2300</v>
      </c>
      <c r="I131" s="41" t="str">
        <f>+DESF13!I131</f>
        <v>Gestión de la Prestación de Servicios de Salud</v>
      </c>
      <c r="J131" s="42" t="str">
        <f>+DESF13!J131</f>
        <v>Prestar asistencia técnica a las entidades territoriales y a las ESE en los procesos de prestación de los servicios de salud para que la organización en redes integrales e integradas.</v>
      </c>
      <c r="K131" s="41" t="str">
        <f>+DESF13!K131</f>
        <v>2300-04</v>
      </c>
      <c r="L131" s="42" t="str">
        <f>+DESF13!L131</f>
        <v>Porcentaje de avance de asistencia técnica ejecutada.</v>
      </c>
      <c r="M131" s="42" t="str">
        <f>+DESF13!N131</f>
        <v>(Número de actividades ejecutadas/Número de actividades programadas de Asistencia Técnica)*100</v>
      </c>
      <c r="N131" s="42" t="str">
        <f>+DESF13!O131</f>
        <v>Porcentaje</v>
      </c>
      <c r="O131" s="61">
        <f>+DESF13!Q131</f>
        <v>0</v>
      </c>
      <c r="P131" s="101" t="s">
        <v>2001</v>
      </c>
      <c r="Q131" s="8">
        <f>+DESF13!S131</f>
        <v>807130527</v>
      </c>
      <c r="R131" s="14">
        <f>+DESF13!T131</f>
        <v>1</v>
      </c>
      <c r="S131" s="14">
        <f>+DESF13!U131</f>
        <v>1</v>
      </c>
      <c r="T131" s="42" t="str">
        <f>+DESF13!V131</f>
        <v xml:space="preserve">Informe de asistencia técnica integral en el marco del fortalecimiento de la red pública Hospitalaria, que permita la prestación de los servicios de salud de manera integral e integrada.  </v>
      </c>
      <c r="U131" s="8">
        <f>+DESF13!W131</f>
        <v>146751005</v>
      </c>
      <c r="V131" s="94">
        <v>0.9</v>
      </c>
      <c r="W131" s="65">
        <f t="shared" si="7"/>
        <v>0.9</v>
      </c>
      <c r="X131" s="14">
        <f t="shared" si="13"/>
        <v>9.9999999999999978E-2</v>
      </c>
      <c r="Y131" s="98">
        <v>68296347</v>
      </c>
      <c r="Z131" s="66">
        <f t="shared" si="8"/>
        <v>0.46538929665251694</v>
      </c>
      <c r="AA131" s="99" t="s">
        <v>2002</v>
      </c>
      <c r="AB131" s="99" t="s">
        <v>2003</v>
      </c>
      <c r="AC131" s="99"/>
      <c r="AD131" s="99" t="s">
        <v>1991</v>
      </c>
      <c r="AE131" s="99" t="s">
        <v>1996</v>
      </c>
      <c r="AF131" s="111">
        <f t="shared" si="9"/>
        <v>0.9</v>
      </c>
      <c r="AG131" s="65">
        <f t="shared" si="10"/>
        <v>0.9</v>
      </c>
      <c r="AH131" s="98">
        <f t="shared" si="11"/>
        <v>68296347</v>
      </c>
      <c r="AI131" s="65">
        <f t="shared" si="12"/>
        <v>8.4616235807421017E-2</v>
      </c>
    </row>
    <row r="132" spans="1:35" s="64" customFormat="1" ht="144" x14ac:dyDescent="0.2">
      <c r="A132" s="41" t="str">
        <f>+DESF13!A132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32" s="41" t="str">
        <f>+DESF13!B132</f>
        <v>6.3. Fortalecer las capacidades técnicas de los entes territoriales en salud</v>
      </c>
      <c r="C132" s="41" t="str">
        <f>+DESF13!C132</f>
        <v>ODS 3. Salud y Bienestar</v>
      </c>
      <c r="D132" s="41" t="str">
        <f>+DESF13!D132</f>
        <v>3. Gestión con valores para resultados</v>
      </c>
      <c r="E132" s="41" t="str">
        <f>+DESF13!E132</f>
        <v>3.7. Participación ciudadana en la gestión pública</v>
      </c>
      <c r="F132" s="41" t="str">
        <f>+DESF13!F132</f>
        <v>N/A</v>
      </c>
      <c r="G132" s="41" t="str">
        <f>+DESF13!G132</f>
        <v>Dirección de Prestación de Servicios</v>
      </c>
      <c r="H132" s="41">
        <f>+DESF13!H132</f>
        <v>2300</v>
      </c>
      <c r="I132" s="41" t="str">
        <f>+DESF13!I132</f>
        <v>Gestión de la Prestación de Servicios de Salud</v>
      </c>
      <c r="J132" s="42" t="str">
        <f>+DESF13!J132</f>
        <v>Brindar asistencia técnica a las entidades territoriales para la prestación de servicios a poblaciones vulnerables y de zona rural en el marco del modelo de salud.</v>
      </c>
      <c r="K132" s="41" t="str">
        <f>+DESF13!K132</f>
        <v>2300-05</v>
      </c>
      <c r="L132" s="42" t="str">
        <f>+DESF13!L132</f>
        <v>Porcentaje de avance de asistencia técnica ejecutada.</v>
      </c>
      <c r="M132" s="42" t="str">
        <f>+DESF13!N132</f>
        <v>(Número de actividades ejecutadas/Número de actividades programadas de Asistencia Técnica)*100</v>
      </c>
      <c r="N132" s="42" t="str">
        <f>+DESF13!O132</f>
        <v>Porcentaje</v>
      </c>
      <c r="O132" s="61">
        <f>+DESF13!Q132</f>
        <v>0</v>
      </c>
      <c r="P132" s="101" t="s">
        <v>2001</v>
      </c>
      <c r="Q132" s="8">
        <f>+DESF13!S132</f>
        <v>150000000</v>
      </c>
      <c r="R132" s="14">
        <f>+DESF13!T132</f>
        <v>1</v>
      </c>
      <c r="S132" s="14">
        <f>+DESF13!U132</f>
        <v>1</v>
      </c>
      <c r="T132" s="42" t="str">
        <f>+DESF13!V132</f>
        <v>Informe de asistencia técnica en aspectos relacionados con la prestación de servicios de salud basada en APS para poblaciones vulnerables</v>
      </c>
      <c r="U132" s="8">
        <f>+DESF13!W132</f>
        <v>0</v>
      </c>
      <c r="V132" s="94">
        <v>0.7</v>
      </c>
      <c r="W132" s="65">
        <f t="shared" si="7"/>
        <v>0.7</v>
      </c>
      <c r="X132" s="14">
        <f t="shared" si="13"/>
        <v>0.30000000000000004</v>
      </c>
      <c r="Y132" s="98">
        <v>0</v>
      </c>
      <c r="Z132" s="66" t="e">
        <f t="shared" si="8"/>
        <v>#DIV/0!</v>
      </c>
      <c r="AA132" s="99" t="s">
        <v>2004</v>
      </c>
      <c r="AB132" s="99" t="s">
        <v>2005</v>
      </c>
      <c r="AC132" s="99" t="s">
        <v>1990</v>
      </c>
      <c r="AD132" s="99" t="s">
        <v>2006</v>
      </c>
      <c r="AE132" s="99" t="s">
        <v>2007</v>
      </c>
      <c r="AF132" s="111">
        <f t="shared" si="9"/>
        <v>0.7</v>
      </c>
      <c r="AG132" s="65">
        <f t="shared" si="10"/>
        <v>0.7</v>
      </c>
      <c r="AH132" s="98">
        <f t="shared" si="11"/>
        <v>0</v>
      </c>
      <c r="AI132" s="65">
        <f t="shared" si="12"/>
        <v>0</v>
      </c>
    </row>
    <row r="133" spans="1:35" s="64" customFormat="1" ht="72" x14ac:dyDescent="0.2">
      <c r="A133" s="41" t="str">
        <f>+DESF13!A133</f>
        <v>7. Recuperar y fortalecer la red pública hospitalaria mediante el saneamiento financiero y la asistencia técnica para contar con unas instituciones que permita la prestación de servicios integrales</v>
      </c>
      <c r="B133" s="41" t="str">
        <f>+DESF13!B133</f>
        <v>7.5. Garantizar la sostenibilidad financiera de las ESE.</v>
      </c>
      <c r="C133" s="41" t="str">
        <f>+DESF13!C133</f>
        <v>ODS 3. Salud y Bienestar</v>
      </c>
      <c r="D133" s="41" t="str">
        <f>+DESF13!D133</f>
        <v>3. Gestión con valores para resultados</v>
      </c>
      <c r="E133" s="41" t="str">
        <f>+DESF13!E133</f>
        <v>3.7. Participación ciudadana en la gestión pública</v>
      </c>
      <c r="F133" s="41" t="str">
        <f>+DESF13!F133</f>
        <v>N/A</v>
      </c>
      <c r="G133" s="41" t="str">
        <f>+DESF13!G133</f>
        <v>Dirección de Prestación de Servicios</v>
      </c>
      <c r="H133" s="41">
        <f>+DESF13!H133</f>
        <v>2300</v>
      </c>
      <c r="I133" s="41" t="str">
        <f>+DESF13!I133</f>
        <v>Gestión de la Prestación de Servicios de Salud</v>
      </c>
      <c r="J133" s="42" t="str">
        <f>+DESF13!J133</f>
        <v>Brindar asistencia técnica a las entidades territoriales de salud y a las ESE e IPS en la planeación, implementación y seguimiento a la gestión integral</v>
      </c>
      <c r="K133" s="41" t="str">
        <f>+DESF13!K133</f>
        <v>2300-06</v>
      </c>
      <c r="L133" s="42" t="str">
        <f>+DESF13!L133</f>
        <v>Porcentaje de avance de asistencia técnica ejecutada.</v>
      </c>
      <c r="M133" s="42" t="str">
        <f>+DESF13!N133</f>
        <v>(Número de actividades ejecutadas/Número de actividades programadas de Asistencia Técnica)*100</v>
      </c>
      <c r="N133" s="42" t="str">
        <f>+DESF13!O133</f>
        <v>Porcentaje</v>
      </c>
      <c r="O133" s="61">
        <f>+DESF13!Q133</f>
        <v>0</v>
      </c>
      <c r="P133" s="101" t="s">
        <v>2001</v>
      </c>
      <c r="Q133" s="8">
        <f>+DESF13!S133</f>
        <v>1582302216</v>
      </c>
      <c r="R133" s="14">
        <f>+DESF13!T133</f>
        <v>1</v>
      </c>
      <c r="S133" s="14">
        <f>+DESF13!U133</f>
        <v>1</v>
      </c>
      <c r="T133" s="42" t="str">
        <f>+DESF13!V133</f>
        <v xml:space="preserve">Informe de avance de las asistencia técnica integral en el marco del fortalecimiento de las competencias administrativas y financieras a los entes territoriales 
</v>
      </c>
      <c r="U133" s="8">
        <f>+DESF13!W133</f>
        <v>287691312</v>
      </c>
      <c r="V133" s="94">
        <v>0.7</v>
      </c>
      <c r="W133" s="65">
        <f t="shared" si="7"/>
        <v>0.7</v>
      </c>
      <c r="X133" s="14">
        <f t="shared" si="13"/>
        <v>0.30000000000000004</v>
      </c>
      <c r="Y133" s="98">
        <v>161019729</v>
      </c>
      <c r="Z133" s="66">
        <f t="shared" si="8"/>
        <v>0.55969618227470141</v>
      </c>
      <c r="AA133" s="99" t="s">
        <v>2008</v>
      </c>
      <c r="AB133" s="99" t="s">
        <v>2003</v>
      </c>
      <c r="AC133" s="99" t="s">
        <v>1990</v>
      </c>
      <c r="AD133" s="99" t="s">
        <v>1991</v>
      </c>
      <c r="AE133" s="99" t="s">
        <v>1996</v>
      </c>
      <c r="AF133" s="111">
        <f t="shared" si="9"/>
        <v>0.7</v>
      </c>
      <c r="AG133" s="65">
        <f t="shared" si="10"/>
        <v>0.7</v>
      </c>
      <c r="AH133" s="98">
        <f t="shared" si="11"/>
        <v>161019729</v>
      </c>
      <c r="AI133" s="65">
        <f t="shared" si="12"/>
        <v>0.10176294223176389</v>
      </c>
    </row>
    <row r="134" spans="1:35" s="64" customFormat="1" ht="216" x14ac:dyDescent="0.2">
      <c r="A134" s="41" t="str">
        <f>+DESF13!A134</f>
        <v>7. Recuperar y fortalecer la red pública hospitalaria mediante el saneamiento financiero y la asistencia técnica para contar con unas instituciones que permita la prestación de servicios integrales</v>
      </c>
      <c r="B134" s="41" t="str">
        <f>+DESF13!B134</f>
        <v xml:space="preserve">7.1. Plan de recuperación, ampliación y modernización de la red pública hospitalaria nacional
</v>
      </c>
      <c r="C134" s="41" t="str">
        <f>+DESF13!C134</f>
        <v>ODS 3. Salud y Bienestar</v>
      </c>
      <c r="D134" s="41" t="str">
        <f>+DESF13!D134</f>
        <v>3. Gestión con valores para resultados</v>
      </c>
      <c r="E134" s="41" t="str">
        <f>+DESF13!E134</f>
        <v>3.7. Participación ciudadana en la gestión pública</v>
      </c>
      <c r="F134" s="41" t="str">
        <f>+DESF13!F134</f>
        <v>N/A</v>
      </c>
      <c r="G134" s="41" t="str">
        <f>+DESF13!G134</f>
        <v>Dirección de Prestación de Servicios</v>
      </c>
      <c r="H134" s="41">
        <f>+DESF13!H134</f>
        <v>2300</v>
      </c>
      <c r="I134" s="41" t="str">
        <f>+DESF13!I134</f>
        <v>Gestión de la Prestación de Servicios de Salud</v>
      </c>
      <c r="J134" s="42" t="str">
        <f>+DESF13!J134</f>
        <v xml:space="preserve">Desarrollar acciones de asistencia técnica y seguimiento a las entidades territoriales para la viabilización y ejecución de proyectos de infraestructura física en salud y dotación hospitalaria </v>
      </c>
      <c r="K134" s="41" t="str">
        <f>+DESF13!K134</f>
        <v>2300-07</v>
      </c>
      <c r="L134" s="42" t="str">
        <f>+DESF13!L134</f>
        <v>Porcentaje de entidades territoriales asistidas</v>
      </c>
      <c r="M134" s="42" t="str">
        <f>+DESF13!N134</f>
        <v>(Número de entidades territoriales asistidas/Número de entidades territoriales )*100</v>
      </c>
      <c r="N134" s="42" t="str">
        <f>+DESF13!O134</f>
        <v>Porcentaje</v>
      </c>
      <c r="O134" s="61">
        <f>+DESF13!Q134</f>
        <v>0</v>
      </c>
      <c r="P134" s="101" t="s">
        <v>2009</v>
      </c>
      <c r="Q134" s="8">
        <f>+DESF13!S134</f>
        <v>6600000000</v>
      </c>
      <c r="R134" s="14">
        <f>+DESF13!T134</f>
        <v>1</v>
      </c>
      <c r="S134" s="14">
        <f>+DESF13!U134</f>
        <v>1</v>
      </c>
      <c r="T134" s="42" t="str">
        <f>+DESF13!V134</f>
        <v xml:space="preserve">i) Informe de asistencia técnica de los proyectos de infraestructura física en salud y dotación hospitalaria
ii) Informe de conceptos técnicos de los proyectos  de infraestructura física en salud y dotación hospitalaria emitidos
iii) Informe de seguimiento y apoyo técnico al DNP en la ejecución del Plan Maestro de inversiones de infraestructura, equipamiento y dotación en Salud- </v>
      </c>
      <c r="U134" s="8">
        <f>+DESF13!W134</f>
        <v>5640000000</v>
      </c>
      <c r="V134" s="94">
        <v>0.9</v>
      </c>
      <c r="W134" s="65">
        <f t="shared" si="7"/>
        <v>0.9</v>
      </c>
      <c r="X134" s="14">
        <f t="shared" si="13"/>
        <v>9.9999999999999978E-2</v>
      </c>
      <c r="Y134" s="98">
        <v>720956698</v>
      </c>
      <c r="Z134" s="66">
        <f t="shared" si="8"/>
        <v>0.12782920177304966</v>
      </c>
      <c r="AA134" s="99" t="s">
        <v>2010</v>
      </c>
      <c r="AB134" s="99" t="s">
        <v>2011</v>
      </c>
      <c r="AC134" s="99" t="s">
        <v>2012</v>
      </c>
      <c r="AD134" s="99" t="s">
        <v>2013</v>
      </c>
      <c r="AE134" s="99" t="s">
        <v>1996</v>
      </c>
      <c r="AF134" s="111">
        <f t="shared" si="9"/>
        <v>0.9</v>
      </c>
      <c r="AG134" s="65">
        <f t="shared" si="10"/>
        <v>0.9</v>
      </c>
      <c r="AH134" s="98">
        <f t="shared" si="11"/>
        <v>720956698</v>
      </c>
      <c r="AI134" s="65">
        <f t="shared" si="12"/>
        <v>0.10923586333333334</v>
      </c>
    </row>
    <row r="135" spans="1:35" s="64" customFormat="1" ht="144" x14ac:dyDescent="0.2">
      <c r="A135" s="41" t="str">
        <f>+DESF13!A135</f>
        <v>7. Recuperar y fortalecer la red pública hospitalaria mediante el saneamiento financiero y la asistencia técnica para contar con unas instituciones que permita la prestación de servicios integrales</v>
      </c>
      <c r="B135" s="41" t="str">
        <f>+DESF13!B135</f>
        <v>7.6.  Ampliación de la oferta de servicios a través de Centros de Atención Primaria en Salud</v>
      </c>
      <c r="C135" s="41" t="str">
        <f>+DESF13!C135</f>
        <v>ODS 3. Salud y Bienestar</v>
      </c>
      <c r="D135" s="41" t="str">
        <f>+DESF13!D135</f>
        <v>3. Gestión con valores para resultados</v>
      </c>
      <c r="E135" s="41" t="str">
        <f>+DESF13!E135</f>
        <v>3.7. Participación ciudadana en la gestión pública</v>
      </c>
      <c r="F135" s="41" t="str">
        <f>+DESF13!F135</f>
        <v>N/A</v>
      </c>
      <c r="G135" s="41" t="str">
        <f>+DESF13!G135</f>
        <v>Dirección de Prestación de Servicios</v>
      </c>
      <c r="H135" s="41">
        <f>+DESF13!H135</f>
        <v>2300</v>
      </c>
      <c r="I135" s="41" t="str">
        <f>+DESF13!I135</f>
        <v>Gestión de la Prestación de Servicios de Salud</v>
      </c>
      <c r="J135" s="42" t="str">
        <f>+DESF13!J135</f>
        <v>Cofinanciar proyectos de infraestructura física en salud y dotación hospitalaria en el marco del Modelo Preventivo y Predictivo</v>
      </c>
      <c r="K135" s="41" t="str">
        <f>+DESF13!K135</f>
        <v>2300-08</v>
      </c>
      <c r="L135" s="42" t="str">
        <f>+DESF13!L135</f>
        <v>% de recursos ejecutados en la cofinanciación de proyectos de infraestructura física en salud y dotación hospitalaria respecto a los asignados en la vigencia</v>
      </c>
      <c r="M135" s="42" t="str">
        <f>+DESF13!N135</f>
        <v xml:space="preserve">Recursos ejecutados  / Recursos programados </v>
      </c>
      <c r="N135" s="42" t="str">
        <f>+DESF13!O135</f>
        <v>Porcentaje</v>
      </c>
      <c r="O135" s="61">
        <f>+DESF13!Q135</f>
        <v>0</v>
      </c>
      <c r="P135" s="101" t="s">
        <v>2014</v>
      </c>
      <c r="Q135" s="8">
        <f>+DESF13!S135</f>
        <v>629191224293</v>
      </c>
      <c r="R135" s="14">
        <f>+DESF13!T135</f>
        <v>1</v>
      </c>
      <c r="S135" s="14">
        <f>+DESF13!U135</f>
        <v>0.1</v>
      </c>
      <c r="T135" s="42" t="str">
        <f>+DESF13!V135</f>
        <v xml:space="preserve">Plan de trabajo de los recursos hacer ejecutados en la vigencia para la cofinanciación de proyectos de infraestructura física en salud y dotación hospitalaria 
</v>
      </c>
      <c r="U135" s="8">
        <f>+DESF13!W135</f>
        <v>0</v>
      </c>
      <c r="V135" s="94">
        <v>0.06</v>
      </c>
      <c r="W135" s="65">
        <f t="shared" si="7"/>
        <v>0.6</v>
      </c>
      <c r="X135" s="14">
        <f t="shared" si="13"/>
        <v>4.0000000000000008E-2</v>
      </c>
      <c r="Y135" s="98">
        <v>0</v>
      </c>
      <c r="Z135" s="66" t="e">
        <f t="shared" si="8"/>
        <v>#DIV/0!</v>
      </c>
      <c r="AA135" s="99" t="s">
        <v>2015</v>
      </c>
      <c r="AB135" s="99" t="s">
        <v>2016</v>
      </c>
      <c r="AC135" s="99" t="s">
        <v>2017</v>
      </c>
      <c r="AD135" s="99" t="s">
        <v>2018</v>
      </c>
      <c r="AE135" s="99" t="s">
        <v>2019</v>
      </c>
      <c r="AF135" s="111">
        <f t="shared" si="9"/>
        <v>0.06</v>
      </c>
      <c r="AG135" s="65">
        <f t="shared" si="10"/>
        <v>0.06</v>
      </c>
      <c r="AH135" s="98">
        <f t="shared" si="11"/>
        <v>0</v>
      </c>
      <c r="AI135" s="65">
        <f t="shared" si="12"/>
        <v>0</v>
      </c>
    </row>
    <row r="136" spans="1:35" s="64" customFormat="1" ht="168" x14ac:dyDescent="0.2">
      <c r="A136" s="209" t="str">
        <f>+DESF13!A136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36" s="209" t="str">
        <f>+DESF13!B136</f>
        <v xml:space="preserve">8.2.  Fortalecer los sistemas de gestión del ministerio con base en las dimensiones del Modelo Integrado de Planeación y Gestión. </v>
      </c>
      <c r="C136" s="209" t="str">
        <f>+DESF13!C136</f>
        <v>N/A</v>
      </c>
      <c r="D136" s="209" t="str">
        <f>+DESF13!D136</f>
        <v>3. Gestión con valores para resultados</v>
      </c>
      <c r="E136" s="209" t="str">
        <f>+DESF13!E136</f>
        <v>3.1. Fortalecimiento Organizacional y Simplificación de Procesos</v>
      </c>
      <c r="F136" s="209" t="str">
        <f>+DESF13!F136</f>
        <v>N/A</v>
      </c>
      <c r="G136" s="209" t="str">
        <f>+DESF13!G136</f>
        <v>Dirección de Medicamentos y Tecnologías en Salud</v>
      </c>
      <c r="H136" s="209">
        <f>+DESF13!H136</f>
        <v>2400</v>
      </c>
      <c r="I136" s="209" t="str">
        <f>+DESF13!I136</f>
        <v>Gestión de Medicamentos y Tecnologías en Salud</v>
      </c>
      <c r="J136" s="223" t="str">
        <f>+DESF13!J136</f>
        <v>Elaborar, modificar o ajustar procedimientos y documentos del proceso Gestión de medicamentos y Tecnologías en Salud, relacionado con medicamentos, dispositivos médicos y otras tecnologías en salud</v>
      </c>
      <c r="K136" s="209" t="str">
        <f>+DESF13!K136</f>
        <v>2400-01</v>
      </c>
      <c r="L136" s="223" t="str">
        <f>+DESF13!L136</f>
        <v xml:space="preserve">Porcentaje de avance de procesos y procedimientos elaborados de medicamentos, dispositivos médicos y componentes anatómicos </v>
      </c>
      <c r="M136" s="223" t="str">
        <f>+DESF13!N136</f>
        <v xml:space="preserve">Proceso y procedimientos  elaborados/ Proceso y procedimientos identificados </v>
      </c>
      <c r="N136" s="223" t="str">
        <f>+DESF13!O136</f>
        <v>porcentaje</v>
      </c>
      <c r="O136" s="210">
        <f>+DESF13!Q136</f>
        <v>0</v>
      </c>
      <c r="P136" s="211"/>
      <c r="Q136" s="212">
        <f>+DESF13!S136</f>
        <v>0</v>
      </c>
      <c r="R136" s="221">
        <f>+DESF13!T136</f>
        <v>1</v>
      </c>
      <c r="S136" s="221">
        <f>+DESF13!U136</f>
        <v>0.25</v>
      </c>
      <c r="T136" s="223" t="str">
        <f>+DESF13!V136</f>
        <v>Elaboración, modificación o ajuste de procedimientos y documentos del proceso Gestión de medicamentos y Tecnologías en Salud, relacionado con medicamentos, dispositivos médicos y otras tecnologías en salud</v>
      </c>
      <c r="U136" s="212">
        <f>+DESF13!W136</f>
        <v>0</v>
      </c>
      <c r="V136" s="222"/>
      <c r="W136" s="216">
        <f t="shared" si="7"/>
        <v>0</v>
      </c>
      <c r="X136" s="221">
        <f t="shared" si="13"/>
        <v>0.25</v>
      </c>
      <c r="Y136" s="217"/>
      <c r="Z136" s="218" t="e">
        <f t="shared" si="8"/>
        <v>#DIV/0!</v>
      </c>
      <c r="AA136" s="220"/>
      <c r="AB136" s="220"/>
      <c r="AC136" s="220"/>
      <c r="AD136" s="220"/>
      <c r="AE136" s="220" t="s">
        <v>2020</v>
      </c>
      <c r="AF136" s="222">
        <f t="shared" si="9"/>
        <v>0</v>
      </c>
      <c r="AG136" s="216">
        <f t="shared" si="10"/>
        <v>0</v>
      </c>
      <c r="AH136" s="217">
        <f t="shared" si="11"/>
        <v>0</v>
      </c>
      <c r="AI136" s="216" t="e">
        <f t="shared" si="12"/>
        <v>#DIV/0!</v>
      </c>
    </row>
    <row r="137" spans="1:35" s="64" customFormat="1" ht="300" x14ac:dyDescent="0.2">
      <c r="A137" s="209" t="str">
        <f>+DESF13!A137</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37" s="209" t="str">
        <f>+DESF13!B137</f>
        <v>4.2. Actualizar la política nacional  farmacéutica que contemple desde la producción local hasta el uso adecuado de medicamentos, priorizando vacunas, biológicos y tratamietnos para enfermedades desatendidas</v>
      </c>
      <c r="C137" s="209" t="str">
        <f>+DESF13!C137</f>
        <v>N/A</v>
      </c>
      <c r="D137" s="209" t="str">
        <f>+DESF13!D137</f>
        <v>3. Gestión con valores para resultados</v>
      </c>
      <c r="E137" s="209" t="str">
        <f>+DESF13!E137</f>
        <v>3.5. Mejora Normativa</v>
      </c>
      <c r="F137" s="209" t="str">
        <f>+DESF13!F137</f>
        <v>2. Plan Anual de Adquisiciones</v>
      </c>
      <c r="G137" s="209" t="str">
        <f>+DESF13!G137</f>
        <v>Dirección de Medicamentos y Tecnologías en Salud</v>
      </c>
      <c r="H137" s="209">
        <f>+DESF13!H137</f>
        <v>2400</v>
      </c>
      <c r="I137" s="209" t="str">
        <f>+DESF13!I137</f>
        <v>Gestión de Medicamentos y Tecnologías en Salud</v>
      </c>
      <c r="J137" s="223" t="str">
        <f>+DESF13!J137</f>
        <v xml:space="preserve">
Generar documentos normativos de reglamentación de estandares de calidad en materia de tecnologias en salud
</v>
      </c>
      <c r="K137" s="209" t="str">
        <f>+DESF13!K137</f>
        <v>2400-02</v>
      </c>
      <c r="L137" s="223" t="str">
        <f>+DESF13!L137</f>
        <v xml:space="preserve">
Documentos normativos elaborados con  reglamentación de estandarés de calidad en materia de tecnologias en salud. 
</v>
      </c>
      <c r="M137" s="223" t="str">
        <f>+DESF13!N137</f>
        <v xml:space="preserve">
Sumatoria de documentos normativos elaborados de reglamentación de estandarés de calidad en materia de tecnologias en salud. </v>
      </c>
      <c r="N137" s="223" t="str">
        <f>+DESF13!O137</f>
        <v>Número</v>
      </c>
      <c r="O137" s="210">
        <f>+DESF13!Q137</f>
        <v>0</v>
      </c>
      <c r="P137" s="211" t="s">
        <v>2021</v>
      </c>
      <c r="Q137" s="212">
        <f>+DESF13!S137</f>
        <v>1720000000</v>
      </c>
      <c r="R137" s="230">
        <f>+DESF13!T137</f>
        <v>6</v>
      </c>
      <c r="S137" s="230">
        <f>+DESF13!U137</f>
        <v>1</v>
      </c>
      <c r="T137" s="223" t="str">
        <f>+DESF13!V137</f>
        <v xml:space="preserve">Desarrollo de las diferentes  etapas normativas que permiten la expedicicón de documentos normativos en tecnologías en salud 
</v>
      </c>
      <c r="U137" s="212">
        <f>+DESF13!W137</f>
        <v>442250000</v>
      </c>
      <c r="V137" s="231">
        <v>1</v>
      </c>
      <c r="W137" s="216">
        <f t="shared" si="7"/>
        <v>1</v>
      </c>
      <c r="X137" s="230">
        <f t="shared" si="13"/>
        <v>0</v>
      </c>
      <c r="Y137" s="217">
        <v>213665421</v>
      </c>
      <c r="Z137" s="218">
        <f t="shared" si="8"/>
        <v>0.48313266478236294</v>
      </c>
      <c r="AA137" s="220" t="s">
        <v>2022</v>
      </c>
      <c r="AB137" s="220"/>
      <c r="AC137" s="220"/>
      <c r="AD137" s="220"/>
      <c r="AE137" s="220" t="s">
        <v>2023</v>
      </c>
      <c r="AF137" s="231">
        <f t="shared" si="9"/>
        <v>1</v>
      </c>
      <c r="AG137" s="216">
        <f t="shared" si="10"/>
        <v>0.16666666666666666</v>
      </c>
      <c r="AH137" s="217">
        <f t="shared" si="11"/>
        <v>213665421</v>
      </c>
      <c r="AI137" s="216">
        <f t="shared" si="12"/>
        <v>0.12422408197674419</v>
      </c>
    </row>
    <row r="138" spans="1:35" s="64" customFormat="1" ht="132" x14ac:dyDescent="0.2">
      <c r="A138" s="209" t="str">
        <f>+DESF13!A138</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38" s="209" t="str">
        <f>+DESF13!B138</f>
        <v>4.2. Actualizar la política nacional  farmacéutica que contemple desde la producción local hasta el uso adecuado de medicamentos, priorizando vacunas, biológicos y tratamietnos para enfermedades desatendidas</v>
      </c>
      <c r="C138" s="209" t="str">
        <f>+DESF13!C138</f>
        <v>N/A</v>
      </c>
      <c r="D138" s="209" t="str">
        <f>+DESF13!D138</f>
        <v>3. Gestión con valores para resultados</v>
      </c>
      <c r="E138" s="209" t="str">
        <f>+DESF13!E138</f>
        <v>3.7. Participación ciudadana en la gestión pública</v>
      </c>
      <c r="F138" s="209" t="str">
        <f>+DESF13!F138</f>
        <v>2. Plan Anual de Adquisiciones</v>
      </c>
      <c r="G138" s="209" t="str">
        <f>+DESF13!G138</f>
        <v>Dirección de Medicamentos y Tecnologías en Salud</v>
      </c>
      <c r="H138" s="209">
        <f>+DESF13!H138</f>
        <v>2400</v>
      </c>
      <c r="I138" s="209" t="str">
        <f>+DESF13!I138</f>
        <v>Gestión de Medicamentos y Tecnologías en Salud</v>
      </c>
      <c r="J138" s="223" t="str">
        <f>+DESF13!J138</f>
        <v xml:space="preserve">
Desarrollar lineamientos técnicos para el seguimiento a la disponibilidad de las tecnologías en salud en el pais</v>
      </c>
      <c r="K138" s="209" t="str">
        <f>+DESF13!K138</f>
        <v>2400-03</v>
      </c>
      <c r="L138" s="223" t="str">
        <f>+DESF13!L138</f>
        <v xml:space="preserve">
Porcenjate de lineamientos técnicos desarrollados para el seguimiento a la disponibilidad de las tecnologías en salud en el pais.
</v>
      </c>
      <c r="M138" s="223" t="str">
        <f>+DESF13!N138</f>
        <v xml:space="preserve">Lineamientos técnicos elborados  
</v>
      </c>
      <c r="N138" s="223" t="str">
        <f>+DESF13!O138</f>
        <v>Número</v>
      </c>
      <c r="O138" s="210">
        <f>+DESF13!Q138</f>
        <v>0</v>
      </c>
      <c r="P138" s="211" t="s">
        <v>2024</v>
      </c>
      <c r="Q138" s="212">
        <f>+DESF13!S138</f>
        <v>396000000</v>
      </c>
      <c r="R138" s="230">
        <f>+DESF13!T138</f>
        <v>1</v>
      </c>
      <c r="S138" s="230">
        <f>+DESF13!U138</f>
        <v>0.2</v>
      </c>
      <c r="T138" s="223" t="str">
        <f>+DESF13!V138</f>
        <v xml:space="preserve">Gestionar las novedades del suministro mediante la atención de  necesidades y prioridades de disponibilidad de tecnologías en el pais
</v>
      </c>
      <c r="U138" s="212">
        <f>+DESF13!W138</f>
        <v>99000000</v>
      </c>
      <c r="V138" s="231">
        <v>0</v>
      </c>
      <c r="W138" s="216">
        <f t="shared" si="7"/>
        <v>0</v>
      </c>
      <c r="X138" s="230">
        <f t="shared" si="13"/>
        <v>0.2</v>
      </c>
      <c r="Y138" s="217">
        <v>52663144</v>
      </c>
      <c r="Z138" s="218">
        <f t="shared" si="8"/>
        <v>0.53195094949494948</v>
      </c>
      <c r="AA138" s="220" t="s">
        <v>2025</v>
      </c>
      <c r="AB138" s="220"/>
      <c r="AC138" s="220"/>
      <c r="AD138" s="220"/>
      <c r="AE138" s="220" t="s">
        <v>2026</v>
      </c>
      <c r="AF138" s="231">
        <f t="shared" si="9"/>
        <v>0</v>
      </c>
      <c r="AG138" s="216">
        <f t="shared" si="10"/>
        <v>0</v>
      </c>
      <c r="AH138" s="217">
        <f t="shared" si="11"/>
        <v>52663144</v>
      </c>
      <c r="AI138" s="216">
        <f t="shared" si="12"/>
        <v>0.13298773737373737</v>
      </c>
    </row>
    <row r="139" spans="1:35" s="64" customFormat="1" ht="240" x14ac:dyDescent="0.2">
      <c r="A139" s="209" t="str">
        <f>+DESF13!A139</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39" s="209" t="str">
        <f>+DESF13!B139</f>
        <v>4.6. Formular la política de ciencia, innovación, desarrollo tecnológico e investigación en salud</v>
      </c>
      <c r="C139" s="209" t="str">
        <f>+DESF13!C139</f>
        <v>N/A</v>
      </c>
      <c r="D139" s="209" t="str">
        <f>+DESF13!D139</f>
        <v>6. Gestión del conocimiento y la innovación</v>
      </c>
      <c r="E139" s="209" t="str">
        <f>+DESF13!E139</f>
        <v>6.1. Gestión del conocimiento y la innovación</v>
      </c>
      <c r="F139" s="209" t="str">
        <f>+DESF13!F139</f>
        <v>2. Plan Anual de Adquisiciones</v>
      </c>
      <c r="G139" s="209" t="str">
        <f>+DESF13!G139</f>
        <v>Dirección de Medicamentos y Tecnologías en Salud</v>
      </c>
      <c r="H139" s="209">
        <f>+DESF13!H139</f>
        <v>2400</v>
      </c>
      <c r="I139" s="209" t="str">
        <f>+DESF13!I139</f>
        <v>Gestión de Medicamentos y Tecnologías en Salud</v>
      </c>
      <c r="J139" s="223" t="str">
        <f>+DESF13!J139</f>
        <v xml:space="preserve">
Elaborar documentos de investigación con estratégias para la produccion de tecnologías estratégicas en salud ue fortalezcan la cadena de suministro y promuevan la soberanía sanitaria del país.</v>
      </c>
      <c r="K139" s="209" t="str">
        <f>+DESF13!K139</f>
        <v>2400-04</v>
      </c>
      <c r="L139" s="223" t="str">
        <f>+DESF13!L139</f>
        <v>Porcentaje de documentos de investigación elaborados con estratégias para la produccion de tecnologías estratégicas
 en salud, que fortalezcan la cadena de suministro y promuevan la soberanía sanitaria del país.</v>
      </c>
      <c r="M139" s="223" t="str">
        <f>+DESF13!N139</f>
        <v>Documentos de investigación elaborados /Documentos de investigación identificados</v>
      </c>
      <c r="N139" s="223" t="str">
        <f>+DESF13!O139</f>
        <v>porcentaje</v>
      </c>
      <c r="O139" s="210">
        <f>+DESF13!Q139</f>
        <v>0</v>
      </c>
      <c r="P139" s="211" t="s">
        <v>2027</v>
      </c>
      <c r="Q139" s="212">
        <f>+DESF13!S139</f>
        <v>345000000</v>
      </c>
      <c r="R139" s="221">
        <f>+DESF13!T139</f>
        <v>1</v>
      </c>
      <c r="S139" s="221">
        <f>+DESF13!U139</f>
        <v>0.25</v>
      </c>
      <c r="T139" s="223" t="str">
        <f>+DESF13!V139</f>
        <v xml:space="preserve">Avance del documento de investigación que contiene las estratégias para la produccion de tecnologías y equivale al 0,0625 de docuemento de invetigacióna entregar en un periodo de cuatro años
</v>
      </c>
      <c r="U139" s="212">
        <f>+DESF13!W139</f>
        <v>86250000</v>
      </c>
      <c r="V139" s="222">
        <v>0.05</v>
      </c>
      <c r="W139" s="216">
        <f t="shared" ref="W139:W202" si="14">+V139/S139</f>
        <v>0.2</v>
      </c>
      <c r="X139" s="221">
        <f t="shared" si="13"/>
        <v>0.2</v>
      </c>
      <c r="Y139" s="217">
        <v>24312278</v>
      </c>
      <c r="Z139" s="218">
        <f t="shared" ref="Z139:Z202" si="15">+Y139/U139</f>
        <v>0.28188148405797103</v>
      </c>
      <c r="AA139" s="220" t="s">
        <v>2028</v>
      </c>
      <c r="AB139" s="220"/>
      <c r="AC139" s="220"/>
      <c r="AD139" s="220"/>
      <c r="AE139" s="220" t="s">
        <v>2029</v>
      </c>
      <c r="AF139" s="222">
        <f t="shared" ref="AF139:AF202" si="16">+V139</f>
        <v>0.05</v>
      </c>
      <c r="AG139" s="216">
        <f t="shared" ref="AG139:AG202" si="17">+AF139/R139</f>
        <v>0.05</v>
      </c>
      <c r="AH139" s="217">
        <f t="shared" ref="AH139:AH202" si="18">+Y139</f>
        <v>24312278</v>
      </c>
      <c r="AI139" s="216">
        <f t="shared" ref="AI139:AI202" si="19">+AH139/Q139</f>
        <v>7.0470371014492758E-2</v>
      </c>
    </row>
    <row r="140" spans="1:35" s="64" customFormat="1" ht="204" x14ac:dyDescent="0.2">
      <c r="A140" s="209" t="str">
        <f>+DESF13!A140</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40" s="209" t="str">
        <f>+DESF13!B140</f>
        <v>4.1. Actualización de  la metodología de cálculo de precios de referencia internacional de medicamentos</v>
      </c>
      <c r="C140" s="209" t="str">
        <f>+DESF13!C140</f>
        <v>N/A</v>
      </c>
      <c r="D140" s="209" t="str">
        <f>+DESF13!D140</f>
        <v>3. Gestión con valores para resultados</v>
      </c>
      <c r="E140" s="209" t="str">
        <f>+DESF13!E140</f>
        <v>3.5. Mejora Normativa</v>
      </c>
      <c r="F140" s="209" t="str">
        <f>+DESF13!F140</f>
        <v>2. Plan Anual de Adquisiciones</v>
      </c>
      <c r="G140" s="209" t="str">
        <f>+DESF13!G140</f>
        <v>Dirección de Medicamentos y Tecnologías en Salud</v>
      </c>
      <c r="H140" s="209">
        <f>+DESF13!H140</f>
        <v>2400</v>
      </c>
      <c r="I140" s="209" t="str">
        <f>+DESF13!I140</f>
        <v>Gestión de Medicamentos y Tecnologías en Salud</v>
      </c>
      <c r="J140" s="223" t="str">
        <f>+DESF13!J140</f>
        <v xml:space="preserve">
Elaborar documentos metodologicos para el diseño e implementación de la política de precios de tecnologías en salud para aumentar la eficiencia en el gasto público e impactar positivamente en la sostenibilidad financiera del sistema de salud.</v>
      </c>
      <c r="K140" s="209" t="str">
        <f>+DESF13!K140</f>
        <v>2400-05</v>
      </c>
      <c r="L140" s="223" t="str">
        <f>+DESF13!L140</f>
        <v xml:space="preserve">Porcetanje de documentos metodológicos elaborados para el diseño e implementación de la Política de precios de tecnologías en salud 
</v>
      </c>
      <c r="M140" s="223" t="str">
        <f>+DESF13!N140</f>
        <v>Sumatoria de documentos metodologícos elaborados/Documentos metodologícos identificados</v>
      </c>
      <c r="N140" s="223" t="str">
        <f>+DESF13!O140</f>
        <v>porcentaje</v>
      </c>
      <c r="O140" s="210">
        <f>+DESF13!Q140</f>
        <v>0</v>
      </c>
      <c r="P140" s="211" t="s">
        <v>2030</v>
      </c>
      <c r="Q140" s="212">
        <f>+DESF13!S140</f>
        <v>580000000</v>
      </c>
      <c r="R140" s="221">
        <f>+DESF13!T140</f>
        <v>1</v>
      </c>
      <c r="S140" s="221">
        <f>+DESF13!U140</f>
        <v>0.25</v>
      </c>
      <c r="T140" s="223" t="str">
        <f>+DESF13!V140</f>
        <v xml:space="preserve">Nueva metodología para la regulación de precios de medicamentos 
</v>
      </c>
      <c r="U140" s="212">
        <f>+DESF13!W140</f>
        <v>145000000</v>
      </c>
      <c r="V140" s="222">
        <v>0.05</v>
      </c>
      <c r="W140" s="216">
        <f t="shared" si="14"/>
        <v>0.2</v>
      </c>
      <c r="X140" s="221">
        <f t="shared" ref="X140:X203" si="20">+S140-V140</f>
        <v>0.2</v>
      </c>
      <c r="Y140" s="217">
        <v>63008428</v>
      </c>
      <c r="Z140" s="218">
        <f t="shared" si="15"/>
        <v>0.43454088275862068</v>
      </c>
      <c r="AA140" s="220" t="s">
        <v>2031</v>
      </c>
      <c r="AB140" s="220"/>
      <c r="AC140" s="220"/>
      <c r="AD140" s="220"/>
      <c r="AE140" s="220" t="s">
        <v>2032</v>
      </c>
      <c r="AF140" s="222">
        <f t="shared" si="16"/>
        <v>0.05</v>
      </c>
      <c r="AG140" s="216">
        <f t="shared" si="17"/>
        <v>0.05</v>
      </c>
      <c r="AH140" s="217">
        <f t="shared" si="18"/>
        <v>63008428</v>
      </c>
      <c r="AI140" s="216">
        <f t="shared" si="19"/>
        <v>0.10863522068965517</v>
      </c>
    </row>
    <row r="141" spans="1:35" s="64" customFormat="1" ht="132" x14ac:dyDescent="0.2">
      <c r="A141" s="209" t="str">
        <f>+DESF13!A141</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41" s="209" t="str">
        <f>+DESF13!B141</f>
        <v>4.2. Actualizar la política nacional  farmacéutica que contemple desde la producción local hasta el uso adecuado de medicamentos, priorizando vacunas, biológicos y tratamietnos para enfermedades desatendidas</v>
      </c>
      <c r="C141" s="209" t="str">
        <f>+DESF13!C141</f>
        <v>N/A</v>
      </c>
      <c r="D141" s="209" t="str">
        <f>+DESF13!D141</f>
        <v>3. Gestión con valores para resultados</v>
      </c>
      <c r="E141" s="209" t="str">
        <f>+DESF13!E141</f>
        <v>3.2. Gobierno Digital</v>
      </c>
      <c r="F141" s="209" t="str">
        <f>+DESF13!F141</f>
        <v>2. Plan Anual de Adquisiciones</v>
      </c>
      <c r="G141" s="209" t="str">
        <f>+DESF13!G141</f>
        <v>Dirección de Medicamentos y Tecnologías en Salud</v>
      </c>
      <c r="H141" s="209">
        <f>+DESF13!H141</f>
        <v>2400</v>
      </c>
      <c r="I141" s="209" t="str">
        <f>+DESF13!I141</f>
        <v>Gestión de Medicamentos y Tecnologías en Salud</v>
      </c>
      <c r="J141" s="223" t="str">
        <f>+DESF13!J141</f>
        <v xml:space="preserve"> Actualizar funcionalidades que permitan mejorar la calidad de datos y de la información relevante y oportuna para la toma de decisiones y transparencia en el sector en tecnologías en salud</v>
      </c>
      <c r="K141" s="209" t="str">
        <f>+DESF13!K141</f>
        <v>2400-06</v>
      </c>
      <c r="L141" s="223" t="str">
        <f>+DESF13!L141</f>
        <v xml:space="preserve">Sistemas de información actualizados a requerimientos funcionales en tecmologías en Salud 
</v>
      </c>
      <c r="M141" s="223" t="str">
        <f>+DESF13!N141</f>
        <v xml:space="preserve">Sistemas de información actualizados </v>
      </c>
      <c r="N141" s="223" t="str">
        <f>+DESF13!O141</f>
        <v>Número</v>
      </c>
      <c r="O141" s="210">
        <f>+DESF13!Q141</f>
        <v>0</v>
      </c>
      <c r="P141" s="211" t="s">
        <v>2033</v>
      </c>
      <c r="Q141" s="212">
        <f>+DESF13!S141</f>
        <v>90000000</v>
      </c>
      <c r="R141" s="230">
        <f>+DESF13!T141</f>
        <v>1</v>
      </c>
      <c r="S141" s="230">
        <f>+DESF13!U141</f>
        <v>0.25</v>
      </c>
      <c r="T141" s="223" t="str">
        <f>+DESF13!V141</f>
        <v>Sistemas de información actualizados y  requeridos en tecnologías en salud para mejorar la calidad de los datos.</v>
      </c>
      <c r="U141" s="212">
        <f>+DESF13!W141</f>
        <v>22500000</v>
      </c>
      <c r="V141" s="231"/>
      <c r="W141" s="216">
        <f t="shared" si="14"/>
        <v>0</v>
      </c>
      <c r="X141" s="230">
        <f t="shared" si="20"/>
        <v>0.25</v>
      </c>
      <c r="Y141" s="217">
        <v>9000000</v>
      </c>
      <c r="Z141" s="218">
        <f t="shared" si="15"/>
        <v>0.4</v>
      </c>
      <c r="AA141" s="220" t="s">
        <v>2034</v>
      </c>
      <c r="AB141" s="220"/>
      <c r="AC141" s="220"/>
      <c r="AD141" s="220"/>
      <c r="AE141" s="220" t="s">
        <v>2035</v>
      </c>
      <c r="AF141" s="231">
        <f t="shared" si="16"/>
        <v>0</v>
      </c>
      <c r="AG141" s="216">
        <f t="shared" si="17"/>
        <v>0</v>
      </c>
      <c r="AH141" s="217">
        <f t="shared" si="18"/>
        <v>9000000</v>
      </c>
      <c r="AI141" s="216">
        <f t="shared" si="19"/>
        <v>0.1</v>
      </c>
    </row>
    <row r="142" spans="1:35" s="64" customFormat="1" ht="96" x14ac:dyDescent="0.2">
      <c r="A142" s="209" t="str">
        <f>+DESF13!A142</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42" s="209" t="str">
        <f>+DESF13!B142</f>
        <v>4.2. Actualizar la política nacional  farmacéutica que contemple desde la producción local hasta el uso adecuado de medicamentos, priorizando vacunas, biológicos y tratamietnos para enfermedades desatendidas</v>
      </c>
      <c r="C142" s="209" t="str">
        <f>+DESF13!C142</f>
        <v>N/A</v>
      </c>
      <c r="D142" s="209" t="str">
        <f>+DESF13!D142</f>
        <v>3. Gestión con valores para resultados</v>
      </c>
      <c r="E142" s="209" t="str">
        <f>+DESF13!E142</f>
        <v>3.7. Participación ciudadana en la gestión pública</v>
      </c>
      <c r="F142" s="209" t="str">
        <f>+DESF13!F142</f>
        <v>2. Plan Anual de Adquisiciones</v>
      </c>
      <c r="G142" s="209" t="str">
        <f>+DESF13!G142</f>
        <v>Dirección de Medicamentos y Tecnologías en Salud</v>
      </c>
      <c r="H142" s="209">
        <f>+DESF13!H142</f>
        <v>2400</v>
      </c>
      <c r="I142" s="209" t="str">
        <f>+DESF13!I142</f>
        <v>Gestión de Medicamentos y Tecnologías en Salud</v>
      </c>
      <c r="J142" s="223" t="str">
        <f>+DESF13!J142</f>
        <v>Realizar asistencia tecnica en tecnologías en salud que apoyen la generación de capacidades técnicas de acuerdo a las necesidades identificadas.</v>
      </c>
      <c r="K142" s="209" t="str">
        <f>+DESF13!K142</f>
        <v>2400-07</v>
      </c>
      <c r="L142" s="223" t="str">
        <f>+DESF13!L142</f>
        <v>Asistencias técnicas realizadas a los actores  del sector salud relacionadas con  en medicamentos, dispositivos médicos y componentes anatómicos</v>
      </c>
      <c r="M142" s="223" t="str">
        <f>+DESF13!N142</f>
        <v>Asistencias técnicas realizadas</v>
      </c>
      <c r="N142" s="223" t="str">
        <f>+DESF13!O142</f>
        <v>Número</v>
      </c>
      <c r="O142" s="210">
        <f>+DESF13!Q142</f>
        <v>0</v>
      </c>
      <c r="P142" s="211" t="s">
        <v>2036</v>
      </c>
      <c r="Q142" s="212">
        <f>+DESF13!S142</f>
        <v>69000000</v>
      </c>
      <c r="R142" s="230">
        <f>+DESF13!T142</f>
        <v>16</v>
      </c>
      <c r="S142" s="230">
        <f>+DESF13!U142</f>
        <v>3</v>
      </c>
      <c r="T142" s="223" t="str">
        <f>+DESF13!V142</f>
        <v>Asistencias técnicas realizadas a los actores  del sector salud relacionadas con  en medicamentos, dispositivos médicos y componentes anatómicos</v>
      </c>
      <c r="U142" s="212">
        <f>+DESF13!W142</f>
        <v>10000000</v>
      </c>
      <c r="V142" s="231">
        <v>1</v>
      </c>
      <c r="W142" s="216">
        <f t="shared" si="14"/>
        <v>0.33333333333333331</v>
      </c>
      <c r="X142" s="230">
        <f t="shared" si="20"/>
        <v>2</v>
      </c>
      <c r="Y142" s="217">
        <v>2921943</v>
      </c>
      <c r="Z142" s="218">
        <f t="shared" si="15"/>
        <v>0.29219430000000002</v>
      </c>
      <c r="AA142" s="220" t="s">
        <v>2037</v>
      </c>
      <c r="AB142" s="220"/>
      <c r="AC142" s="220"/>
      <c r="AD142" s="220"/>
      <c r="AE142" s="220" t="s">
        <v>2038</v>
      </c>
      <c r="AF142" s="231">
        <f t="shared" si="16"/>
        <v>1</v>
      </c>
      <c r="AG142" s="216">
        <f t="shared" si="17"/>
        <v>6.25E-2</v>
      </c>
      <c r="AH142" s="217">
        <f t="shared" si="18"/>
        <v>2921943</v>
      </c>
      <c r="AI142" s="216">
        <f t="shared" si="19"/>
        <v>4.2347000000000003E-2</v>
      </c>
    </row>
    <row r="143" spans="1:35" s="64" customFormat="1" ht="108" x14ac:dyDescent="0.2">
      <c r="A143" s="209" t="str">
        <f>+DESF13!A143</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43" s="209" t="str">
        <f>+DESF13!B143</f>
        <v>4.2. Actualizar la política nacional  farmacéutica que contemple desde la producción local hasta el uso adecuado de medicamentos, priorizando vacunas, biológicos y tratamietnos para enfermedades desatendidas</v>
      </c>
      <c r="C143" s="209" t="str">
        <f>+DESF13!C143</f>
        <v>N/A</v>
      </c>
      <c r="D143" s="209" t="str">
        <f>+DESF13!D143</f>
        <v>3. Gestión con valores para resultados</v>
      </c>
      <c r="E143" s="209" t="str">
        <f>+DESF13!E143</f>
        <v>3.5. Mejora Normativa</v>
      </c>
      <c r="F143" s="209" t="str">
        <f>+DESF13!F143</f>
        <v>2. Plan Anual de Adquisiciones</v>
      </c>
      <c r="G143" s="209" t="str">
        <f>+DESF13!G143</f>
        <v>Dirección de Medicamentos y Tecnologías en Salud</v>
      </c>
      <c r="H143" s="209">
        <f>+DESF13!H143</f>
        <v>2400</v>
      </c>
      <c r="I143" s="209" t="str">
        <f>+DESF13!I143</f>
        <v>Gestión de Medicamentos y Tecnologías en Salud</v>
      </c>
      <c r="J143" s="223" t="str">
        <f>+DESF13!J143</f>
        <v xml:space="preserve">Realizar evaluaciones de las tecnologías en materia de salud
</v>
      </c>
      <c r="K143" s="209" t="str">
        <f>+DESF13!K143</f>
        <v xml:space="preserve">
2400-08</v>
      </c>
      <c r="L143" s="223" t="str">
        <f>+DESF13!L143</f>
        <v>Evaluciones de tecnologia de salud realizadas.</v>
      </c>
      <c r="M143" s="223" t="str">
        <f>+DESF13!N143</f>
        <v>Evaluaciones de tecnologías elaboradas/ Evaluaciones de tecnologías identificadas</v>
      </c>
      <c r="N143" s="223" t="str">
        <f>+DESF13!O143</f>
        <v>Número</v>
      </c>
      <c r="O143" s="210">
        <f>+DESF13!Q143</f>
        <v>0</v>
      </c>
      <c r="P143" s="211" t="s">
        <v>2039</v>
      </c>
      <c r="Q143" s="212">
        <f>+DESF13!S143</f>
        <v>2300000000</v>
      </c>
      <c r="R143" s="230">
        <f>+DESF13!T143</f>
        <v>12</v>
      </c>
      <c r="S143" s="230">
        <f>+DESF13!U143</f>
        <v>2</v>
      </c>
      <c r="T143" s="223" t="str">
        <f>+DESF13!V143</f>
        <v xml:space="preserve">Evaluaciones de tecnologia de salud elaboradas que incluyen el análisis de la seguridad, efectividad e impacto económico de las tecnologías en salud </v>
      </c>
      <c r="U143" s="212">
        <f>+DESF13!W143</f>
        <v>391000000</v>
      </c>
      <c r="V143" s="231">
        <v>0</v>
      </c>
      <c r="W143" s="216">
        <f t="shared" si="14"/>
        <v>0</v>
      </c>
      <c r="X143" s="230">
        <f t="shared" si="20"/>
        <v>2</v>
      </c>
      <c r="Y143" s="217">
        <v>0</v>
      </c>
      <c r="Z143" s="218">
        <f t="shared" si="15"/>
        <v>0</v>
      </c>
      <c r="AA143" s="220"/>
      <c r="AB143" s="220"/>
      <c r="AC143" s="220"/>
      <c r="AD143" s="220"/>
      <c r="AE143" s="220" t="s">
        <v>2040</v>
      </c>
      <c r="AF143" s="231">
        <f t="shared" si="16"/>
        <v>0</v>
      </c>
      <c r="AG143" s="216">
        <f t="shared" si="17"/>
        <v>0</v>
      </c>
      <c r="AH143" s="217">
        <f t="shared" si="18"/>
        <v>0</v>
      </c>
      <c r="AI143" s="216">
        <f t="shared" si="19"/>
        <v>0</v>
      </c>
    </row>
    <row r="144" spans="1:35" s="64" customFormat="1" ht="108" x14ac:dyDescent="0.2">
      <c r="A144" s="209" t="str">
        <f>+DESF13!A144</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44" s="209" t="str">
        <f>+DESF13!B144</f>
        <v>4.2. Actualizar la política nacional  farmacéutica que contemple desde la producción local hasta el uso adecuado de medicamentos, priorizando vacunas, biológicos y tratamietnos para enfermedades desatendidas</v>
      </c>
      <c r="C144" s="209" t="str">
        <f>+DESF13!C144</f>
        <v>N/A</v>
      </c>
      <c r="D144" s="209" t="str">
        <f>+DESF13!D144</f>
        <v>3. Gestión con valores para resultados</v>
      </c>
      <c r="E144" s="209" t="str">
        <f>+DESF13!E144</f>
        <v>3.5. Mejora Normativa</v>
      </c>
      <c r="F144" s="209" t="str">
        <f>+DESF13!F144</f>
        <v>2. Plan Anual de Adquisiciones</v>
      </c>
      <c r="G144" s="209" t="str">
        <f>+DESF13!G144</f>
        <v>Dirección de Medicamentos y Tecnologías en Salud</v>
      </c>
      <c r="H144" s="209">
        <f>+DESF13!H144</f>
        <v>2400</v>
      </c>
      <c r="I144" s="209" t="str">
        <f>+DESF13!I144</f>
        <v>Gestión de Medicamentos y Tecnologías en Salud</v>
      </c>
      <c r="J144" s="223" t="str">
        <f>+DESF13!J144</f>
        <v xml:space="preserve">Realizar análisis de resultados e impactos de una política pública
</v>
      </c>
      <c r="K144" s="209" t="str">
        <f>+DESF13!K144</f>
        <v xml:space="preserve">
2400-09</v>
      </c>
      <c r="L144" s="223" t="str">
        <f>+DESF13!L144</f>
        <v xml:space="preserve">Evaluaciones de impacto realizadas 
</v>
      </c>
      <c r="M144" s="223" t="str">
        <f>+DESF13!N144</f>
        <v xml:space="preserve">Evaluaciones de impacto elaboradas/ Evaluaciones de impacto identificadas </v>
      </c>
      <c r="N144" s="223" t="str">
        <f>+DESF13!O144</f>
        <v>Número</v>
      </c>
      <c r="O144" s="210">
        <f>+DESF13!Q144</f>
        <v>0</v>
      </c>
      <c r="P144" s="211" t="s">
        <v>2041</v>
      </c>
      <c r="Q144" s="212">
        <f>+DESF13!S144</f>
        <v>1000000000</v>
      </c>
      <c r="R144" s="230">
        <f>+DESF13!T144</f>
        <v>13</v>
      </c>
      <c r="S144" s="230">
        <f>+DESF13!U144</f>
        <v>2</v>
      </c>
      <c r="T144" s="223" t="str">
        <f>+DESF13!V144</f>
        <v>Evaluaciones de impacto elaboradas</v>
      </c>
      <c r="U144" s="212">
        <f>+DESF13!W144</f>
        <v>150000000</v>
      </c>
      <c r="V144" s="231"/>
      <c r="W144" s="216">
        <f t="shared" si="14"/>
        <v>0</v>
      </c>
      <c r="X144" s="230">
        <f t="shared" si="20"/>
        <v>2</v>
      </c>
      <c r="Y144" s="217">
        <v>0</v>
      </c>
      <c r="Z144" s="218">
        <f t="shared" si="15"/>
        <v>0</v>
      </c>
      <c r="AA144" s="220"/>
      <c r="AB144" s="220"/>
      <c r="AC144" s="220"/>
      <c r="AD144" s="220"/>
      <c r="AE144" s="220" t="s">
        <v>2042</v>
      </c>
      <c r="AF144" s="231">
        <f t="shared" si="16"/>
        <v>0</v>
      </c>
      <c r="AG144" s="216">
        <f t="shared" si="17"/>
        <v>0</v>
      </c>
      <c r="AH144" s="217">
        <f t="shared" si="18"/>
        <v>0</v>
      </c>
      <c r="AI144" s="216">
        <f t="shared" si="19"/>
        <v>0</v>
      </c>
    </row>
    <row r="145" spans="1:35" s="64" customFormat="1" ht="108" x14ac:dyDescent="0.2">
      <c r="A145" s="209" t="str">
        <f>+DESF13!A145</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45" s="209" t="str">
        <f>+DESF13!B145</f>
        <v>4.2. Actualizar la política nacional  farmacéutica que contemple desde la producción local hasta el uso adecuado de medicamentos, priorizando vacunas, biológicos y tratamietnos para enfermedades desatendidas</v>
      </c>
      <c r="C145" s="209" t="str">
        <f>+DESF13!C145</f>
        <v>N/A</v>
      </c>
      <c r="D145" s="209" t="str">
        <f>+DESF13!D145</f>
        <v>3. Gestión con valores para resultados</v>
      </c>
      <c r="E145" s="209" t="str">
        <f>+DESF13!E145</f>
        <v>3.5. Mejora Normativa</v>
      </c>
      <c r="F145" s="209" t="str">
        <f>+DESF13!F145</f>
        <v>2. Plan Anual de Adquisiciones</v>
      </c>
      <c r="G145" s="209" t="str">
        <f>+DESF13!G145</f>
        <v>Dirección de Medicamentos y Tecnologías en Salud</v>
      </c>
      <c r="H145" s="209">
        <f>+DESF13!H145</f>
        <v>2400</v>
      </c>
      <c r="I145" s="209" t="str">
        <f>+DESF13!I145</f>
        <v>Gestión de Medicamentos y Tecnologías en Salud</v>
      </c>
      <c r="J145" s="223" t="str">
        <f>+DESF13!J145</f>
        <v>Realizar documentos técnicos que establezcan directrices específicas para la gestión de tecnologías en salud que sean utilizadas en patologías existentes</v>
      </c>
      <c r="K145" s="209" t="str">
        <f>+DESF13!K145</f>
        <v xml:space="preserve">
2400-10</v>
      </c>
      <c r="L145" s="223" t="str">
        <f>+DESF13!L145</f>
        <v>Documentos técnicos con directrices específicas para la gestión de tecnologías en salud que sean utilizadas en patologías existentes</v>
      </c>
      <c r="M145" s="223" t="str">
        <f>+DESF13!N145</f>
        <v xml:space="preserve">Documentos técnicos elaborados/ Documentos técnicos identificados </v>
      </c>
      <c r="N145" s="223" t="str">
        <f>+DESF13!O145</f>
        <v>Número</v>
      </c>
      <c r="O145" s="210">
        <f>+DESF13!Q145</f>
        <v>0</v>
      </c>
      <c r="P145" s="211" t="s">
        <v>2043</v>
      </c>
      <c r="Q145" s="212">
        <f>+DESF13!S145</f>
        <v>350000000</v>
      </c>
      <c r="R145" s="230">
        <f>+DESF13!T145</f>
        <v>5</v>
      </c>
      <c r="S145" s="230">
        <f>+DESF13!U145</f>
        <v>1</v>
      </c>
      <c r="T145" s="223" t="str">
        <f>+DESF13!V145</f>
        <v xml:space="preserve">Documentos técnicos elaborados con directrices específicas para la gestión de tecnologías en salud que sean utilizadas en patologías existentes </v>
      </c>
      <c r="U145" s="212">
        <f>+DESF13!W145</f>
        <v>70000000</v>
      </c>
      <c r="V145" s="231"/>
      <c r="W145" s="216">
        <f t="shared" si="14"/>
        <v>0</v>
      </c>
      <c r="X145" s="230">
        <f t="shared" si="20"/>
        <v>1</v>
      </c>
      <c r="Y145" s="217">
        <v>0</v>
      </c>
      <c r="Z145" s="218">
        <f t="shared" si="15"/>
        <v>0</v>
      </c>
      <c r="AA145" s="220"/>
      <c r="AB145" s="220"/>
      <c r="AC145" s="220"/>
      <c r="AD145" s="220"/>
      <c r="AE145" s="220" t="s">
        <v>2040</v>
      </c>
      <c r="AF145" s="231">
        <f t="shared" si="16"/>
        <v>0</v>
      </c>
      <c r="AG145" s="216">
        <f t="shared" si="17"/>
        <v>0</v>
      </c>
      <c r="AH145" s="217">
        <f t="shared" si="18"/>
        <v>0</v>
      </c>
      <c r="AI145" s="216">
        <f t="shared" si="19"/>
        <v>0</v>
      </c>
    </row>
    <row r="146" spans="1:35" s="64" customFormat="1" ht="108" x14ac:dyDescent="0.2">
      <c r="A146" s="209" t="str">
        <f>+DESF13!A146</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46" s="209" t="str">
        <f>+DESF13!B146</f>
        <v>4.2. Actualizar la política nacional  farmacéutica que contemple desde la producción local hasta el uso adecuado de medicamentos, priorizando vacunas, biológicos y tratamietnos para enfermedades desatendidas</v>
      </c>
      <c r="C146" s="209" t="str">
        <f>+DESF13!C146</f>
        <v>N/A</v>
      </c>
      <c r="D146" s="209" t="str">
        <f>+DESF13!D146</f>
        <v>3. Gestión con valores para resultados</v>
      </c>
      <c r="E146" s="209" t="str">
        <f>+DESF13!E146</f>
        <v>3.5. Mejora Normativa</v>
      </c>
      <c r="F146" s="209" t="str">
        <f>+DESF13!F146</f>
        <v>2. Plan Anual de Adquisiciones</v>
      </c>
      <c r="G146" s="209" t="str">
        <f>+DESF13!G146</f>
        <v>Dirección de Medicamentos y Tecnologías en Salud</v>
      </c>
      <c r="H146" s="209">
        <f>+DESF13!H146</f>
        <v>2400</v>
      </c>
      <c r="I146" s="209" t="str">
        <f>+DESF13!I146</f>
        <v>Gestión de Medicamentos y Tecnologías en Salud</v>
      </c>
      <c r="J146" s="223" t="str">
        <f>+DESF13!J146</f>
        <v>Realizar documentos metodológicos de tecnologías en salud que permitan gestionar posibles contingencias</v>
      </c>
      <c r="K146" s="209" t="str">
        <f>+DESF13!K146</f>
        <v xml:space="preserve">
2400-11</v>
      </c>
      <c r="L146" s="223" t="str">
        <f>+DESF13!L146</f>
        <v>Documentos metodológicos de tecnologías en salud elaborados</v>
      </c>
      <c r="M146" s="223" t="str">
        <f>+DESF13!N146</f>
        <v xml:space="preserve"> Documentos metodológicos de tecnologías en salud elaborados</v>
      </c>
      <c r="N146" s="223" t="str">
        <f>+DESF13!O146</f>
        <v>Número</v>
      </c>
      <c r="O146" s="210">
        <f>+DESF13!Q146</f>
        <v>0</v>
      </c>
      <c r="P146" s="211" t="s">
        <v>2043</v>
      </c>
      <c r="Q146" s="212">
        <f>+DESF13!S146</f>
        <v>350000000</v>
      </c>
      <c r="R146" s="230">
        <f>+DESF13!T146</f>
        <v>5</v>
      </c>
      <c r="S146" s="230">
        <f>+DESF13!U146</f>
        <v>1</v>
      </c>
      <c r="T146" s="223" t="str">
        <f>+DESF13!V146</f>
        <v xml:space="preserve">Documentos metodológicos de tecnologías en salud </v>
      </c>
      <c r="U146" s="212">
        <f>+DESF13!W146</f>
        <v>70000000</v>
      </c>
      <c r="V146" s="231"/>
      <c r="W146" s="216">
        <f t="shared" si="14"/>
        <v>0</v>
      </c>
      <c r="X146" s="230">
        <f t="shared" si="20"/>
        <v>1</v>
      </c>
      <c r="Y146" s="217">
        <v>32813332</v>
      </c>
      <c r="Z146" s="218">
        <f t="shared" si="15"/>
        <v>0.46876188571428573</v>
      </c>
      <c r="AA146" s="220"/>
      <c r="AB146" s="220"/>
      <c r="AC146" s="220"/>
      <c r="AD146" s="220"/>
      <c r="AE146" s="220" t="s">
        <v>2040</v>
      </c>
      <c r="AF146" s="231">
        <f t="shared" si="16"/>
        <v>0</v>
      </c>
      <c r="AG146" s="216">
        <f t="shared" si="17"/>
        <v>0</v>
      </c>
      <c r="AH146" s="217">
        <f t="shared" si="18"/>
        <v>32813332</v>
      </c>
      <c r="AI146" s="216">
        <f t="shared" si="19"/>
        <v>9.3752377142857141E-2</v>
      </c>
    </row>
    <row r="147" spans="1:35" s="64" customFormat="1" ht="60" x14ac:dyDescent="0.2">
      <c r="A147" s="41" t="str">
        <f>+DESF13!A147</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47" s="41" t="str">
        <f>+DESF13!B147</f>
        <v>2.5. Promoción, prevención y atención en materia de salud mental y consumo de sustancias psicoactivas</v>
      </c>
      <c r="C147" s="41" t="str">
        <f>+DESF13!C147</f>
        <v>ODS 3. Salud y Bienestar</v>
      </c>
      <c r="D147" s="41" t="str">
        <f>+DESF13!D147</f>
        <v>3. Gestión con valores para resultados</v>
      </c>
      <c r="E147" s="41" t="str">
        <f>+DESF13!E147</f>
        <v>3.1. Fortalecimiento Organizacional y Simplificación de Procesos</v>
      </c>
      <c r="F147" s="41">
        <f>+DESF13!F147</f>
        <v>0</v>
      </c>
      <c r="G147" s="41" t="str">
        <f>+DESF13!G147</f>
        <v>UAE Fondo Nacional de Estupefacientes FNE</v>
      </c>
      <c r="H147" s="41">
        <f>+DESF13!H147</f>
        <v>2410</v>
      </c>
      <c r="I147" s="41" t="str">
        <f>+DESF13!I147</f>
        <v>UAE - Fondo Nacional de Estupefacientes FNE</v>
      </c>
      <c r="J147" s="42" t="str">
        <f>+DESF13!J147</f>
        <v>Acompañar y apoyar técnicamente la ejecución de los proyectos orientados a la prevención y atención integral del consumo de sustancias psicoactivas con cofinanciación asignada por parte de la U.A.E Fondo Nacional de Estupefacientes en la vigencia 2024.</v>
      </c>
      <c r="K147" s="41" t="str">
        <f>+DESF13!K147</f>
        <v>2410-01</v>
      </c>
      <c r="L147" s="42" t="str">
        <f>+DESF13!L147</f>
        <v>Acompañamientos técnicos realizados para la prevención y atención integral al consumo de sustancias psicoactivas</v>
      </c>
      <c r="M147" s="42" t="str">
        <f>+DESF13!N147</f>
        <v xml:space="preserve">
Número de actividades de apoyo y acompañamiento técnico realizadas</v>
      </c>
      <c r="N147" s="42" t="str">
        <f>+DESF13!O147</f>
        <v>Número</v>
      </c>
      <c r="O147" s="61">
        <f>+DESF13!Q147</f>
        <v>0</v>
      </c>
      <c r="P147" s="101"/>
      <c r="Q147" s="8">
        <f>+DESF13!S147</f>
        <v>0</v>
      </c>
      <c r="R147" s="19">
        <f>+DESF13!T147</f>
        <v>30</v>
      </c>
      <c r="S147" s="19">
        <f>+DESF13!U147</f>
        <v>0</v>
      </c>
      <c r="T147" s="42" t="str">
        <f>+DESF13!V147</f>
        <v>Acompañamientos técnicos a  la formulación de actividades a realizar en el marco de los convenios</v>
      </c>
      <c r="U147" s="8">
        <f>+DESF13!W147</f>
        <v>0</v>
      </c>
      <c r="V147" s="95">
        <v>0</v>
      </c>
      <c r="W147" s="65" t="e">
        <f t="shared" si="14"/>
        <v>#DIV/0!</v>
      </c>
      <c r="X147" s="19">
        <f t="shared" si="20"/>
        <v>0</v>
      </c>
      <c r="Y147" s="98" t="s">
        <v>2044</v>
      </c>
      <c r="Z147" s="66" t="e">
        <f t="shared" si="15"/>
        <v>#VALUE!</v>
      </c>
      <c r="AA147" s="99" t="s">
        <v>2045</v>
      </c>
      <c r="AB147" s="99"/>
      <c r="AC147" s="99"/>
      <c r="AD147" s="99"/>
      <c r="AE147" s="99"/>
      <c r="AF147" s="112">
        <f t="shared" si="16"/>
        <v>0</v>
      </c>
      <c r="AG147" s="65">
        <f t="shared" si="17"/>
        <v>0</v>
      </c>
      <c r="AH147" s="98" t="str">
        <f t="shared" si="18"/>
        <v>n.a</v>
      </c>
      <c r="AI147" s="65" t="e">
        <f t="shared" si="19"/>
        <v>#VALUE!</v>
      </c>
    </row>
    <row r="148" spans="1:35" s="64" customFormat="1" ht="72" x14ac:dyDescent="0.2">
      <c r="A148" s="41" t="str">
        <f>+DESF13!A148</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48" s="41" t="str">
        <f>+DESF13!B148</f>
        <v>2.5. Promoción, prevención y atención en materia de salud mental y consumo de sustancias psicoactivas</v>
      </c>
      <c r="C148" s="41" t="str">
        <f>+DESF13!C148</f>
        <v>ODS 3. Salud y Bienestar</v>
      </c>
      <c r="D148" s="41" t="str">
        <f>+DESF13!D148</f>
        <v>3. Gestión con valores para resultados</v>
      </c>
      <c r="E148" s="41" t="str">
        <f>+DESF13!E148</f>
        <v>3.1. Fortalecimiento Organizacional y Simplificación de Procesos</v>
      </c>
      <c r="F148" s="41">
        <f>+DESF13!F148</f>
        <v>0</v>
      </c>
      <c r="G148" s="41" t="str">
        <f>+DESF13!G148</f>
        <v>UAE Fondo Nacional de Estupefacientes FNE</v>
      </c>
      <c r="H148" s="41">
        <f>+DESF13!H148</f>
        <v>2410</v>
      </c>
      <c r="I148" s="41" t="str">
        <f>+DESF13!I148</f>
        <v>UAE - Fondo Nacional de Estupefacientes FNE</v>
      </c>
      <c r="J148" s="42" t="str">
        <f>+DESF13!J148</f>
        <v>Monitorear  las actividades ejecutadas en el marco de los convenios interadministrativos suscritos por la U.A.E Fondo Nacional de Estupefacientes y los entes territoriales de  los proyectos a ejecutarse en los territorios, con cofinanciación asignada para la prevención y atención integral al consumo desustancias psicoactivas.</v>
      </c>
      <c r="K148" s="41" t="str">
        <f>+DESF13!K148</f>
        <v>2410-02</v>
      </c>
      <c r="L148" s="42" t="str">
        <f>+DESF13!L148</f>
        <v>Monitoreos realizados en territorios para la prevención y atención integral al consumo de sustancias psicoactivas</v>
      </c>
      <c r="M148" s="42" t="str">
        <f>+DESF13!N148</f>
        <v>Número de monitoreos realizados</v>
      </c>
      <c r="N148" s="42" t="str">
        <f>+DESF13!O148</f>
        <v>Número</v>
      </c>
      <c r="O148" s="61">
        <f>+DESF13!Q148</f>
        <v>0</v>
      </c>
      <c r="P148" s="101"/>
      <c r="Q148" s="8">
        <f>+DESF13!S148</f>
        <v>0</v>
      </c>
      <c r="R148" s="19">
        <f>+DESF13!T148</f>
        <v>30</v>
      </c>
      <c r="S148" s="19">
        <f>+DESF13!U148</f>
        <v>0</v>
      </c>
      <c r="T148" s="42" t="str">
        <f>+DESF13!V148</f>
        <v>Monitoreos a la ejecución de actividades y recursos a los territorios con convenios suscritos destinados a ejecutar proyectos de prevención y atención integral al consumo de sustancias psicoactivas</v>
      </c>
      <c r="U148" s="8">
        <f>+DESF13!W148</f>
        <v>0</v>
      </c>
      <c r="V148" s="95">
        <v>0</v>
      </c>
      <c r="W148" s="65" t="e">
        <f t="shared" si="14"/>
        <v>#DIV/0!</v>
      </c>
      <c r="X148" s="19">
        <f t="shared" si="20"/>
        <v>0</v>
      </c>
      <c r="Y148" s="98" t="s">
        <v>2044</v>
      </c>
      <c r="Z148" s="66" t="e">
        <f t="shared" si="15"/>
        <v>#VALUE!</v>
      </c>
      <c r="AA148" s="99" t="s">
        <v>2045</v>
      </c>
      <c r="AB148" s="99"/>
      <c r="AC148" s="99"/>
      <c r="AD148" s="99"/>
      <c r="AE148" s="99"/>
      <c r="AF148" s="112">
        <f t="shared" si="16"/>
        <v>0</v>
      </c>
      <c r="AG148" s="65">
        <f t="shared" si="17"/>
        <v>0</v>
      </c>
      <c r="AH148" s="98" t="str">
        <f t="shared" si="18"/>
        <v>n.a</v>
      </c>
      <c r="AI148" s="65" t="e">
        <f t="shared" si="19"/>
        <v>#VALUE!</v>
      </c>
    </row>
    <row r="149" spans="1:35" s="64" customFormat="1" ht="84" x14ac:dyDescent="0.2">
      <c r="A149" s="41" t="str">
        <f>+DESF13!A149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49" s="41" t="str">
        <f>+DESF13!B149</f>
        <v>8.5. Fortalecer la comunicación pública y estratégica para la promoción y divulgación de los temasrelacionados con salud y protección socia</v>
      </c>
      <c r="C149" s="41" t="str">
        <f>+DESF13!C149</f>
        <v>ODS 3. Salud y Bienestar</v>
      </c>
      <c r="D149" s="41" t="str">
        <f>+DESF13!D149</f>
        <v>3. Gestión con valores para resultados</v>
      </c>
      <c r="E149" s="41" t="str">
        <f>+DESF13!E149</f>
        <v>3.1. Fortalecimiento Organizacional y Simplificación de Procesos</v>
      </c>
      <c r="F149" s="41">
        <f>+DESF13!F149</f>
        <v>0</v>
      </c>
      <c r="G149" s="41" t="str">
        <f>+DESF13!G149</f>
        <v>UAE Fondo Nacional de Estupefacientes FNE</v>
      </c>
      <c r="H149" s="41">
        <f>+DESF13!H149</f>
        <v>2410</v>
      </c>
      <c r="I149" s="41" t="str">
        <f>+DESF13!I149</f>
        <v>UAE - Fondo Nacional de Estupefacientes FNE</v>
      </c>
      <c r="J149" s="42" t="str">
        <f>+DESF13!J149</f>
        <v>Realizar capacitaciones a usuarios de interés y/o usuarios inscritos ante la U.A.E Fondo Nacional de Estupefacientes con el fin de dar a conocer la normatividad legal vigente aplicable.</v>
      </c>
      <c r="K149" s="41" t="str">
        <f>+DESF13!K149</f>
        <v>2410-03</v>
      </c>
      <c r="L149" s="42" t="str">
        <f>+DESF13!L149</f>
        <v>Usuarios capacitados</v>
      </c>
      <c r="M149" s="42" t="str">
        <f>+DESF13!N149</f>
        <v xml:space="preserve">Número de personas capacitadas </v>
      </c>
      <c r="N149" s="42" t="str">
        <f>+DESF13!O149</f>
        <v>Número</v>
      </c>
      <c r="O149" s="61">
        <f>+DESF13!Q149</f>
        <v>0</v>
      </c>
      <c r="P149" s="101"/>
      <c r="Q149" s="8">
        <f>+DESF13!S149</f>
        <v>0</v>
      </c>
      <c r="R149" s="19">
        <f>+DESF13!T149</f>
        <v>440</v>
      </c>
      <c r="S149" s="19">
        <f>+DESF13!U149</f>
        <v>110</v>
      </c>
      <c r="T149" s="42" t="str">
        <f>+DESF13!V149</f>
        <v>Capacitaciones a  usuarios de interés y/o inscritos ante la U.A.E Fondo Nacional de Estupefacientes</v>
      </c>
      <c r="U149" s="8">
        <f>+DESF13!W149</f>
        <v>0</v>
      </c>
      <c r="V149" s="95">
        <v>135</v>
      </c>
      <c r="W149" s="65">
        <f t="shared" si="14"/>
        <v>1.2272727272727273</v>
      </c>
      <c r="X149" s="19">
        <f t="shared" si="20"/>
        <v>-25</v>
      </c>
      <c r="Y149" s="98" t="s">
        <v>2044</v>
      </c>
      <c r="Z149" s="66" t="e">
        <f t="shared" si="15"/>
        <v>#VALUE!</v>
      </c>
      <c r="AA149" s="99" t="s">
        <v>2046</v>
      </c>
      <c r="AB149" s="99"/>
      <c r="AC149" s="99"/>
      <c r="AD149" s="99"/>
      <c r="AE149" s="99"/>
      <c r="AF149" s="112">
        <f t="shared" si="16"/>
        <v>135</v>
      </c>
      <c r="AG149" s="65">
        <f t="shared" si="17"/>
        <v>0.30681818181818182</v>
      </c>
      <c r="AH149" s="98" t="str">
        <f t="shared" si="18"/>
        <v>n.a</v>
      </c>
      <c r="AI149" s="65" t="e">
        <f t="shared" si="19"/>
        <v>#VALUE!</v>
      </c>
    </row>
    <row r="150" spans="1:35" s="64" customFormat="1" ht="84" x14ac:dyDescent="0.2">
      <c r="A150" s="41" t="str">
        <f>+DESF13!A150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50" s="41" t="str">
        <f>+DESF13!B150</f>
        <v>8.5. Fortalecer la comunicación pública y estratégica para la promoción y divulgación de los temasrelacionados con salud y protección socia</v>
      </c>
      <c r="C150" s="41" t="str">
        <f>+DESF13!C150</f>
        <v>ODS 3. Salud y Bienestar</v>
      </c>
      <c r="D150" s="41" t="str">
        <f>+DESF13!D150</f>
        <v>3. Gestión con valores para resultados</v>
      </c>
      <c r="E150" s="41" t="str">
        <f>+DESF13!E150</f>
        <v>3.1. Fortalecimiento Organizacional y Simplificación de Procesos</v>
      </c>
      <c r="F150" s="41">
        <f>+DESF13!F150</f>
        <v>0</v>
      </c>
      <c r="G150" s="41" t="str">
        <f>+DESF13!G150</f>
        <v>UAE Fondo Nacional de Estupefacientes FNE</v>
      </c>
      <c r="H150" s="41">
        <f>+DESF13!H150</f>
        <v>2410</v>
      </c>
      <c r="I150" s="41" t="str">
        <f>+DESF13!I150</f>
        <v>UAE - Fondo Nacional de Estupefacientes FNE</v>
      </c>
      <c r="J150" s="42" t="str">
        <f>+DESF13!J150</f>
        <v>Realizar capacitaciones a licenciatarios de cannabis y usuarios de interés para la U.A.E Fondo Nacional de Estupefacientes en el marco acceso seguro e informado al cannabis y la planta de cannabis.</v>
      </c>
      <c r="K150" s="41" t="str">
        <f>+DESF13!K150</f>
        <v>2410-04</v>
      </c>
      <c r="L150" s="42" t="str">
        <f>+DESF13!L150</f>
        <v>Usuarios capacitados</v>
      </c>
      <c r="M150" s="42" t="str">
        <f>+DESF13!N150</f>
        <v xml:space="preserve">Número de personas capacitadas </v>
      </c>
      <c r="N150" s="42" t="str">
        <f>+DESF13!O150</f>
        <v>Número</v>
      </c>
      <c r="O150" s="61">
        <f>+DESF13!Q150</f>
        <v>0</v>
      </c>
      <c r="P150" s="101"/>
      <c r="Q150" s="8">
        <f>+DESF13!S150</f>
        <v>0</v>
      </c>
      <c r="R150" s="19">
        <f>+DESF13!T150</f>
        <v>400</v>
      </c>
      <c r="S150" s="19">
        <f>+DESF13!U150</f>
        <v>100</v>
      </c>
      <c r="T150" s="42" t="str">
        <f>+DESF13!V150</f>
        <v>Capacitaciones a licenciatarios de cannabis y/o usuarios de interés de la U.A.E Fondo Nacional de Estupefacientes</v>
      </c>
      <c r="U150" s="8">
        <f>+DESF13!W150</f>
        <v>0</v>
      </c>
      <c r="V150" s="95">
        <v>114</v>
      </c>
      <c r="W150" s="65">
        <f t="shared" si="14"/>
        <v>1.1399999999999999</v>
      </c>
      <c r="X150" s="19">
        <f t="shared" si="20"/>
        <v>-14</v>
      </c>
      <c r="Y150" s="98" t="s">
        <v>2044</v>
      </c>
      <c r="Z150" s="66" t="e">
        <f t="shared" si="15"/>
        <v>#VALUE!</v>
      </c>
      <c r="AA150" s="99" t="s">
        <v>2047</v>
      </c>
      <c r="AB150" s="99"/>
      <c r="AC150" s="99"/>
      <c r="AD150" s="99"/>
      <c r="AE150" s="99"/>
      <c r="AF150" s="112">
        <f t="shared" si="16"/>
        <v>114</v>
      </c>
      <c r="AG150" s="65">
        <f t="shared" si="17"/>
        <v>0.28499999999999998</v>
      </c>
      <c r="AH150" s="98" t="str">
        <f t="shared" si="18"/>
        <v>n.a</v>
      </c>
      <c r="AI150" s="65" t="e">
        <f t="shared" si="19"/>
        <v>#VALUE!</v>
      </c>
    </row>
    <row r="151" spans="1:35" s="64" customFormat="1" ht="96" x14ac:dyDescent="0.2">
      <c r="A151" s="41" t="str">
        <f>+DESF13!A151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51" s="41" t="str">
        <f>+DESF13!B151</f>
        <v>6.3. Fortalecer las capacidades técnicas de los entes territoriales en salud</v>
      </c>
      <c r="C151" s="41" t="str">
        <f>+DESF13!C151</f>
        <v>ODS 3. Salud y Bienestar</v>
      </c>
      <c r="D151" s="41" t="str">
        <f>+DESF13!D151</f>
        <v>3. Gestión con valores para resultados</v>
      </c>
      <c r="E151" s="41" t="str">
        <f>+DESF13!E151</f>
        <v>3.1. Fortalecimiento Organizacional y Simplificación de Procesos</v>
      </c>
      <c r="F151" s="41">
        <f>+DESF13!F151</f>
        <v>0</v>
      </c>
      <c r="G151" s="41" t="str">
        <f>+DESF13!G151</f>
        <v>UAE Fondo Nacional de Estupefacientes FNE</v>
      </c>
      <c r="H151" s="41">
        <f>+DESF13!H151</f>
        <v>2410</v>
      </c>
      <c r="I151" s="41" t="str">
        <f>+DESF13!I151</f>
        <v>UAE - Fondo Nacional de Estupefacientes FNE</v>
      </c>
      <c r="J151" s="42" t="str">
        <f>+DESF13!J151</f>
        <v>Brindar asistencia técnica y administrativa a los Fondos Rotatorios de Estupefacientes (FRE) en el cumplimiento de las actividades y funciones establecidas en la normativa vigente relacionadas a la gestión adecuada de los Medicamentos Monopolio del Estado.</v>
      </c>
      <c r="K151" s="41" t="str">
        <f>+DESF13!K151</f>
        <v>2410-05</v>
      </c>
      <c r="L151" s="42" t="str">
        <f>+DESF13!L151</f>
        <v xml:space="preserve">Asistencias técnicas y administrativas realizadas a los Fondos Rotatorios de Estupefacientes (FRE) </v>
      </c>
      <c r="M151" s="42" t="str">
        <f>+DESF13!N151</f>
        <v>Número de asistencias técnicas y administrativas realizadas/ Número de asistencias técnicas y administrativas programadas</v>
      </c>
      <c r="N151" s="42" t="str">
        <f>+DESF13!O151</f>
        <v>Número</v>
      </c>
      <c r="O151" s="61">
        <f>+DESF13!Q151</f>
        <v>0</v>
      </c>
      <c r="P151" s="101"/>
      <c r="Q151" s="8">
        <f>+DESF13!S151</f>
        <v>0</v>
      </c>
      <c r="R151" s="19">
        <f>+DESF13!T151</f>
        <v>20</v>
      </c>
      <c r="S151" s="19">
        <f>+DESF13!U151</f>
        <v>2</v>
      </c>
      <c r="T151" s="42" t="str">
        <f>+DESF13!V151</f>
        <v xml:space="preserve">Asistencias técnicas y administrativas a los Fondos Rotatorios de Estupefacientes (FRE) </v>
      </c>
      <c r="U151" s="8">
        <f>+DESF13!W151</f>
        <v>0</v>
      </c>
      <c r="V151" s="95">
        <v>1</v>
      </c>
      <c r="W151" s="65">
        <f t="shared" si="14"/>
        <v>0.5</v>
      </c>
      <c r="X151" s="19">
        <f t="shared" si="20"/>
        <v>1</v>
      </c>
      <c r="Y151" s="98" t="s">
        <v>2044</v>
      </c>
      <c r="Z151" s="66" t="e">
        <f t="shared" si="15"/>
        <v>#VALUE!</v>
      </c>
      <c r="AA151" s="99" t="s">
        <v>2048</v>
      </c>
      <c r="AB151" s="99" t="s">
        <v>2049</v>
      </c>
      <c r="AC151" s="99"/>
      <c r="AD151" s="99" t="s">
        <v>2050</v>
      </c>
      <c r="AE151" s="99"/>
      <c r="AF151" s="112">
        <f t="shared" si="16"/>
        <v>1</v>
      </c>
      <c r="AG151" s="65">
        <f t="shared" si="17"/>
        <v>0.05</v>
      </c>
      <c r="AH151" s="98" t="str">
        <f t="shared" si="18"/>
        <v>n.a</v>
      </c>
      <c r="AI151" s="65" t="e">
        <f t="shared" si="19"/>
        <v>#VALUE!</v>
      </c>
    </row>
    <row r="152" spans="1:35" s="64" customFormat="1" ht="96" x14ac:dyDescent="0.2">
      <c r="A152" s="41" t="str">
        <f>+DESF13!A152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52" s="41" t="str">
        <f>+DESF13!B152</f>
        <v>6.3. Fortalecer las capacidades técnicas de los entes territoriales en salud</v>
      </c>
      <c r="C152" s="41" t="str">
        <f>+DESF13!C152</f>
        <v>ODS 3. Salud y Bienestar</v>
      </c>
      <c r="D152" s="41" t="str">
        <f>+DESF13!D152</f>
        <v>3. Gestión con valores para resultados</v>
      </c>
      <c r="E152" s="41" t="str">
        <f>+DESF13!E152</f>
        <v>3.1. Fortalecimiento Organizacional y Simplificación de Procesos</v>
      </c>
      <c r="F152" s="41">
        <f>+DESF13!F152</f>
        <v>0</v>
      </c>
      <c r="G152" s="41" t="str">
        <f>+DESF13!G152</f>
        <v>UAE Fondo Nacional de Estupefacientes FNE</v>
      </c>
      <c r="H152" s="41">
        <f>+DESF13!H152</f>
        <v>2410</v>
      </c>
      <c r="I152" s="41" t="str">
        <f>+DESF13!I152</f>
        <v>UAE - Fondo Nacional de Estupefacientes FNE</v>
      </c>
      <c r="J152" s="42" t="str">
        <f>+DESF13!J152</f>
        <v>Realizar un diagnóstico con los planes de mejora de la gestión realizada  a los Fondos Rotatorios de Estupefacientes (FRE) y los resultados finales de la intervención en cada uno de ellos.</v>
      </c>
      <c r="K152" s="41" t="str">
        <f>+DESF13!K152</f>
        <v>2410-06</v>
      </c>
      <c r="L152" s="42" t="str">
        <f>+DESF13!L152</f>
        <v>Informe de diagnóstico y planes de mejora realizados</v>
      </c>
      <c r="M152" s="42" t="str">
        <f>+DESF13!N152</f>
        <v>Número de informes y planes de mejora realizados</v>
      </c>
      <c r="N152" s="42" t="str">
        <f>+DESF13!O152</f>
        <v>Número</v>
      </c>
      <c r="O152" s="61">
        <f>+DESF13!Q152</f>
        <v>0</v>
      </c>
      <c r="P152" s="101"/>
      <c r="Q152" s="8">
        <f>+DESF13!S152</f>
        <v>0</v>
      </c>
      <c r="R152" s="19">
        <f>+DESF13!T152</f>
        <v>10</v>
      </c>
      <c r="S152" s="19" t="str">
        <f>+DESF13!U152</f>
        <v>-</v>
      </c>
      <c r="T152" s="42" t="str">
        <f>+DESF13!V152</f>
        <v xml:space="preserve">Avance de informe con el diagnóstico y planes de mejora a realizar en los Fondos Rotatorios de Estupefacientes (FRE) </v>
      </c>
      <c r="U152" s="8">
        <f>+DESF13!W152</f>
        <v>0</v>
      </c>
      <c r="V152" s="95">
        <v>0</v>
      </c>
      <c r="W152" s="65" t="e">
        <f t="shared" si="14"/>
        <v>#VALUE!</v>
      </c>
      <c r="X152" s="19" t="e">
        <f t="shared" si="20"/>
        <v>#VALUE!</v>
      </c>
      <c r="Y152" s="98" t="s">
        <v>2044</v>
      </c>
      <c r="Z152" s="66" t="e">
        <f t="shared" si="15"/>
        <v>#VALUE!</v>
      </c>
      <c r="AA152" s="99" t="s">
        <v>2051</v>
      </c>
      <c r="AB152" s="99"/>
      <c r="AC152" s="99"/>
      <c r="AD152" s="99"/>
      <c r="AE152" s="99"/>
      <c r="AF152" s="112">
        <f t="shared" si="16"/>
        <v>0</v>
      </c>
      <c r="AG152" s="65">
        <f t="shared" si="17"/>
        <v>0</v>
      </c>
      <c r="AH152" s="98" t="str">
        <f t="shared" si="18"/>
        <v>n.a</v>
      </c>
      <c r="AI152" s="65" t="e">
        <f t="shared" si="19"/>
        <v>#VALUE!</v>
      </c>
    </row>
    <row r="153" spans="1:35" s="64" customFormat="1" ht="96" x14ac:dyDescent="0.2">
      <c r="A153" s="41" t="str">
        <f>+DESF13!A153</f>
        <v>4. 
Garantizar acceso oportuno a los medicamentos a todos los habitantes del territorio nacional mediante la promoción de la investigación,  la expedición de regulación, la generación de alianzas estratégicas e incentivos con el fin de lograr capacidad instalada, un adecuado control de precios, mecanismos de trasparencia y suficiencia en la prestación de servicios</v>
      </c>
      <c r="B153" s="41" t="str">
        <f>+DESF13!B153</f>
        <v>4.2. Actualizar la política nacional  farmacéutica que contemple desde la producción local hasta el uso adecuado de medicamentos, priorizando vacunas, biológicos y tratamientos para enfermedades desatendidas</v>
      </c>
      <c r="C153" s="41" t="str">
        <f>+DESF13!C153</f>
        <v>ODS 3. Salud y Bienestar</v>
      </c>
      <c r="D153" s="41" t="str">
        <f>+DESF13!D153</f>
        <v>6. Gestión del conocimiento y la innovación</v>
      </c>
      <c r="E153" s="41" t="str">
        <f>+DESF13!E153</f>
        <v>6.1. Gestión del conocimiento y la innovación</v>
      </c>
      <c r="F153" s="41">
        <f>+DESF13!F153</f>
        <v>0</v>
      </c>
      <c r="G153" s="41" t="str">
        <f>+DESF13!G153</f>
        <v>UAE Fondo Nacional de Estupefacientes FNE</v>
      </c>
      <c r="H153" s="41">
        <f>+DESF13!H153</f>
        <v>2410</v>
      </c>
      <c r="I153" s="41" t="str">
        <f>+DESF13!I153</f>
        <v>UAE - Fondo Nacional de Estupefacientes FNE</v>
      </c>
      <c r="J153" s="42" t="str">
        <f>+DESF13!J153</f>
        <v xml:space="preserve">Actualizar y generar documentos técnicos de apoyo que contribuyan al uso adecuado y racional de medicamentos monopolio del Estado. </v>
      </c>
      <c r="K153" s="41" t="str">
        <f>+DESF13!K153</f>
        <v>2410-07</v>
      </c>
      <c r="L153" s="42" t="str">
        <f>+DESF13!L153</f>
        <v xml:space="preserve">Documentos técnicos de medicamentos monopolio del Estado actualizados y/o generados </v>
      </c>
      <c r="M153" s="42" t="str">
        <f>+DESF13!N153</f>
        <v>Número de documentos técnicos actualizados y/o generados</v>
      </c>
      <c r="N153" s="42" t="str">
        <f>+DESF13!O153</f>
        <v>Número</v>
      </c>
      <c r="O153" s="61">
        <f>+DESF13!Q153</f>
        <v>0</v>
      </c>
      <c r="P153" s="101"/>
      <c r="Q153" s="8">
        <f>+DESF13!S153</f>
        <v>0</v>
      </c>
      <c r="R153" s="19">
        <f>+DESF13!T153</f>
        <v>4</v>
      </c>
      <c r="S153" s="19">
        <f>+DESF13!U153</f>
        <v>0</v>
      </c>
      <c r="T153" s="42" t="str">
        <f>+DESF13!V153</f>
        <v>Actualización de fichas técnicas, infografías y demás lineamientos de los medicamentos monopolio del Estado que contribuyan al uso racional de los mismos.</v>
      </c>
      <c r="U153" s="8">
        <f>+DESF13!W153</f>
        <v>0</v>
      </c>
      <c r="V153" s="95">
        <v>0</v>
      </c>
      <c r="W153" s="65" t="e">
        <f t="shared" si="14"/>
        <v>#DIV/0!</v>
      </c>
      <c r="X153" s="19">
        <f t="shared" si="20"/>
        <v>0</v>
      </c>
      <c r="Y153" s="98" t="s">
        <v>2044</v>
      </c>
      <c r="Z153" s="66" t="e">
        <f t="shared" si="15"/>
        <v>#VALUE!</v>
      </c>
      <c r="AA153" s="99" t="s">
        <v>2051</v>
      </c>
      <c r="AB153" s="99"/>
      <c r="AC153" s="99"/>
      <c r="AD153" s="99"/>
      <c r="AE153" s="99"/>
      <c r="AF153" s="112">
        <f t="shared" si="16"/>
        <v>0</v>
      </c>
      <c r="AG153" s="65">
        <f t="shared" si="17"/>
        <v>0</v>
      </c>
      <c r="AH153" s="98" t="str">
        <f t="shared" si="18"/>
        <v>n.a</v>
      </c>
      <c r="AI153" s="65" t="e">
        <f t="shared" si="19"/>
        <v>#VALUE!</v>
      </c>
    </row>
    <row r="154" spans="1:35" s="64" customFormat="1" ht="96" x14ac:dyDescent="0.2">
      <c r="A154" s="41" t="str">
        <f>+DESF13!A154</f>
        <v>4. 
Garantizar acceso oportuno a los medicamentos a todos los habitantes del territorio nacional mediante la promoción de la investigación,  la expedición de regulación, la generación de alianzas estratégicas e incentivos con el fin de lograr capacidad instalada, un adecuado control de precios, mecanismos de trasparencia y suficiencia en la prestación de servicios</v>
      </c>
      <c r="B154" s="41" t="str">
        <f>+DESF13!B154</f>
        <v>4.2. Actualizar la política nacional  farmacéutica que contemple desde la producción local hasta el uso adecuado de medicamentos, priorizando vacunas, biológicos y tratamientos para enfermedades desatendidas</v>
      </c>
      <c r="C154" s="41" t="str">
        <f>+DESF13!C154</f>
        <v>ODS 3. Salud y Bienestar</v>
      </c>
      <c r="D154" s="41" t="str">
        <f>+DESF13!D154</f>
        <v>6. Gestión del conocimiento y la innovación</v>
      </c>
      <c r="E154" s="41" t="str">
        <f>+DESF13!E154</f>
        <v>6.1. Gestión del conocimiento y la innovación</v>
      </c>
      <c r="F154" s="41">
        <f>+DESF13!F154</f>
        <v>0</v>
      </c>
      <c r="G154" s="41" t="str">
        <f>+DESF13!G154</f>
        <v>UAE Fondo Nacional de Estupefacientes FNE</v>
      </c>
      <c r="H154" s="41">
        <f>+DESF13!H154</f>
        <v>2410</v>
      </c>
      <c r="I154" s="41" t="str">
        <f>+DESF13!I154</f>
        <v>UAE - Fondo Nacional de Estupefacientes FNE</v>
      </c>
      <c r="J154" s="42" t="str">
        <f>+DESF13!J154</f>
        <v>Implementar las rutas estratégicas definidas en la vigencia 2024, para el acceso y uso racional de medicamentos monopolio del Estado a los pacientes que los requieran en el territorio colombiano.</v>
      </c>
      <c r="K154" s="41" t="str">
        <f>+DESF13!K154</f>
        <v>2410-08</v>
      </c>
      <c r="L154" s="42" t="str">
        <f>+DESF13!L154</f>
        <v>Gestión de las rutas estratégicas definidas.</v>
      </c>
      <c r="M154" s="42" t="str">
        <f>+DESF13!N154</f>
        <v>Número de rutas estratégicas gestionadas.</v>
      </c>
      <c r="N154" s="42" t="str">
        <f>+DESF13!O154</f>
        <v>Número</v>
      </c>
      <c r="O154" s="61">
        <f>+DESF13!Q154</f>
        <v>0</v>
      </c>
      <c r="P154" s="101"/>
      <c r="Q154" s="8">
        <f>+DESF13!S154</f>
        <v>0</v>
      </c>
      <c r="R154" s="19">
        <f>+DESF13!T154</f>
        <v>10</v>
      </c>
      <c r="S154" s="19">
        <f>+DESF13!U154</f>
        <v>0</v>
      </c>
      <c r="T154" s="10" t="str">
        <f>+DESF13!V154</f>
        <v>Informe del periodo que da cuenta del detalle de las rutas estratégicas implementadas</v>
      </c>
      <c r="U154" s="8">
        <f>+DESF13!W154</f>
        <v>0</v>
      </c>
      <c r="V154" s="95">
        <v>0</v>
      </c>
      <c r="W154" s="65" t="e">
        <f t="shared" si="14"/>
        <v>#DIV/0!</v>
      </c>
      <c r="X154" s="19">
        <f t="shared" si="20"/>
        <v>0</v>
      </c>
      <c r="Y154" s="98" t="s">
        <v>2044</v>
      </c>
      <c r="Z154" s="66" t="e">
        <f t="shared" si="15"/>
        <v>#VALUE!</v>
      </c>
      <c r="AA154" s="99" t="s">
        <v>2052</v>
      </c>
      <c r="AB154" s="99"/>
      <c r="AC154" s="99"/>
      <c r="AD154" s="99"/>
      <c r="AE154" s="99"/>
      <c r="AF154" s="112">
        <f t="shared" si="16"/>
        <v>0</v>
      </c>
      <c r="AG154" s="65">
        <f t="shared" si="17"/>
        <v>0</v>
      </c>
      <c r="AH154" s="98" t="str">
        <f t="shared" si="18"/>
        <v>n.a</v>
      </c>
      <c r="AI154" s="65" t="e">
        <f t="shared" si="19"/>
        <v>#VALUE!</v>
      </c>
    </row>
    <row r="155" spans="1:35" s="64" customFormat="1" ht="60" x14ac:dyDescent="0.2">
      <c r="A155" s="41" t="str">
        <f>+DESF13!A155</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55" s="41" t="str">
        <f>+DESF13!B155</f>
        <v>2.5. Promoción, prevención y atención en materia de salud mental y consumo de sustancias psicoactivas</v>
      </c>
      <c r="C155" s="41" t="str">
        <f>+DESF13!C155</f>
        <v>ODS 3. Salud y Bienestar</v>
      </c>
      <c r="D155" s="41" t="str">
        <f>+DESF13!D155</f>
        <v>6. Gestión del conocimiento y la innovación</v>
      </c>
      <c r="E155" s="41" t="str">
        <f>+DESF13!E155</f>
        <v>6.1. Gestión del conocimiento y la innovación</v>
      </c>
      <c r="F155" s="41">
        <f>+DESF13!F155</f>
        <v>0</v>
      </c>
      <c r="G155" s="41" t="str">
        <f>+DESF13!G155</f>
        <v>UAE Fondo Nacional de Estupefacientes FNE</v>
      </c>
      <c r="H155" s="41">
        <f>+DESF13!H155</f>
        <v>2410</v>
      </c>
      <c r="I155" s="41" t="str">
        <f>+DESF13!I155</f>
        <v>UAE - Fondo Nacional de Estupefacientes FNE</v>
      </c>
      <c r="J155" s="42" t="str">
        <f>+DESF13!J155</f>
        <v>Generar  documentos de investigación referente al uso de medicamentos opioides en  las  Instituciones Prestadoras de Servicios de Salud (IPS) y las Empresas Sociales del Estado  (ESE) en Colombia.</v>
      </c>
      <c r="K155" s="41" t="str">
        <f>+DESF13!K155</f>
        <v>2410-09</v>
      </c>
      <c r="L155" s="42" t="str">
        <f>+DESF13!L155</f>
        <v xml:space="preserve"> Documentos de investigación generados  </v>
      </c>
      <c r="M155" s="42" t="str">
        <f>+DESF13!N155</f>
        <v>Número de documentos de investigación generados</v>
      </c>
      <c r="N155" s="42" t="str">
        <f>+DESF13!O155</f>
        <v>Número</v>
      </c>
      <c r="O155" s="61">
        <f>+DESF13!Q155</f>
        <v>0</v>
      </c>
      <c r="P155" s="101"/>
      <c r="Q155" s="8">
        <f>+DESF13!S155</f>
        <v>1057136588</v>
      </c>
      <c r="R155" s="19">
        <f>+DESF13!T155</f>
        <v>2</v>
      </c>
      <c r="S155" s="19" t="str">
        <f>+DESF13!U155</f>
        <v>-</v>
      </c>
      <c r="T155" s="10" t="str">
        <f>+DESF13!V155</f>
        <v>-</v>
      </c>
      <c r="U155" s="8">
        <f>+DESF13!W155</f>
        <v>1027583</v>
      </c>
      <c r="V155" s="95">
        <v>0</v>
      </c>
      <c r="W155" s="65" t="e">
        <f t="shared" si="14"/>
        <v>#VALUE!</v>
      </c>
      <c r="X155" s="19" t="e">
        <f t="shared" si="20"/>
        <v>#VALUE!</v>
      </c>
      <c r="Y155" s="98">
        <v>1027583</v>
      </c>
      <c r="Z155" s="66">
        <f t="shared" si="15"/>
        <v>1</v>
      </c>
      <c r="AA155" s="99" t="s">
        <v>2053</v>
      </c>
      <c r="AB155" s="99"/>
      <c r="AC155" s="99"/>
      <c r="AD155" s="99"/>
      <c r="AE155" s="99"/>
      <c r="AF155" s="112">
        <f t="shared" si="16"/>
        <v>0</v>
      </c>
      <c r="AG155" s="65">
        <f t="shared" si="17"/>
        <v>0</v>
      </c>
      <c r="AH155" s="98">
        <f t="shared" si="18"/>
        <v>1027583</v>
      </c>
      <c r="AI155" s="65">
        <f t="shared" si="19"/>
        <v>9.720437374550506E-4</v>
      </c>
    </row>
    <row r="156" spans="1:35" s="64" customFormat="1" ht="192" x14ac:dyDescent="0.2">
      <c r="A156" s="209" t="str">
        <f>+DESF13!A156</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56" s="209" t="str">
        <f>+DESF13!B156</f>
        <v xml:space="preserve">3.4. Fortalecer el Registro Único Nacional del Talento Humano en Salud (RETHUS), para estimar las necesidades de talento humano en las regiones  </v>
      </c>
      <c r="C156" s="209" t="str">
        <f>+DESF13!C156</f>
        <v>N/A</v>
      </c>
      <c r="D156" s="209" t="str">
        <f>+DESF13!D156</f>
        <v>3. Gestión con valores para resultados</v>
      </c>
      <c r="E156" s="209" t="str">
        <f>+DESF13!E156</f>
        <v>N/A</v>
      </c>
      <c r="F156" s="209" t="str">
        <f>+DESF13!F156</f>
        <v>N/A</v>
      </c>
      <c r="G156" s="209" t="str">
        <f>+DESF13!G156</f>
        <v>Dirección de Desarrollo del Talento Humano en Salud</v>
      </c>
      <c r="H156" s="209">
        <f>+DESF13!H156</f>
        <v>2500</v>
      </c>
      <c r="I156" s="209" t="str">
        <f>+DESF13!I156</f>
        <v>Desarrollo del Talento Humano en Salud</v>
      </c>
      <c r="J156" s="223" t="str">
        <f>+DESF13!J156</f>
        <v>Realizar análisis de la información reportada en el Registro Único Nacional del Talento Humano en Salud (Rethus) y en el Observatorio de Talento Humano en Salud, revisando su estructura para identificar las actualizaciones necesarias que permitan su buen funcionamiento.</v>
      </c>
      <c r="K156" s="209" t="str">
        <f>+DESF13!K156</f>
        <v>2500-01</v>
      </c>
      <c r="L156" s="223" t="str">
        <f>+DESF13!L156</f>
        <v>Porcentaje de los análisis realizados de la información reportada en el Registro Único Nacional del Talento Humano en Salud (Rethus) y en el Observatorio de Talento Humano en Salud, revisando su estructura para identificar las actualizaciones necesarias que permitan su buen funcionamiento.</v>
      </c>
      <c r="M156" s="223" t="str">
        <f>+DESF13!N156</f>
        <v>Número de análisis realizados de la información reportada en el Registro Único Nacional del Talento Humano en Salud (Rethus) y en el Observatorio de Talento Humano en Salud / Total de análisis requeridos de información reportada en el Registro Único Nacional del Talento Humano en Salud (Rethus) y en el Observatorio de Talento Humano en Salud.</v>
      </c>
      <c r="N156" s="223" t="str">
        <f>+DESF13!O156</f>
        <v>Porcentual</v>
      </c>
      <c r="O156" s="210">
        <f>+DESF13!Q156</f>
        <v>0</v>
      </c>
      <c r="P156" s="211" t="s">
        <v>2054</v>
      </c>
      <c r="Q156" s="212">
        <f>+DESF13!S156</f>
        <v>234152000</v>
      </c>
      <c r="R156" s="221">
        <f>+DESF13!T156</f>
        <v>0.95</v>
      </c>
      <c r="S156" s="221">
        <f>+DESF13!U156</f>
        <v>0.95</v>
      </c>
      <c r="T156" s="238" t="str">
        <f>+DESF13!V156</f>
        <v>Porcentaje de los análisis realizados de la información reportada en el Registro Único Nacional del Talento Humano en Salud (Rethus) y en el Observatorio de Talento Humano en Salud, revisando su estructura para identificar las actualizaciones necesarias que permitan su buen funcionamiento.</v>
      </c>
      <c r="U156" s="212">
        <f>+DESF13!W156</f>
        <v>22000000</v>
      </c>
      <c r="V156" s="222">
        <v>0.95</v>
      </c>
      <c r="W156" s="216">
        <f t="shared" si="14"/>
        <v>1</v>
      </c>
      <c r="X156" s="221">
        <f t="shared" si="20"/>
        <v>0</v>
      </c>
      <c r="Y156" s="217">
        <v>9000000</v>
      </c>
      <c r="Z156" s="218">
        <f t="shared" si="15"/>
        <v>0.40909090909090912</v>
      </c>
      <c r="AA156" s="220" t="s">
        <v>2055</v>
      </c>
      <c r="AB156" s="220" t="s">
        <v>2056</v>
      </c>
      <c r="AC156" s="220"/>
      <c r="AD156" s="220" t="s">
        <v>2057</v>
      </c>
      <c r="AE156" s="220"/>
      <c r="AF156" s="222">
        <f t="shared" si="16"/>
        <v>0.95</v>
      </c>
      <c r="AG156" s="216">
        <f t="shared" si="17"/>
        <v>1</v>
      </c>
      <c r="AH156" s="217">
        <f t="shared" si="18"/>
        <v>9000000</v>
      </c>
      <c r="AI156" s="216">
        <f t="shared" si="19"/>
        <v>3.8436571116198026E-2</v>
      </c>
    </row>
    <row r="157" spans="1:35" s="64" customFormat="1" ht="408" x14ac:dyDescent="0.2">
      <c r="A157" s="209" t="str">
        <f>+DESF13!A157</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57" s="209" t="str">
        <f>+DESF13!B157</f>
        <v xml:space="preserve">3.4. Fortalecer el Registro Único Nacional del Talento Humano en Salud (RETHUS), para estimar las necesidades de talento humano en las regiones  </v>
      </c>
      <c r="C157" s="209" t="str">
        <f>+DESF13!C157</f>
        <v>N/A</v>
      </c>
      <c r="D157" s="209" t="str">
        <f>+DESF13!D157</f>
        <v>3. Gestión con valores para resultados</v>
      </c>
      <c r="E157" s="209" t="str">
        <f>+DESF13!E157</f>
        <v>N/A</v>
      </c>
      <c r="F157" s="209" t="str">
        <f>+DESF13!F157</f>
        <v>N/A</v>
      </c>
      <c r="G157" s="209" t="str">
        <f>+DESF13!G157</f>
        <v>Dirección de Desarrollo del Talento Humano en Salud</v>
      </c>
      <c r="H157" s="209">
        <f>+DESF13!H157</f>
        <v>2500</v>
      </c>
      <c r="I157" s="209" t="str">
        <f>+DESF13!I157</f>
        <v>Desarrollo del Talento Humano en Salud</v>
      </c>
      <c r="J157" s="223" t="str">
        <f>+DESF13!J157</f>
        <v>Realizar el seguimiento y actualización de información en relación con los programas Becas Crédito y Sistema Nacional de Residencias Médicas -SNRM de acuerdo con lo registrado por las entidades reportadoras en los servicios de información dispuestos para tal fin.</v>
      </c>
      <c r="K157" s="209" t="str">
        <f>+DESF13!K157</f>
        <v>2500-02</v>
      </c>
      <c r="L157" s="223" t="str">
        <f>+DESF13!L157</f>
        <v>Seguimiento y actualización de información realizada  en relación con los programas Becas Crédito y Sistema Nacional de Residencias Médicas -SNRM de acuerdo con lo registrado por las entidades reportadoras en los servicios de información dispuestos para tal fin.</v>
      </c>
      <c r="M157" s="223" t="str">
        <f>+DESF13!N157</f>
        <v xml:space="preserve">Sumatoria del avance de cada uno de los hitos
Hito 1: Seguimiento y actualización de información en el programa Becas Crédito 
Hito 2: Seguimiento y actualización de información en el Sistema Nacional de Residencias Médicas -SNRM </v>
      </c>
      <c r="N157" s="223" t="str">
        <f>+DESF13!O157</f>
        <v>Número</v>
      </c>
      <c r="O157" s="210">
        <f>+DESF13!Q157</f>
        <v>0</v>
      </c>
      <c r="P157" s="211" t="s">
        <v>2054</v>
      </c>
      <c r="Q157" s="212">
        <f>+DESF13!S157</f>
        <v>302016000</v>
      </c>
      <c r="R157" s="238">
        <f>+DESF13!T157</f>
        <v>2</v>
      </c>
      <c r="S157" s="238">
        <f>+DESF13!U157</f>
        <v>0.5</v>
      </c>
      <c r="T157" s="238" t="str">
        <f>+DESF13!V157</f>
        <v>Seguimiento y actualización de información realizada  en relación con los programas Becas Crédito y Sistema Nacional de Residencias Médicas -SNRM de acuerdo con lo registrado por las entidades reportadoras en los servicios de información dispuestos para tal fin.</v>
      </c>
      <c r="U157" s="212">
        <f>+DESF13!W157</f>
        <v>27456000</v>
      </c>
      <c r="V157" s="239">
        <v>0.5</v>
      </c>
      <c r="W157" s="216">
        <f t="shared" si="14"/>
        <v>1</v>
      </c>
      <c r="X157" s="238">
        <f t="shared" si="20"/>
        <v>0</v>
      </c>
      <c r="Y157" s="217">
        <v>25522668</v>
      </c>
      <c r="Z157" s="218">
        <f t="shared" si="15"/>
        <v>0.92958435314685317</v>
      </c>
      <c r="AA157" s="220" t="s">
        <v>2058</v>
      </c>
      <c r="AB157" s="220"/>
      <c r="AC157" s="220"/>
      <c r="AD157" s="220"/>
      <c r="AE157" s="220"/>
      <c r="AF157" s="239">
        <f t="shared" si="16"/>
        <v>0.5</v>
      </c>
      <c r="AG157" s="216">
        <f t="shared" si="17"/>
        <v>0.25</v>
      </c>
      <c r="AH157" s="217">
        <f t="shared" si="18"/>
        <v>25522668</v>
      </c>
      <c r="AI157" s="216">
        <f t="shared" si="19"/>
        <v>8.4507668467895744E-2</v>
      </c>
    </row>
    <row r="158" spans="1:35" s="64" customFormat="1" ht="84" x14ac:dyDescent="0.2">
      <c r="A158" s="209" t="str">
        <f>+DESF13!A158</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58" s="209" t="str">
        <f>+DESF13!B158</f>
        <v>3.5. Plan de financiamiento público para ampliar la formación en todas las áreas y niveles de la salud incluyendo las especialidades médicas</v>
      </c>
      <c r="C158" s="209" t="str">
        <f>+DESF13!C158</f>
        <v>N/A</v>
      </c>
      <c r="D158" s="209" t="str">
        <f>+DESF13!D158</f>
        <v>3. Gestión con valores para resultados</v>
      </c>
      <c r="E158" s="209" t="str">
        <f>+DESF13!E158</f>
        <v>N/A</v>
      </c>
      <c r="F158" s="209" t="str">
        <f>+DESF13!F158</f>
        <v>N/A</v>
      </c>
      <c r="G158" s="209" t="str">
        <f>+DESF13!G158</f>
        <v>Dirección de Desarrollo del Talento Humano en Salud</v>
      </c>
      <c r="H158" s="209">
        <f>+DESF13!H158</f>
        <v>2500</v>
      </c>
      <c r="I158" s="209" t="str">
        <f>+DESF13!I158</f>
        <v>Desarrollo del Talento Humano en Salud</v>
      </c>
      <c r="J158" s="223" t="str">
        <f>+DESF13!J158</f>
        <v>Realizar transferencia a ADRES para el apoyo del sostenimiento educativo mensual a residentes beneficiarios del programa Sistema Nacional de Residencias Médicas - SNRM.</v>
      </c>
      <c r="K158" s="209" t="str">
        <f>+DESF13!K158</f>
        <v>2500-03</v>
      </c>
      <c r="L158" s="223" t="str">
        <f>+DESF13!L158</f>
        <v>Transferencias realizadas a la ADRES para el apoyo del sostenimiento educativo mensual a residentes beneficiarios del programa Sistema Nacional de Residencias Médicas - SNRM.</v>
      </c>
      <c r="M158" s="223" t="str">
        <f>+DESF13!N158</f>
        <v>Sumatoria de las  transferencias realizadas a la ADRES para el apoyo del sostenimiento educativo mensual a residentes beneficiarios del programa Sistema Nacional de Residencias Médicas - SNRM.</v>
      </c>
      <c r="N158" s="223" t="str">
        <f>+DESF13!O158</f>
        <v xml:space="preserve">Número </v>
      </c>
      <c r="O158" s="210">
        <f>+DESF13!Q158</f>
        <v>0</v>
      </c>
      <c r="P158" s="211" t="s">
        <v>2059</v>
      </c>
      <c r="Q158" s="212">
        <f>+DESF13!S158</f>
        <v>264533427000</v>
      </c>
      <c r="R158" s="238">
        <f>+DESF13!T158</f>
        <v>11</v>
      </c>
      <c r="S158" s="238">
        <f>+DESF13!U158</f>
        <v>2</v>
      </c>
      <c r="T158" s="223" t="str">
        <f>+DESF13!V158</f>
        <v>Transferencias realizadas a la ADRES para el apoyo del sostenimiento educativo mensual a residentes beneficiarios del programa Sistema Nacional de Residencias Médicas - SNRM.</v>
      </c>
      <c r="U158" s="212">
        <f>+DESF13!W158</f>
        <v>58000000000</v>
      </c>
      <c r="V158" s="239">
        <v>2</v>
      </c>
      <c r="W158" s="216">
        <f t="shared" si="14"/>
        <v>1</v>
      </c>
      <c r="X158" s="238">
        <f t="shared" si="20"/>
        <v>0</v>
      </c>
      <c r="Y158" s="217">
        <v>58000000000</v>
      </c>
      <c r="Z158" s="218">
        <f t="shared" si="15"/>
        <v>1</v>
      </c>
      <c r="AA158" s="220" t="s">
        <v>2060</v>
      </c>
      <c r="AB158" s="220"/>
      <c r="AC158" s="220"/>
      <c r="AD158" s="220"/>
      <c r="AE158" s="220"/>
      <c r="AF158" s="239">
        <f t="shared" si="16"/>
        <v>2</v>
      </c>
      <c r="AG158" s="216">
        <f t="shared" si="17"/>
        <v>0.18181818181818182</v>
      </c>
      <c r="AH158" s="217">
        <f t="shared" si="18"/>
        <v>58000000000</v>
      </c>
      <c r="AI158" s="216">
        <f t="shared" si="19"/>
        <v>0.21925395462404076</v>
      </c>
    </row>
    <row r="159" spans="1:35" s="64" customFormat="1" ht="156" x14ac:dyDescent="0.2">
      <c r="A159" s="209" t="str">
        <f>+DESF13!A159</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59" s="209" t="str">
        <f>+DESF13!B159</f>
        <v xml:space="preserve">3.2. Realizar una distribución equitativa de THS de acuerdo con las necesidades  de la población y con las características del territorio </v>
      </c>
      <c r="C159" s="209" t="str">
        <f>+DESF13!C159</f>
        <v>N/A</v>
      </c>
      <c r="D159" s="209" t="str">
        <f>+DESF13!D159</f>
        <v>3. Gestión con valores para resultados</v>
      </c>
      <c r="E159" s="209" t="str">
        <f>+DESF13!E159</f>
        <v>N/A</v>
      </c>
      <c r="F159" s="209" t="str">
        <f>+DESF13!F159</f>
        <v>N/A</v>
      </c>
      <c r="G159" s="209" t="str">
        <f>+DESF13!G159</f>
        <v>Dirección de Desarrollo del Talento Humano en Salud</v>
      </c>
      <c r="H159" s="209">
        <f>+DESF13!H159</f>
        <v>2500</v>
      </c>
      <c r="I159" s="209" t="str">
        <f>+DESF13!I159</f>
        <v>Desarrollo del Talento Humano en Salud</v>
      </c>
      <c r="J159" s="223" t="str">
        <f>+DESF13!J159</f>
        <v>Realizar acciones en el aplicativo del Servicio Social Obligatorio para la actualización de información y asignación de plazas para 4 profesiones.</v>
      </c>
      <c r="K159" s="209" t="str">
        <f>+DESF13!K159</f>
        <v>2500-04</v>
      </c>
      <c r="L159" s="223" t="str">
        <f>+DESF13!L159</f>
        <v>Acciones realizadas en el aplicativo del Servicio Social Obligatorio para la actualización de información y asignación de plazas para 4 profesiones.</v>
      </c>
      <c r="M159" s="223" t="str">
        <f>+DESF13!N159</f>
        <v>Sumatoria de las acciones realizadas  en el aplicativo del Servicio Social Obligatorio para la actualización de información y asignación de plazas para 4 profesiones.</v>
      </c>
      <c r="N159" s="223" t="str">
        <f>+DESF13!O159</f>
        <v>Número</v>
      </c>
      <c r="O159" s="210">
        <f>+DESF13!Q159</f>
        <v>0</v>
      </c>
      <c r="P159" s="211" t="s">
        <v>2054</v>
      </c>
      <c r="Q159" s="212">
        <f>+DESF13!S159</f>
        <v>71500000</v>
      </c>
      <c r="R159" s="238">
        <f>+DESF13!T159</f>
        <v>4</v>
      </c>
      <c r="S159" s="238">
        <f>+DESF13!U159</f>
        <v>1</v>
      </c>
      <c r="T159" s="238" t="str">
        <f>+DESF13!V159</f>
        <v>Acciones realizadas  en el aplicativo del Servicio Social Obligatorio para la actualización de información y asignación de plazas para 4 profesiones.</v>
      </c>
      <c r="U159" s="212">
        <f>+DESF13!W159</f>
        <v>6500000</v>
      </c>
      <c r="V159" s="239">
        <v>1</v>
      </c>
      <c r="W159" s="216">
        <f t="shared" si="14"/>
        <v>1</v>
      </c>
      <c r="X159" s="238">
        <f t="shared" si="20"/>
        <v>0</v>
      </c>
      <c r="Y159" s="217">
        <v>7583333</v>
      </c>
      <c r="Z159" s="218">
        <f t="shared" si="15"/>
        <v>1.1666666153846155</v>
      </c>
      <c r="AA159" s="220" t="s">
        <v>2061</v>
      </c>
      <c r="AB159" s="220"/>
      <c r="AC159" s="220"/>
      <c r="AD159" s="220"/>
      <c r="AE159" s="220"/>
      <c r="AF159" s="239">
        <f t="shared" si="16"/>
        <v>1</v>
      </c>
      <c r="AG159" s="216">
        <f t="shared" si="17"/>
        <v>0.25</v>
      </c>
      <c r="AH159" s="217">
        <f t="shared" si="18"/>
        <v>7583333</v>
      </c>
      <c r="AI159" s="216">
        <f t="shared" si="19"/>
        <v>0.10606060139860139</v>
      </c>
    </row>
    <row r="160" spans="1:35" s="64" customFormat="1" ht="120" x14ac:dyDescent="0.2">
      <c r="A160" s="209" t="str">
        <f>+DESF13!A160</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0" s="209" t="str">
        <f>+DESF13!B160</f>
        <v>3.3. Fortalecer las competencias del Talento Humano en Salud</v>
      </c>
      <c r="C160" s="209" t="str">
        <f>+DESF13!C160</f>
        <v>N/A</v>
      </c>
      <c r="D160" s="209" t="str">
        <f>+DESF13!D160</f>
        <v>3. Gestión con valores para resultados</v>
      </c>
      <c r="E160" s="209" t="str">
        <f>+DESF13!E160</f>
        <v>N/A</v>
      </c>
      <c r="F160" s="209" t="str">
        <f>+DESF13!F160</f>
        <v>N/A</v>
      </c>
      <c r="G160" s="209" t="str">
        <f>+DESF13!G160</f>
        <v>Dirección de Desarrollo del Talento Humano en Salud</v>
      </c>
      <c r="H160" s="209">
        <f>+DESF13!H160</f>
        <v>2500</v>
      </c>
      <c r="I160" s="209" t="str">
        <f>+DESF13!I160</f>
        <v>Desarrollo del Talento Humano en Salud</v>
      </c>
      <c r="J160" s="223" t="str">
        <f>+DESF13!J160</f>
        <v>Atender requerimientos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v>
      </c>
      <c r="K160" s="209" t="str">
        <f>+DESF13!K160</f>
        <v>2500-05</v>
      </c>
      <c r="L160" s="223" t="str">
        <f>+DESF13!L160</f>
        <v xml:space="preserve">Requerimientos  atendidos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
</v>
      </c>
      <c r="M160" s="223" t="str">
        <f>+DESF13!N160</f>
        <v>Número de requerimientos atendidos sobre el proceso de autorización del ejercicio del Talento Humano en Salud  y seguimiento a la delegación de funciones públicas a los colegios profesionales y a la Secretarías Departamentales en Salud / número de requerimientos recibidos sobre el proceso de autorización del ejercicio del Talento Humano en Salud  y seguimiento a la delegación de funciones públicas a los colegios profesionales y a la Secretarías Departamentales en Salud</v>
      </c>
      <c r="N160" s="223" t="str">
        <f>+DESF13!O160</f>
        <v>Porcentual</v>
      </c>
      <c r="O160" s="210">
        <f>+DESF13!Q160</f>
        <v>0</v>
      </c>
      <c r="P160" s="211" t="s">
        <v>2054</v>
      </c>
      <c r="Q160" s="212">
        <f>+DESF13!S160</f>
        <v>88572000</v>
      </c>
      <c r="R160" s="221">
        <f>+DESF13!T160</f>
        <v>1</v>
      </c>
      <c r="S160" s="221">
        <f>+DESF13!U160</f>
        <v>1</v>
      </c>
      <c r="T160" s="213" t="str">
        <f>+DESF13!V160</f>
        <v xml:space="preserve">Requerimientos  atendidos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
</v>
      </c>
      <c r="U160" s="212">
        <f>+DESF13!W160</f>
        <v>3052000</v>
      </c>
      <c r="V160" s="222">
        <f>358/358</f>
        <v>1</v>
      </c>
      <c r="W160" s="216">
        <f t="shared" si="14"/>
        <v>1</v>
      </c>
      <c r="X160" s="221">
        <f t="shared" si="20"/>
        <v>0</v>
      </c>
      <c r="Y160" s="217">
        <v>3153733</v>
      </c>
      <c r="Z160" s="218">
        <f t="shared" si="15"/>
        <v>1.0333332241153341</v>
      </c>
      <c r="AA160" s="220" t="s">
        <v>2062</v>
      </c>
      <c r="AB160" s="220"/>
      <c r="AC160" s="220"/>
      <c r="AD160" s="220"/>
      <c r="AE160" s="220"/>
      <c r="AF160" s="222">
        <f t="shared" si="16"/>
        <v>1</v>
      </c>
      <c r="AG160" s="216">
        <f t="shared" si="17"/>
        <v>1</v>
      </c>
      <c r="AH160" s="217">
        <f t="shared" si="18"/>
        <v>3153733</v>
      </c>
      <c r="AI160" s="216">
        <f t="shared" si="19"/>
        <v>3.5606433184302039E-2</v>
      </c>
    </row>
    <row r="161" spans="1:35" s="64" customFormat="1" ht="168" x14ac:dyDescent="0.2">
      <c r="A161" s="209" t="str">
        <f>+DESF13!A161</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1" s="209" t="str">
        <f>+DESF13!B161</f>
        <v>3.3. Fortalecer las competencias del Talento Humano en Salud</v>
      </c>
      <c r="C161" s="209" t="str">
        <f>+DESF13!C161</f>
        <v>N/A</v>
      </c>
      <c r="D161" s="209" t="str">
        <f>+DESF13!D161</f>
        <v>3. Gestión con valores para resultados</v>
      </c>
      <c r="E161" s="209" t="str">
        <f>+DESF13!E161</f>
        <v>N/A</v>
      </c>
      <c r="F161" s="209" t="str">
        <f>+DESF13!F161</f>
        <v>N/A</v>
      </c>
      <c r="G161" s="209" t="str">
        <f>+DESF13!G161</f>
        <v>Dirección de Desarrollo del Talento Humano en Salud</v>
      </c>
      <c r="H161" s="209">
        <f>+DESF13!H161</f>
        <v>2500</v>
      </c>
      <c r="I161" s="209" t="str">
        <f>+DESF13!I161</f>
        <v>Desarrollo del Talento Humano en Salud</v>
      </c>
      <c r="J161" s="223" t="str">
        <f>+DESF13!J161</f>
        <v xml:space="preserve">Validar, ajustar y socializar a nivel sectorial, intersectorial y territorial  el documento: Modelo de Incentivos Lineamientos Nacionales.
</v>
      </c>
      <c r="K161" s="209" t="str">
        <f>+DESF13!K161</f>
        <v>2500-06</v>
      </c>
      <c r="L161" s="223" t="str">
        <f>+DESF13!L161</f>
        <v xml:space="preserve">Documento: Modelo de Incentivos Lineamientos Nacionales, validado, ajustado y socializado a nivel sectorial, intersectorial y territorial </v>
      </c>
      <c r="M161" s="223" t="str">
        <f>+DESF13!N161</f>
        <v>Sumatoria del avance de cada uno de los hitos
Hito 1: Documento con acápite de incentivos a incorporar en la Política de THS y  Modelo de Incentivos Lineamientos Nacionales ajustado.
Hito 2: Documento con la consolidación de resultados de la validación.
Hito 3: Documento: Modelo de Incentivos Lineamientos Nacionales  ajustado.
Hito 4: Documento con informe de la socialización con los respectivos anexos.</v>
      </c>
      <c r="N161" s="223" t="str">
        <f>+DESF13!O161</f>
        <v>Número</v>
      </c>
      <c r="O161" s="210">
        <f>+DESF13!Q161</f>
        <v>0</v>
      </c>
      <c r="P161" s="211" t="s">
        <v>2063</v>
      </c>
      <c r="Q161" s="212">
        <f>+DESF13!S161</f>
        <v>94160000</v>
      </c>
      <c r="R161" s="238">
        <f>+DESF13!T161</f>
        <v>1</v>
      </c>
      <c r="S161" s="238">
        <f>+DESF13!U161</f>
        <v>0.25</v>
      </c>
      <c r="T161" s="223" t="str">
        <f>+DESF13!V161</f>
        <v>Documento con acápite de incentivos a incorporar en la Política de THS y  Modelo de Incentivos Lineamientos Nacionales ajustado.</v>
      </c>
      <c r="U161" s="212">
        <f>+DESF13!W161</f>
        <v>8560000</v>
      </c>
      <c r="V161" s="239">
        <v>0.25</v>
      </c>
      <c r="W161" s="216">
        <f t="shared" si="14"/>
        <v>1</v>
      </c>
      <c r="X161" s="238">
        <f t="shared" si="20"/>
        <v>0</v>
      </c>
      <c r="Y161" s="217">
        <v>8274667</v>
      </c>
      <c r="Z161" s="218">
        <f t="shared" si="15"/>
        <v>0.96666670560747658</v>
      </c>
      <c r="AA161" s="220" t="s">
        <v>2064</v>
      </c>
      <c r="AB161" s="220"/>
      <c r="AC161" s="220"/>
      <c r="AD161" s="220"/>
      <c r="AE161" s="220"/>
      <c r="AF161" s="239">
        <f t="shared" si="16"/>
        <v>0.25</v>
      </c>
      <c r="AG161" s="216">
        <f t="shared" si="17"/>
        <v>0.25</v>
      </c>
      <c r="AH161" s="217">
        <f t="shared" si="18"/>
        <v>8274667</v>
      </c>
      <c r="AI161" s="216">
        <f t="shared" si="19"/>
        <v>8.7878791418861513E-2</v>
      </c>
    </row>
    <row r="162" spans="1:35" s="64" customFormat="1" ht="144" x14ac:dyDescent="0.2">
      <c r="A162" s="209" t="str">
        <f>+DESF13!A162</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2" s="209" t="str">
        <f>+DESF13!B162</f>
        <v>NA</v>
      </c>
      <c r="C162" s="209" t="str">
        <f>+DESF13!C162</f>
        <v>N/A</v>
      </c>
      <c r="D162" s="209" t="str">
        <f>+DESF13!D162</f>
        <v>3. Gestión con valores para resultados</v>
      </c>
      <c r="E162" s="209" t="str">
        <f>+DESF13!E162</f>
        <v>N/A</v>
      </c>
      <c r="F162" s="209" t="str">
        <f>+DESF13!F162</f>
        <v>N/A</v>
      </c>
      <c r="G162" s="209" t="str">
        <f>+DESF13!G162</f>
        <v>Dirección de Desarrollo del Talento Humano en Salud</v>
      </c>
      <c r="H162" s="209">
        <f>+DESF13!H162</f>
        <v>2500</v>
      </c>
      <c r="I162" s="209" t="str">
        <f>+DESF13!I162</f>
        <v>Desarrollo del Talento Humano en Salud</v>
      </c>
      <c r="J162" s="223" t="str">
        <f>+DESF13!J162</f>
        <v xml:space="preserve">Brindar asesoría y asistencia jurídica en relación con el Talento Humano en Salud (casos en la prestación del Servicio Social Obligatorio y ejercicio profesional del THS, procesos éticos leyes 23 de 1981 y 35 de 1989, tutelas y derechos de petición) </v>
      </c>
      <c r="K162" s="209" t="str">
        <f>+DESF13!K162</f>
        <v>2500-07</v>
      </c>
      <c r="L162" s="223" t="str">
        <f>+DESF13!L162</f>
        <v xml:space="preserve">Porcentaje de las asesorías y asistencias jurídicas brindadas en relación con el Talento Humano en Salud (casos en la prestación del Servicio Social Obligatorio y ejercicio profesional del THS, procesos éticos leyes 23 de 1981 y 35 de 1989, tutelas y derechos de petición) </v>
      </c>
      <c r="M162" s="223" t="str">
        <f>+DESF13!N162</f>
        <v>Número de asesorías y asistencias jurídicas brindadas en relación con el Talento Humano en Salud (casos en la prestación del Servicio Social Obligatorio y ejercicio profesional del THS, procesos éticos leyes 23 de 1981 y 35 de 1989, tutelas y derechos de petición) / número de asesorías y asistencias jurídicas requeridas en relación con el Talento Humano en Salud (casos en la prestación del Servicio Social Obligatorio y ejercicio profesional del THS, procesos éticos leyes 23 de 1981 y 35 de 1989, tutelas y derechos de petición)</v>
      </c>
      <c r="N162" s="223" t="str">
        <f>+DESF13!O162</f>
        <v>Porcentual</v>
      </c>
      <c r="O162" s="210">
        <f>+DESF13!Q162</f>
        <v>0</v>
      </c>
      <c r="P162" s="211" t="s">
        <v>2065</v>
      </c>
      <c r="Q162" s="212">
        <f>+DESF13!S162</f>
        <v>151800000</v>
      </c>
      <c r="R162" s="221">
        <f>+DESF13!T162</f>
        <v>0.95</v>
      </c>
      <c r="S162" s="221">
        <f>+DESF13!U162</f>
        <v>0.95</v>
      </c>
      <c r="T162" s="238" t="str">
        <f>+DESF13!V162</f>
        <v>Porcentaje de las asesorías y asistencias jurídicas brindadas en relación con el Talento Humano en Salud (casos en la prestación del Servicio Social Obligatorio y ejercicio profesional del THS, procesos éticos leyes 23 de 1981 y 35 de 1989, tutelas y derechos de petición)</v>
      </c>
      <c r="U162" s="212">
        <f>+DESF13!W162</f>
        <v>13800000</v>
      </c>
      <c r="V162" s="222">
        <f>182/209</f>
        <v>0.87081339712918659</v>
      </c>
      <c r="W162" s="216">
        <f t="shared" si="14"/>
        <v>0.91664568118861756</v>
      </c>
      <c r="X162" s="221">
        <f t="shared" si="20"/>
        <v>7.9186602870813361E-2</v>
      </c>
      <c r="Y162" s="217">
        <v>6000000</v>
      </c>
      <c r="Z162" s="218">
        <f t="shared" si="15"/>
        <v>0.43478260869565216</v>
      </c>
      <c r="AA162" s="220" t="s">
        <v>2066</v>
      </c>
      <c r="AB162" s="220" t="s">
        <v>2067</v>
      </c>
      <c r="AC162" s="220"/>
      <c r="AD162" s="220" t="s">
        <v>2068</v>
      </c>
      <c r="AE162" s="220"/>
      <c r="AF162" s="222">
        <f t="shared" si="16"/>
        <v>0.87081339712918659</v>
      </c>
      <c r="AG162" s="216">
        <f t="shared" si="17"/>
        <v>0.91664568118861756</v>
      </c>
      <c r="AH162" s="217">
        <f t="shared" si="18"/>
        <v>6000000</v>
      </c>
      <c r="AI162" s="216">
        <f t="shared" si="19"/>
        <v>3.9525691699604744E-2</v>
      </c>
    </row>
    <row r="163" spans="1:35" s="64" customFormat="1" ht="84" x14ac:dyDescent="0.2">
      <c r="A163" s="209" t="str">
        <f>+DESF13!A163</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3" s="209" t="str">
        <f>+DESF13!B163</f>
        <v>NA</v>
      </c>
      <c r="C163" s="209" t="str">
        <f>+DESF13!C163</f>
        <v>N/A</v>
      </c>
      <c r="D163" s="209" t="str">
        <f>+DESF13!D163</f>
        <v>3. Gestión con valores para resultados</v>
      </c>
      <c r="E163" s="209" t="str">
        <f>+DESF13!E163</f>
        <v>N/A</v>
      </c>
      <c r="F163" s="209" t="str">
        <f>+DESF13!F163</f>
        <v>N/A</v>
      </c>
      <c r="G163" s="209" t="str">
        <f>+DESF13!G163</f>
        <v>Dirección de Desarrollo del Talento Humano en Salud</v>
      </c>
      <c r="H163" s="209">
        <f>+DESF13!H163</f>
        <v>2500</v>
      </c>
      <c r="I163" s="209" t="str">
        <f>+DESF13!I163</f>
        <v>Desarrollo del Talento Humano en Salud</v>
      </c>
      <c r="J163" s="223" t="str">
        <f>+DESF13!J163</f>
        <v xml:space="preserve">Realizar transferencia de recursos a los tribunales nacionales de ética médica, odontología y enfermería. </v>
      </c>
      <c r="K163" s="209" t="str">
        <f>+DESF13!K163</f>
        <v>2500-08</v>
      </c>
      <c r="L163" s="223" t="str">
        <f>+DESF13!L163</f>
        <v>Transferencias realizadas a  los tribunales nacionales de ética médica, odontología y enfermería.</v>
      </c>
      <c r="M163" s="223" t="str">
        <f>+DESF13!N163</f>
        <v>Sumatoria de las transferencias realizadas a  los tribunales nacionales de ética médica, odontología y enfermería en el trimestre.</v>
      </c>
      <c r="N163" s="223" t="str">
        <f>+DESF13!O163</f>
        <v>Número</v>
      </c>
      <c r="O163" s="210">
        <f>+DESF13!Q163</f>
        <v>0</v>
      </c>
      <c r="P163" s="211" t="s">
        <v>2069</v>
      </c>
      <c r="Q163" s="212">
        <f>+DESF13!S163</f>
        <v>1695520000</v>
      </c>
      <c r="R163" s="238">
        <f>+DESF13!T163</f>
        <v>12</v>
      </c>
      <c r="S163" s="238">
        <f>+DESF13!U163</f>
        <v>3</v>
      </c>
      <c r="T163" s="214" t="str">
        <f>+DESF13!V163</f>
        <v>Transferencias realizadas a  los tribunales nacionales de ética médica, odontología y enfermería.</v>
      </c>
      <c r="U163" s="212">
        <f>+DESF13!W163</f>
        <v>423880000</v>
      </c>
      <c r="V163" s="239">
        <v>0</v>
      </c>
      <c r="W163" s="216">
        <f t="shared" si="14"/>
        <v>0</v>
      </c>
      <c r="X163" s="238">
        <f t="shared" si="20"/>
        <v>3</v>
      </c>
      <c r="Y163" s="217">
        <v>0</v>
      </c>
      <c r="Z163" s="218">
        <f t="shared" si="15"/>
        <v>0</v>
      </c>
      <c r="AA163" s="220" t="s">
        <v>2070</v>
      </c>
      <c r="AB163" s="220" t="s">
        <v>2071</v>
      </c>
      <c r="AC163" s="220" t="s">
        <v>2072</v>
      </c>
      <c r="AD163" s="220" t="s">
        <v>2073</v>
      </c>
      <c r="AE163" s="220"/>
      <c r="AF163" s="239">
        <f t="shared" si="16"/>
        <v>0</v>
      </c>
      <c r="AG163" s="216">
        <f t="shared" si="17"/>
        <v>0</v>
      </c>
      <c r="AH163" s="217">
        <f t="shared" si="18"/>
        <v>0</v>
      </c>
      <c r="AI163" s="216">
        <f t="shared" si="19"/>
        <v>0</v>
      </c>
    </row>
    <row r="164" spans="1:35" s="64" customFormat="1" ht="156" x14ac:dyDescent="0.2">
      <c r="A164" s="209" t="str">
        <f>+DESF13!A164</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4" s="209" t="str">
        <f>+DESF13!B164</f>
        <v xml:space="preserve">3.1. Plan de formalización del talento humano en salud </v>
      </c>
      <c r="C164" s="209" t="str">
        <f>+DESF13!C164</f>
        <v>N/A</v>
      </c>
      <c r="D164" s="209" t="str">
        <f>+DESF13!D164</f>
        <v>3. Gestión con valores para resultados</v>
      </c>
      <c r="E164" s="209" t="str">
        <f>+DESF13!E164</f>
        <v>3.5. Mejora Normativa</v>
      </c>
      <c r="F164" s="209" t="str">
        <f>+DESF13!F164</f>
        <v>N/A</v>
      </c>
      <c r="G164" s="209" t="str">
        <f>+DESF13!G164</f>
        <v>Dirección de Desarrollo del Talento Humano en Salud</v>
      </c>
      <c r="H164" s="209">
        <f>+DESF13!H164</f>
        <v>2500</v>
      </c>
      <c r="I164" s="209" t="str">
        <f>+DESF13!I164</f>
        <v>Desarrollo del Talento Humano en Salud</v>
      </c>
      <c r="J164" s="223" t="str">
        <f>+DESF13!J164</f>
        <v xml:space="preserve">Realizar propuestas regulatorias (Circulares, Resoluciones, Decretos, Proyectos de Ley)  y asesorías en los componentes de formación, gestión y ejercicio dirigidas al fortalecimiento de las capacidades y gestión tanto de las entidades como de las profesiones y ocupaciones del área de la salud.
</v>
      </c>
      <c r="K164" s="209" t="str">
        <f>+DESF13!K164</f>
        <v>2500-09</v>
      </c>
      <c r="L164" s="223" t="str">
        <f>+DESF13!L164</f>
        <v>Propuestas regulatorias (Circulares, Resoluciones, Decretos, Proyectos de Ley)  realizadas en los componentes de formación, gestión y ejercicio dirigidas al fortalecimiento de las capacidades y gestión tanto de las entidades como de las profesiones y ocupaciones del área de la salud.</v>
      </c>
      <c r="M164" s="223" t="str">
        <f>+DESF13!N164</f>
        <v>Numero de propuestas regulatorias (Circulares, Resoluciones, Decretos, Proyectos de Ley) en los componentes de formación, gestión y ejercicio dirigidas al fortalecimiento de las capacidades y gestión tanto de las entidades como de las profesiones y ocupaciones del área de la salud, realizadas.</v>
      </c>
      <c r="N164" s="223" t="str">
        <f>+DESF13!O164</f>
        <v>Número</v>
      </c>
      <c r="O164" s="210">
        <f>+DESF13!Q164</f>
        <v>0</v>
      </c>
      <c r="P164" s="211" t="s">
        <v>2065</v>
      </c>
      <c r="Q164" s="212">
        <f>+DESF13!S164</f>
        <v>184800000</v>
      </c>
      <c r="R164" s="238">
        <f>+DESF13!T164</f>
        <v>10</v>
      </c>
      <c r="S164" s="238">
        <f>+DESF13!U164</f>
        <v>2</v>
      </c>
      <c r="T164" s="238" t="str">
        <f>+DESF13!V164</f>
        <v>Propuestas regulatorias (Circulares, Resoluciones, Decretos, Proyectos de Ley) en los componentes de formación, gestión y ejercicio dirigidas al fortalecimiento de las capacidades y gestión tanto de las entidades como de las profesiones y ocupaciones del área de la salud</v>
      </c>
      <c r="U164" s="212">
        <f>+DESF13!W164</f>
        <v>7800000</v>
      </c>
      <c r="V164" s="239">
        <v>2</v>
      </c>
      <c r="W164" s="216">
        <f t="shared" si="14"/>
        <v>1</v>
      </c>
      <c r="X164" s="238">
        <f t="shared" si="20"/>
        <v>0</v>
      </c>
      <c r="Y164" s="217">
        <v>9360000</v>
      </c>
      <c r="Z164" s="218">
        <f t="shared" si="15"/>
        <v>1.2</v>
      </c>
      <c r="AA164" s="220" t="s">
        <v>2074</v>
      </c>
      <c r="AB164" s="220"/>
      <c r="AC164" s="220"/>
      <c r="AD164" s="220"/>
      <c r="AE164" s="220"/>
      <c r="AF164" s="239">
        <f t="shared" si="16"/>
        <v>2</v>
      </c>
      <c r="AG164" s="216">
        <f t="shared" si="17"/>
        <v>0.2</v>
      </c>
      <c r="AH164" s="217">
        <f t="shared" si="18"/>
        <v>9360000</v>
      </c>
      <c r="AI164" s="216">
        <f t="shared" si="19"/>
        <v>5.0649350649350652E-2</v>
      </c>
    </row>
    <row r="165" spans="1:35" s="64" customFormat="1" ht="156" x14ac:dyDescent="0.2">
      <c r="A165" s="209" t="str">
        <f>+DESF13!A165</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5" s="209" t="str">
        <f>+DESF13!B165</f>
        <v>3.3. Fortalecer las competencias del Talento Humano en Salud</v>
      </c>
      <c r="C165" s="209" t="str">
        <f>+DESF13!C165</f>
        <v>N/A</v>
      </c>
      <c r="D165" s="209" t="str">
        <f>+DESF13!D165</f>
        <v>3. Gestión con valores para resultados</v>
      </c>
      <c r="E165" s="209" t="str">
        <f>+DESF13!E165</f>
        <v>N/A</v>
      </c>
      <c r="F165" s="209" t="str">
        <f>+DESF13!F165</f>
        <v>N/A</v>
      </c>
      <c r="G165" s="209" t="str">
        <f>+DESF13!G165</f>
        <v>Dirección de Desarrollo del Talento Humano en Salud</v>
      </c>
      <c r="H165" s="209">
        <f>+DESF13!H165</f>
        <v>2500</v>
      </c>
      <c r="I165" s="209" t="str">
        <f>+DESF13!I165</f>
        <v>Desarrollo del Talento Humano en Salud</v>
      </c>
      <c r="J165" s="223" t="str">
        <f>+DESF13!J165</f>
        <v xml:space="preserve">Realizar asistencias técnicas a entidades territoriales para el fortalecimiento de capacidades según las necesidades específicas de cada entidad y participación en los espacios de concertación para la  implementación de Enfoque Intercultural para el Talento Humano en Salud. </v>
      </c>
      <c r="K165" s="209" t="str">
        <f>+DESF13!K165</f>
        <v>2500-10</v>
      </c>
      <c r="L165" s="223" t="str">
        <f>+DESF13!L165</f>
        <v xml:space="preserve">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v>
      </c>
      <c r="M165" s="223" t="str">
        <f>+DESF13!N165</f>
        <v xml:space="preserve">Sumatoria del número de 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v>
      </c>
      <c r="N165" s="223" t="str">
        <f>+DESF13!O165</f>
        <v>Número</v>
      </c>
      <c r="O165" s="210">
        <f>+DESF13!Q165</f>
        <v>0</v>
      </c>
      <c r="P165" s="211" t="s">
        <v>2075</v>
      </c>
      <c r="Q165" s="212">
        <f>+DESF13!S165</f>
        <v>179000000</v>
      </c>
      <c r="R165" s="213">
        <f>+DESF13!T165</f>
        <v>80</v>
      </c>
      <c r="S165" s="213">
        <f>+DESF13!U165</f>
        <v>2</v>
      </c>
      <c r="T165" s="238" t="str">
        <f>+DESF13!V165</f>
        <v xml:space="preserve">Reporte del número de asistencias técnicas realizadas a entidades territoriales para el fortalecimiento de las capacidades en formación, gestión del conocimiento y la información, ejercicio y desempeño del THS. </v>
      </c>
      <c r="U165" s="212">
        <f>+DESF13!W165</f>
        <v>11000000</v>
      </c>
      <c r="V165" s="215">
        <v>4</v>
      </c>
      <c r="W165" s="216">
        <f t="shared" si="14"/>
        <v>2</v>
      </c>
      <c r="X165" s="213">
        <f t="shared" si="20"/>
        <v>-2</v>
      </c>
      <c r="Y165" s="217">
        <v>16111291</v>
      </c>
      <c r="Z165" s="218">
        <f t="shared" si="15"/>
        <v>1.4646628181818182</v>
      </c>
      <c r="AA165" s="220" t="s">
        <v>2076</v>
      </c>
      <c r="AB165" s="220"/>
      <c r="AC165" s="220"/>
      <c r="AD165" s="220"/>
      <c r="AE165" s="220"/>
      <c r="AF165" s="215">
        <f t="shared" si="16"/>
        <v>4</v>
      </c>
      <c r="AG165" s="216">
        <f t="shared" si="17"/>
        <v>0.05</v>
      </c>
      <c r="AH165" s="217">
        <f t="shared" si="18"/>
        <v>16111291</v>
      </c>
      <c r="AI165" s="216">
        <f t="shared" si="19"/>
        <v>9.0007212290502792E-2</v>
      </c>
    </row>
    <row r="166" spans="1:35" s="64" customFormat="1" ht="84" x14ac:dyDescent="0.2">
      <c r="A166" s="209" t="str">
        <f>+DESF13!A166</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6" s="209" t="str">
        <f>+DESF13!B166</f>
        <v>3.3. Fortalecer las competencias del Talento Humano en Salud</v>
      </c>
      <c r="C166" s="209" t="str">
        <f>+DESF13!C166</f>
        <v>N/A</v>
      </c>
      <c r="D166" s="209" t="str">
        <f>+DESF13!D166</f>
        <v>3. Gestión con valores para resultados</v>
      </c>
      <c r="E166" s="209" t="str">
        <f>+DESF13!E166</f>
        <v>N/A</v>
      </c>
      <c r="F166" s="209" t="str">
        <f>+DESF13!F166</f>
        <v>N/A</v>
      </c>
      <c r="G166" s="209" t="str">
        <f>+DESF13!G166</f>
        <v>Dirección de Desarrollo del Talento Humano en Salud</v>
      </c>
      <c r="H166" s="209">
        <f>+DESF13!H166</f>
        <v>2500</v>
      </c>
      <c r="I166" s="209" t="str">
        <f>+DESF13!I166</f>
        <v>Desarrollo del Talento Humano en Salud</v>
      </c>
      <c r="J166" s="223" t="str">
        <f>+DESF13!J166</f>
        <v xml:space="preserve">Evaluar la relación docencia servicio de programas de educación superior del área de la salud, de acuerdo con las solicitudes que se reciban del Ministerio de Educación Nacional - MEN </v>
      </c>
      <c r="K166" s="209" t="str">
        <f>+DESF13!K166</f>
        <v>2500-11</v>
      </c>
      <c r="L166" s="223" t="str">
        <f>+DESF13!L166</f>
        <v>Porcentaje de evaluaciones realizadas de la relación docencia servicio de los programas de educación superior del área de la salud de acuerdo con las solicitudes que se reciban del MEN.</v>
      </c>
      <c r="M166" s="223" t="str">
        <f>+DESF13!N166</f>
        <v xml:space="preserve">Número de evaluaciones de la relación docencia servicio de programas de educación superior del área de la salud realizadas oportunamente / Número de solicitudes recibidas del Ministerio de Educación Nacional de acuerdo con el cronograma  concertado. </v>
      </c>
      <c r="N166" s="223" t="str">
        <f>+DESF13!O166</f>
        <v>Porcentual</v>
      </c>
      <c r="O166" s="210">
        <f>+DESF13!Q166</f>
        <v>0</v>
      </c>
      <c r="P166" s="211" t="s">
        <v>2077</v>
      </c>
      <c r="Q166" s="212">
        <f>+DESF13!S166</f>
        <v>99000000</v>
      </c>
      <c r="R166" s="240">
        <f>+DESF13!T166</f>
        <v>1</v>
      </c>
      <c r="S166" s="240">
        <f>+DESF13!U166</f>
        <v>1</v>
      </c>
      <c r="T166" s="223" t="str">
        <f>+DESF13!V166</f>
        <v>Reporte del Porcentaje de evaluaciones realizadas de la relación docencia servicio de los programas de educación superior del área de la salud de acuerdo con las solicitudes que se reciban del MEN.</v>
      </c>
      <c r="U166" s="212">
        <f>+DESF13!W166</f>
        <v>9000000</v>
      </c>
      <c r="V166" s="222">
        <f>30/30</f>
        <v>1</v>
      </c>
      <c r="W166" s="216">
        <f t="shared" si="14"/>
        <v>1</v>
      </c>
      <c r="X166" s="240">
        <f t="shared" si="20"/>
        <v>0</v>
      </c>
      <c r="Y166" s="217">
        <v>9000000</v>
      </c>
      <c r="Z166" s="218">
        <f t="shared" si="15"/>
        <v>1</v>
      </c>
      <c r="AA166" s="220" t="s">
        <v>2078</v>
      </c>
      <c r="AB166" s="220"/>
      <c r="AC166" s="220"/>
      <c r="AD166" s="220"/>
      <c r="AE166" s="220"/>
      <c r="AF166" s="222">
        <f t="shared" si="16"/>
        <v>1</v>
      </c>
      <c r="AG166" s="216">
        <f t="shared" si="17"/>
        <v>1</v>
      </c>
      <c r="AH166" s="217">
        <f t="shared" si="18"/>
        <v>9000000</v>
      </c>
      <c r="AI166" s="216">
        <f t="shared" si="19"/>
        <v>9.0909090909090912E-2</v>
      </c>
    </row>
    <row r="167" spans="1:35" s="64" customFormat="1" ht="108" x14ac:dyDescent="0.2">
      <c r="A167" s="209" t="str">
        <f>+DESF13!A167</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7" s="209" t="str">
        <f>+DESF13!B167</f>
        <v>3.3. Fortalecer las competencias del Talento Humano en Salud</v>
      </c>
      <c r="C167" s="209" t="str">
        <f>+DESF13!C167</f>
        <v>N/A</v>
      </c>
      <c r="D167" s="209" t="str">
        <f>+DESF13!D167</f>
        <v>3. Gestión con valores para resultados</v>
      </c>
      <c r="E167" s="209" t="str">
        <f>+DESF13!E167</f>
        <v>N/A</v>
      </c>
      <c r="F167" s="209" t="str">
        <f>+DESF13!F167</f>
        <v>N/A</v>
      </c>
      <c r="G167" s="209" t="str">
        <f>+DESF13!G167</f>
        <v>Dirección de Desarrollo del Talento Humano en Salud</v>
      </c>
      <c r="H167" s="209">
        <f>+DESF13!H167</f>
        <v>2500</v>
      </c>
      <c r="I167" s="209" t="str">
        <f>+DESF13!I167</f>
        <v>Desarrollo del Talento Humano en Salud</v>
      </c>
      <c r="J167" s="223" t="str">
        <f>+DESF13!J167</f>
        <v>Emitir concepto técnico de la pertinencia de programas de educación superior y de reconocimiento de IPS como  hospitales universitarios.</v>
      </c>
      <c r="K167" s="209" t="str">
        <f>+DESF13!K167</f>
        <v>2500-12</v>
      </c>
      <c r="L167" s="223" t="str">
        <f>+DESF13!L167</f>
        <v xml:space="preserve">Porcentaje de conceptos técnicos emitidos de la pertinencia de programas de educación superior y de reconocimiento de IPS como  hospitales universitarios, emitidos.
</v>
      </c>
      <c r="M167" s="223" t="str">
        <f>+DESF13!N167</f>
        <v>Número de conceptos técnicos de pertinencia de programas de educación superior y de reconocimientos de IPS como hospitales universitarios emitidos en el periodo a reportar / Total de solicitudes recibidas de concepto técnico de pertinencia de programas de educación superior y de reconocimiento de IPS como hospitales universitarios en el periodo que debieron ser atendidas en el periodo a reportar.</v>
      </c>
      <c r="N167" s="223" t="str">
        <f>+DESF13!O167</f>
        <v>Porcentual</v>
      </c>
      <c r="O167" s="210">
        <f>+DESF13!Q167</f>
        <v>0</v>
      </c>
      <c r="P167" s="211" t="s">
        <v>2077</v>
      </c>
      <c r="Q167" s="212">
        <f>+DESF13!S167</f>
        <v>198000000</v>
      </c>
      <c r="R167" s="221">
        <f>+DESF13!T167</f>
        <v>1</v>
      </c>
      <c r="S167" s="221">
        <f>+DESF13!U167</f>
        <v>1</v>
      </c>
      <c r="T167" s="223" t="str">
        <f>+DESF13!V167</f>
        <v>Reporte del porcentaje de conceptos técnicos emitidos de la pertinencia de programas de educación superior y de reconocimiento de IPS como  hospitales universitarios, emitidos.</v>
      </c>
      <c r="U167" s="212">
        <f>+DESF13!W167</f>
        <v>18000000</v>
      </c>
      <c r="V167" s="222">
        <f>53/53</f>
        <v>1</v>
      </c>
      <c r="W167" s="216">
        <f t="shared" si="14"/>
        <v>1</v>
      </c>
      <c r="X167" s="221">
        <f t="shared" si="20"/>
        <v>0</v>
      </c>
      <c r="Y167" s="217">
        <v>14100000</v>
      </c>
      <c r="Z167" s="218">
        <f t="shared" si="15"/>
        <v>0.78333333333333333</v>
      </c>
      <c r="AA167" s="220" t="s">
        <v>2079</v>
      </c>
      <c r="AB167" s="220" t="s">
        <v>2056</v>
      </c>
      <c r="AC167" s="220"/>
      <c r="AD167" s="220"/>
      <c r="AE167" s="220"/>
      <c r="AF167" s="222">
        <f t="shared" si="16"/>
        <v>1</v>
      </c>
      <c r="AG167" s="216">
        <f t="shared" si="17"/>
        <v>1</v>
      </c>
      <c r="AH167" s="217">
        <f t="shared" si="18"/>
        <v>14100000</v>
      </c>
      <c r="AI167" s="216">
        <f t="shared" si="19"/>
        <v>7.1212121212121213E-2</v>
      </c>
    </row>
    <row r="168" spans="1:35" s="64" customFormat="1" ht="180" x14ac:dyDescent="0.2">
      <c r="A168" s="209" t="str">
        <f>+DESF13!A168</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8" s="209" t="str">
        <f>+DESF13!B168</f>
        <v>3.3. Fortalecer las competencias del Talento Humano en Salud</v>
      </c>
      <c r="C168" s="209" t="str">
        <f>+DESF13!C168</f>
        <v>N/A</v>
      </c>
      <c r="D168" s="209" t="str">
        <f>+DESF13!D168</f>
        <v>3. Gestión con valores para resultados</v>
      </c>
      <c r="E168" s="209" t="str">
        <f>+DESF13!E168</f>
        <v>N/A</v>
      </c>
      <c r="F168" s="209" t="str">
        <f>+DESF13!F168</f>
        <v>N/A</v>
      </c>
      <c r="G168" s="209" t="str">
        <f>+DESF13!G168</f>
        <v>Dirección de Desarrollo del Talento Humano en Salud</v>
      </c>
      <c r="H168" s="209">
        <f>+DESF13!H168</f>
        <v>2500</v>
      </c>
      <c r="I168" s="209" t="str">
        <f>+DESF13!I168</f>
        <v>Desarrollo del Talento Humano en Salud</v>
      </c>
      <c r="J168" s="223" t="str">
        <f>+DESF13!J168</f>
        <v>Emitir concepto técnico de la relación docencia servicio de programas de educación para el trabajo y desarrollo humano en el área de la salud, por parte del Grupo Técnico de Apoyo en Educación para el Trabajo y Desarrollo Humano de la Comisión Intersectorial del Talento Humano en Salud</v>
      </c>
      <c r="K168" s="209" t="str">
        <f>+DESF13!K168</f>
        <v>2500-13</v>
      </c>
      <c r="L168" s="223" t="str">
        <f>+DESF13!L168</f>
        <v>Porcentaje de Conceptos técnicos emitidos de la relación docencia servicio de programas de educación para el trabajo y desarrollo humano en el área de la salud, por parte del Grupo Técnico de Apoyo en Educación para el Trabajo y Desarrollo Humano de la Comisión Intersectorial del Talento Humano en Salud.</v>
      </c>
      <c r="M168" s="223" t="str">
        <f>+DESF13!N168</f>
        <v>Número de conceptos técnicos de la relación docencia servicio de programas de educación para el trabajo y desarrollo humano en el área de la salud, emitidos durante el periodo a reportar  por parte del Grupo Técnico de Apoyo en Educación para el Trabajo y Desarrollo Humano de la Comisión Intersectorial del Talento Humano en Salud / Total de conceptos técnicos solicitados de la relación docencia servicio de programas de educación para el trabajo y desarrollo humano en el área de la salud, que debieron ser emitidos en el periodo a reportar, por parte del Grupo Técnico de Apoyo en Educación para el Trabajo y Desarrollo Humano de la Comisión Intersectorial del Talento Humano en Salud.</v>
      </c>
      <c r="N168" s="223" t="str">
        <f>+DESF13!O168</f>
        <v>Porcentual</v>
      </c>
      <c r="O168" s="209">
        <f>+DESF13!Q168</f>
        <v>0</v>
      </c>
      <c r="P168" s="236"/>
      <c r="Q168" s="212">
        <f>+DESF13!S168</f>
        <v>0</v>
      </c>
      <c r="R168" s="221">
        <f>+DESF13!T168</f>
        <v>1</v>
      </c>
      <c r="S168" s="221">
        <f>+DESF13!U168</f>
        <v>1</v>
      </c>
      <c r="T168" s="223" t="str">
        <f>+DESF13!V168</f>
        <v>Reporte de los conceptos técnicos de la relación docencia servicio de programas de educación para el trabajo y desarrollo humano en el área de la salud, emitidos por parte del Grupo Técnico de Apoyo en Educación para el Trabajo y Desarrollo Humano de la Comisión Intersectorial del Talento Humano en Salud.</v>
      </c>
      <c r="U168" s="212">
        <f>+DESF13!W168</f>
        <v>0</v>
      </c>
      <c r="V168" s="222">
        <f>138/138</f>
        <v>1</v>
      </c>
      <c r="W168" s="216">
        <f t="shared" si="14"/>
        <v>1</v>
      </c>
      <c r="X168" s="221">
        <f t="shared" si="20"/>
        <v>0</v>
      </c>
      <c r="Y168" s="217">
        <v>0</v>
      </c>
      <c r="Z168" s="218" t="e">
        <f t="shared" si="15"/>
        <v>#DIV/0!</v>
      </c>
      <c r="AA168" s="220" t="s">
        <v>2080</v>
      </c>
      <c r="AB168" s="220"/>
      <c r="AC168" s="220"/>
      <c r="AD168" s="220"/>
      <c r="AE168" s="220"/>
      <c r="AF168" s="222">
        <f t="shared" si="16"/>
        <v>1</v>
      </c>
      <c r="AG168" s="216">
        <f t="shared" si="17"/>
        <v>1</v>
      </c>
      <c r="AH168" s="217">
        <f t="shared" si="18"/>
        <v>0</v>
      </c>
      <c r="AI168" s="216" t="e">
        <f t="shared" si="19"/>
        <v>#DIV/0!</v>
      </c>
    </row>
    <row r="169" spans="1:35" s="64" customFormat="1" ht="264" x14ac:dyDescent="0.2">
      <c r="A169" s="209" t="str">
        <f>+DESF13!A169</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9" s="209" t="str">
        <f>+DESF13!B169</f>
        <v>3.3. Fortalecer las competencias del Talento Humano en Salud</v>
      </c>
      <c r="C169" s="209" t="str">
        <f>+DESF13!C169</f>
        <v>N/A</v>
      </c>
      <c r="D169" s="209" t="str">
        <f>+DESF13!D169</f>
        <v>3. Gestión con valores para resultados</v>
      </c>
      <c r="E169" s="209" t="str">
        <f>+DESF13!E169</f>
        <v>N/A</v>
      </c>
      <c r="F169" s="209" t="str">
        <f>+DESF13!F169</f>
        <v>N/A</v>
      </c>
      <c r="G169" s="209" t="str">
        <f>+DESF13!G169</f>
        <v>Dirección de Desarrollo del Talento Humano en Salud</v>
      </c>
      <c r="H169" s="209">
        <f>+DESF13!H169</f>
        <v>2500</v>
      </c>
      <c r="I169" s="209" t="str">
        <f>+DESF13!I169</f>
        <v>Desarrollo del Talento Humano en Salud</v>
      </c>
      <c r="J169" s="223" t="str">
        <f>+DESF13!J169</f>
        <v>Realizar acciones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v>
      </c>
      <c r="K169" s="209" t="str">
        <f>+DESF13!K169</f>
        <v>2500-14</v>
      </c>
      <c r="L169" s="223" t="str">
        <f>+DESF13!L169</f>
        <v>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v>
      </c>
      <c r="M169" s="223" t="str">
        <f>+DESF13!N169</f>
        <v>(avance en el No. de acciones realizadas / No. de acciones programadas para la vigencia)*100</v>
      </c>
      <c r="N169" s="223" t="str">
        <f>+DESF13!O169</f>
        <v>Número</v>
      </c>
      <c r="O169" s="209">
        <f>+DESF13!Q169</f>
        <v>0</v>
      </c>
      <c r="P169" s="236" t="s">
        <v>2081</v>
      </c>
      <c r="Q169" s="212">
        <f>+DESF13!S169</f>
        <v>99000000</v>
      </c>
      <c r="R169" s="213">
        <f>+DESF13!T169</f>
        <v>1</v>
      </c>
      <c r="S169" s="213">
        <f>+DESF13!U169</f>
        <v>0.15</v>
      </c>
      <c r="T169" s="223" t="str">
        <f>+DESF13!V169</f>
        <v>Avance en las 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v>
      </c>
      <c r="U169" s="212">
        <f>+DESF13!W169</f>
        <v>9000000</v>
      </c>
      <c r="V169" s="215">
        <v>0.15</v>
      </c>
      <c r="W169" s="216">
        <f t="shared" si="14"/>
        <v>1</v>
      </c>
      <c r="X169" s="213">
        <f t="shared" si="20"/>
        <v>0</v>
      </c>
      <c r="Y169" s="217">
        <v>6900000</v>
      </c>
      <c r="Z169" s="218">
        <f t="shared" si="15"/>
        <v>0.76666666666666672</v>
      </c>
      <c r="AA169" s="220" t="s">
        <v>2082</v>
      </c>
      <c r="AB169" s="220"/>
      <c r="AC169" s="220"/>
      <c r="AD169" s="220"/>
      <c r="AE169" s="220"/>
      <c r="AF169" s="215">
        <f t="shared" si="16"/>
        <v>0.15</v>
      </c>
      <c r="AG169" s="216">
        <f t="shared" si="17"/>
        <v>0.15</v>
      </c>
      <c r="AH169" s="217">
        <f t="shared" si="18"/>
        <v>6900000</v>
      </c>
      <c r="AI169" s="216">
        <f t="shared" si="19"/>
        <v>6.9696969696969702E-2</v>
      </c>
    </row>
    <row r="170" spans="1:35" s="64" customFormat="1" ht="324" x14ac:dyDescent="0.2">
      <c r="A170" s="209" t="str">
        <f>+DESF13!A170</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70" s="209" t="str">
        <f>+DESF13!B170</f>
        <v>3.3. Fortalecer las competencias del Talento Humano en Salud</v>
      </c>
      <c r="C170" s="209" t="str">
        <f>+DESF13!C170</f>
        <v>N/A</v>
      </c>
      <c r="D170" s="209" t="str">
        <f>+DESF13!D170</f>
        <v>3. Gestión con valores para resultados</v>
      </c>
      <c r="E170" s="209" t="str">
        <f>+DESF13!E170</f>
        <v>N/A</v>
      </c>
      <c r="F170" s="209" t="str">
        <f>+DESF13!F170</f>
        <v>N/A</v>
      </c>
      <c r="G170" s="209" t="str">
        <f>+DESF13!G170</f>
        <v>Dirección de Desarrollo del Talento Humano en Salud</v>
      </c>
      <c r="H170" s="209">
        <f>+DESF13!H170</f>
        <v>2500</v>
      </c>
      <c r="I170" s="209" t="str">
        <f>+DESF13!I170</f>
        <v>Desarrollo del Talento Humano en Salud</v>
      </c>
      <c r="J170" s="223" t="str">
        <f>+DESF13!J170</f>
        <v xml:space="preserve">Realizar acciones para el ajuste, adopción e implementación de la Política para el Talento Humano en Salud integrando la Política de Enfermería. </v>
      </c>
      <c r="K170" s="209" t="str">
        <f>+DESF13!K170</f>
        <v>2500-15</v>
      </c>
      <c r="L170" s="223" t="str">
        <f>+DESF13!L170</f>
        <v>Acciones realizadas para el ajuste, adopción e implementación de la Política para el Talento Humano en Salud integrando la Política de Enfermería.</v>
      </c>
      <c r="M170" s="223" t="str">
        <f>+DESF13!N170</f>
        <v>Sumatoria del avance de cada uno de los hitos
Hito 1: Documento de la Política para el Talento Humano en Salud  integrando la Política de Enfermería, ajustado para su adopción mediante acto administrativo.
Hito 2: Documento con el seguimiento del avance en la Implementación de la Política de Talento Humano en Salud  integrando la Política de Enfermería, de acuerdo con el plan de acción definido.</v>
      </c>
      <c r="N170" s="223" t="str">
        <f>+DESF13!O170</f>
        <v>Número</v>
      </c>
      <c r="O170" s="209">
        <f>+DESF13!Q170</f>
        <v>0</v>
      </c>
      <c r="P170" s="236" t="s">
        <v>2081</v>
      </c>
      <c r="Q170" s="212">
        <f>+DESF13!S170</f>
        <v>99000000</v>
      </c>
      <c r="R170" s="213">
        <f>+DESF13!T170</f>
        <v>2</v>
      </c>
      <c r="S170" s="213">
        <f>+DESF13!U170</f>
        <v>0.5</v>
      </c>
      <c r="T170" s="223" t="str">
        <f>+DESF13!V170</f>
        <v>avance en las acciones realizadas para el ajuste, adopción e implementación de la Política para el Talento Humano en Salud integrando la Política de Enfermería, de acuerdo con el plan de acción definido.</v>
      </c>
      <c r="U170" s="212">
        <f>+DESF13!W170</f>
        <v>9000000</v>
      </c>
      <c r="V170" s="215">
        <v>0.5</v>
      </c>
      <c r="W170" s="216">
        <f t="shared" si="14"/>
        <v>1</v>
      </c>
      <c r="X170" s="213">
        <f t="shared" si="20"/>
        <v>0</v>
      </c>
      <c r="Y170" s="217">
        <v>9000000</v>
      </c>
      <c r="Z170" s="218">
        <f t="shared" si="15"/>
        <v>1</v>
      </c>
      <c r="AA170" s="220" t="s">
        <v>2083</v>
      </c>
      <c r="AB170" s="220"/>
      <c r="AC170" s="220"/>
      <c r="AD170" s="220"/>
      <c r="AE170" s="220"/>
      <c r="AF170" s="215">
        <f t="shared" si="16"/>
        <v>0.5</v>
      </c>
      <c r="AG170" s="216">
        <f t="shared" si="17"/>
        <v>0.25</v>
      </c>
      <c r="AH170" s="217">
        <f t="shared" si="18"/>
        <v>9000000</v>
      </c>
      <c r="AI170" s="216">
        <f t="shared" si="19"/>
        <v>9.0909090909090912E-2</v>
      </c>
    </row>
    <row r="171" spans="1:35" s="64" customFormat="1" ht="132" x14ac:dyDescent="0.2">
      <c r="A171" s="209" t="str">
        <f>+DESF13!A171</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71" s="209" t="str">
        <f>+DESF13!B171</f>
        <v>3.3. Fortalecer las competencias del Talento Humano en Salud</v>
      </c>
      <c r="C171" s="209" t="str">
        <f>+DESF13!C171</f>
        <v>N/A</v>
      </c>
      <c r="D171" s="209" t="str">
        <f>+DESF13!D171</f>
        <v>3. Gestión con valores para resultados</v>
      </c>
      <c r="E171" s="209" t="str">
        <f>+DESF13!E171</f>
        <v>N/A</v>
      </c>
      <c r="F171" s="209" t="str">
        <f>+DESF13!F171</f>
        <v>N/A</v>
      </c>
      <c r="G171" s="209" t="str">
        <f>+DESF13!G171</f>
        <v>Dirección de Desarrollo del Talento Humano en Salud</v>
      </c>
      <c r="H171" s="209">
        <f>+DESF13!H171</f>
        <v>2500</v>
      </c>
      <c r="I171" s="209" t="str">
        <f>+DESF13!I171</f>
        <v>Desarrollo del Talento Humano en Salud</v>
      </c>
      <c r="J171" s="223" t="str">
        <f>+DESF13!J171</f>
        <v>Elaborar documento de análisis del mercado laboral en salud y documento de técnico para el seguimiento a las condiciones cuantitativas, cualitativas, de empleo y trabajo del Talento Humano en Salud, participando en el desarrollo de acciones para la implementación de la Política de Talento Humano en Salud.</v>
      </c>
      <c r="K171" s="209" t="str">
        <f>+DESF13!K171</f>
        <v>2500-16</v>
      </c>
      <c r="L171" s="223" t="str">
        <f>+DESF13!L171</f>
        <v>Documento de análisis del mercado laboral en salud y documento de técnico para el seguimiento a las condiciones cuantitativas, cualitativas, de empleo y trabajo del Talento Humano en Salud, elaborados, participando en el desarrollo de acciones para la implementación de la Política de Talento Humano en Salud.</v>
      </c>
      <c r="M171" s="223" t="str">
        <f>+DESF13!N171</f>
        <v>Sumatoria del avance de cada uno de los hitos:
Hito 1: Documento de análisis del mercado laboral en salud, elaborado. 
Hito 2: Documento de técnico para el seguimiento a las condiciones cuantitativas, cualitativas, de empleo y trabajo del Talento Humano en Salud, elaborado, participando en el desarrollo de acciones para la implementación de la Política de Talento Humano en Salud.</v>
      </c>
      <c r="N171" s="223" t="str">
        <f>+DESF13!O171</f>
        <v>Número</v>
      </c>
      <c r="O171" s="209">
        <f>+DESF13!Q171</f>
        <v>0</v>
      </c>
      <c r="P171" s="236" t="s">
        <v>2081</v>
      </c>
      <c r="Q171" s="212">
        <f>+DESF13!S171</f>
        <v>99000000</v>
      </c>
      <c r="R171" s="213">
        <f>+DESF13!T171</f>
        <v>2</v>
      </c>
      <c r="S171" s="213">
        <f>+DESF13!U171</f>
        <v>0.5</v>
      </c>
      <c r="T171" s="223" t="str">
        <f>+DESF13!V171</f>
        <v xml:space="preserve">avance en la elaboración del documento de análisis del mercado laboral en salud y del documento de técnico para el seguimiento a las condiciones cuantitativas, cualitativas, de empleo y trabajo del Talento Humano en Salud, elaborados, participando en el desarrollo de acciones para la implementación de la Política de Talento Humano en Salud.
</v>
      </c>
      <c r="U171" s="212">
        <f>+DESF13!W171</f>
        <v>9000000</v>
      </c>
      <c r="V171" s="215">
        <v>0.5</v>
      </c>
      <c r="W171" s="216">
        <f t="shared" si="14"/>
        <v>1</v>
      </c>
      <c r="X171" s="213">
        <f t="shared" si="20"/>
        <v>0</v>
      </c>
      <c r="Y171" s="217">
        <v>9000000</v>
      </c>
      <c r="Z171" s="218">
        <f t="shared" si="15"/>
        <v>1</v>
      </c>
      <c r="AA171" s="220" t="s">
        <v>2084</v>
      </c>
      <c r="AB171" s="220"/>
      <c r="AC171" s="220"/>
      <c r="AD171" s="220"/>
      <c r="AE171" s="220"/>
      <c r="AF171" s="215">
        <f t="shared" si="16"/>
        <v>0.5</v>
      </c>
      <c r="AG171" s="216">
        <f t="shared" si="17"/>
        <v>0.25</v>
      </c>
      <c r="AH171" s="217">
        <f t="shared" si="18"/>
        <v>9000000</v>
      </c>
      <c r="AI171" s="216">
        <f t="shared" si="19"/>
        <v>9.0909090909090912E-2</v>
      </c>
    </row>
    <row r="172" spans="1:35" s="64" customFormat="1" ht="120" x14ac:dyDescent="0.2">
      <c r="A172" s="41" t="str">
        <f>+DESF13!A172</f>
        <v>1. Construir un sistema nacional de salud único garantista, de calidad, universal, gratuito y obligatorio mediante el diseño e implementación de  la reforma estructural de la salud   para garantizar el derecho humano fundamental a la salud</v>
      </c>
      <c r="B172" s="41" t="str">
        <f>+DESF13!B172</f>
        <v>1.3. Construir el proyecto de reforma con participación activa de la sociedad</v>
      </c>
      <c r="C172" s="41" t="str">
        <f>+DESF13!C172</f>
        <v>N/A</v>
      </c>
      <c r="D172" s="41" t="str">
        <f>+DESF13!D172</f>
        <v>3. Gestión con valores para resultados</v>
      </c>
      <c r="E172" s="41" t="str">
        <f>+DESF13!E172</f>
        <v>3.5. Mejora Normativa</v>
      </c>
      <c r="F172" s="41" t="str">
        <f>+DESF13!F172</f>
        <v>2. Plan Anual de Adquisiciones</v>
      </c>
      <c r="G172" s="41" t="str">
        <f>+DESF13!G172</f>
        <v>Dirección de Aseguramiento en Salud RR LL y PP</v>
      </c>
      <c r="H172" s="41">
        <f>+DESF13!H172</f>
        <v>3100</v>
      </c>
      <c r="I172" s="41" t="str">
        <f>+DESF13!I172</f>
        <v>Gestión de la Protección Social en Salud</v>
      </c>
      <c r="J172" s="42" t="str">
        <f>+DESF13!J172</f>
        <v xml:space="preserve">Elaborar los proyectos de actos administrativos orientados a mejorar las condiciones de acceso de las personas, el fortalecimiento de la confianza entre los agentes del Sistema de Seguridad Social Integral - SSSI, la mejora en las relaciones contractuales del sector salud, los mecanismos de protección al usuario, recaudo de aportes a la seguridad social.
</v>
      </c>
      <c r="K172" s="41" t="str">
        <f>+DESF13!K172</f>
        <v>3100-01</v>
      </c>
      <c r="L172" s="42" t="str">
        <f>+DESF13!L172</f>
        <v>Proyectos de actos administrativos  elaborados orientados a mejorar las condiciones de acceso de las proyectos de actos administrativos orientados a mejorar las condiciones de acceso de las personas, el fortalecimiento de la confianza entre los agentes del Sistema de Seguridad Social Integral SSSI.</v>
      </c>
      <c r="M172" s="42" t="str">
        <f>+DESF13!N172</f>
        <v xml:space="preserve">
Sumatoria de proyectos de actos administrativos orientados a mejorar las condiciones de acceso  de las personas, el fortalecimiento de la confianza entre los agentes del Sistema de Seguridad Social Integral SSSI. radicados en la Dirección Jurídica</v>
      </c>
      <c r="N172" s="42" t="str">
        <f>+DESF13!O172</f>
        <v xml:space="preserve">Número
</v>
      </c>
      <c r="O172" s="41">
        <f>+DESF13!Q172</f>
        <v>0</v>
      </c>
      <c r="P172" s="103" t="s">
        <v>1391</v>
      </c>
      <c r="Q172" s="8">
        <f>+DESF13!S172</f>
        <v>567204800</v>
      </c>
      <c r="R172" s="19">
        <f>+DESF13!T172</f>
        <v>7</v>
      </c>
      <c r="S172" s="19">
        <f>+DESF13!U172</f>
        <v>2</v>
      </c>
      <c r="T172" s="20" t="str">
        <f>+DESF13!V172</f>
        <v xml:space="preserve">2 Proyectos de actos administrativos dirigidos a mejorar las condiciones de acceso de las personas al Sistema de Seguridad Social Integral, que permitan el fortalecimiento de la confianza entre los agentes del mismo-
</v>
      </c>
      <c r="U172" s="8">
        <f>+DESF13!W172</f>
        <v>47930000</v>
      </c>
      <c r="V172" s="95">
        <v>2</v>
      </c>
      <c r="W172" s="65">
        <f t="shared" si="14"/>
        <v>1</v>
      </c>
      <c r="X172" s="19">
        <f t="shared" si="20"/>
        <v>0</v>
      </c>
      <c r="Y172" s="98">
        <v>16833334</v>
      </c>
      <c r="Z172" s="66">
        <f t="shared" si="15"/>
        <v>0.35120663467556856</v>
      </c>
      <c r="AA172" s="99" t="s">
        <v>2085</v>
      </c>
      <c r="AB172" s="99" t="s">
        <v>2086</v>
      </c>
      <c r="AC172" s="99"/>
      <c r="AD172" s="99" t="s">
        <v>2087</v>
      </c>
      <c r="AE172" s="99"/>
      <c r="AF172" s="112">
        <f t="shared" si="16"/>
        <v>2</v>
      </c>
      <c r="AG172" s="65">
        <f t="shared" si="17"/>
        <v>0.2857142857142857</v>
      </c>
      <c r="AH172" s="98">
        <f t="shared" si="18"/>
        <v>16833334</v>
      </c>
      <c r="AI172" s="65">
        <f t="shared" si="19"/>
        <v>2.9677700188714906E-2</v>
      </c>
    </row>
    <row r="173" spans="1:35" s="64" customFormat="1" ht="96" x14ac:dyDescent="0.2">
      <c r="A173" s="41" t="str">
        <f>+DESF13!A173</f>
        <v>1. Construir un sistema nacional de salud único garantista, de calidad, universal, gratuito y obligatorio mediante el diseño e implementación de  la reforma estructural de la salud   para garantizar el derecho humano fundamental a la salud</v>
      </c>
      <c r="B173" s="41" t="str">
        <f>+DESF13!B173</f>
        <v>1.3. Construir el proyecto de reforma con participación activa de la sociedad</v>
      </c>
      <c r="C173" s="41" t="str">
        <f>+DESF13!C173</f>
        <v>N/A</v>
      </c>
      <c r="D173" s="41" t="str">
        <f>+DESF13!D173</f>
        <v>3. Gestión con valores para resultados</v>
      </c>
      <c r="E173" s="41" t="str">
        <f>+DESF13!E173</f>
        <v>3.5. Mejora Normativa</v>
      </c>
      <c r="F173" s="41" t="str">
        <f>+DESF13!F173</f>
        <v>2. Plan Anual de Adquisiciones</v>
      </c>
      <c r="G173" s="41" t="str">
        <f>+DESF13!G173</f>
        <v>Dirección de Aseguramiento en Salud RR LL y PP</v>
      </c>
      <c r="H173" s="41">
        <f>+DESF13!H173</f>
        <v>3100</v>
      </c>
      <c r="I173" s="41" t="str">
        <f>+DESF13!I173</f>
        <v>Gestión de la Protección Social en Salud</v>
      </c>
      <c r="J173" s="42" t="str">
        <f>+DESF13!J173</f>
        <v xml:space="preserve">Realizar seguimiento a los requerimientos de la Corte Constitucional en materia judicial y otras ordenes judiciales que competen al aseguramiento en salud. 
</v>
      </c>
      <c r="K173" s="41" t="str">
        <f>+DESF13!K173</f>
        <v>3100-02</v>
      </c>
      <c r="L173" s="42" t="str">
        <f>+DESF13!L173</f>
        <v>Seguimientos realizados a requerimientos judiciales sobre aseguramiento en salud</v>
      </c>
      <c r="M173" s="42" t="str">
        <f>+DESF13!N173</f>
        <v xml:space="preserve">Sumatoria de seguimientos a requerimientos judiciales sobre aseguramiento en salud realizados
</v>
      </c>
      <c r="N173" s="42" t="str">
        <f>+DESF13!O173</f>
        <v>Número</v>
      </c>
      <c r="O173" s="41">
        <f>+DESF13!Q173</f>
        <v>0</v>
      </c>
      <c r="P173" s="103" t="s">
        <v>1391</v>
      </c>
      <c r="Q173" s="8">
        <f>+DESF13!S173</f>
        <v>115500000</v>
      </c>
      <c r="R173" s="19">
        <f>+DESF13!T173</f>
        <v>4</v>
      </c>
      <c r="S173" s="19">
        <f>+DESF13!U173</f>
        <v>1</v>
      </c>
      <c r="T173" s="20" t="str">
        <f>+DESF13!V173</f>
        <v>Seguimiento a requerimientos judiciales.</v>
      </c>
      <c r="U173" s="8">
        <f>+DESF13!W173</f>
        <v>15750000</v>
      </c>
      <c r="V173" s="95">
        <v>1</v>
      </c>
      <c r="W173" s="65">
        <f t="shared" si="14"/>
        <v>1</v>
      </c>
      <c r="X173" s="19">
        <f t="shared" si="20"/>
        <v>0</v>
      </c>
      <c r="Y173" s="98">
        <v>1750000</v>
      </c>
      <c r="Z173" s="66">
        <f t="shared" si="15"/>
        <v>0.1111111111111111</v>
      </c>
      <c r="AA173" s="99" t="s">
        <v>2088</v>
      </c>
      <c r="AB173" s="99" t="s">
        <v>2089</v>
      </c>
      <c r="AC173" s="99"/>
      <c r="AD173" s="99" t="s">
        <v>2087</v>
      </c>
      <c r="AE173" s="99"/>
      <c r="AF173" s="112">
        <f t="shared" si="16"/>
        <v>1</v>
      </c>
      <c r="AG173" s="65">
        <f t="shared" si="17"/>
        <v>0.25</v>
      </c>
      <c r="AH173" s="98">
        <f t="shared" si="18"/>
        <v>1750000</v>
      </c>
      <c r="AI173" s="65">
        <f t="shared" si="19"/>
        <v>1.5151515151515152E-2</v>
      </c>
    </row>
    <row r="174" spans="1:35" s="64" customFormat="1" ht="132" x14ac:dyDescent="0.2">
      <c r="A174" s="41" t="str">
        <f>+DESF13!A174</f>
        <v>1. Construir un sistema nacional de salud único garantista, de calidad, universal, gratuito y obligatorio mediante el diseño e implementación de  la reforma estructural de la salud   para garantizar el derecho humano fundamental a la salud</v>
      </c>
      <c r="B174" s="41" t="str">
        <f>+DESF13!B174</f>
        <v>1.3. Construir el proyecto de reforma con participación activa de la sociedad</v>
      </c>
      <c r="C174" s="41" t="str">
        <f>+DESF13!C174</f>
        <v>N/A</v>
      </c>
      <c r="D174" s="41" t="str">
        <f>+DESF13!D174</f>
        <v>3. Gestión con valores para resultados</v>
      </c>
      <c r="E174" s="41" t="str">
        <f>+DESF13!E174</f>
        <v>3.5. Mejora Normativa</v>
      </c>
      <c r="F174" s="41" t="str">
        <f>+DESF13!F174</f>
        <v>9. Plan Anticorrupción y de Atención al Ciudadano</v>
      </c>
      <c r="G174" s="41" t="str">
        <f>+DESF13!G174</f>
        <v>Dirección de Aseguramiento en Salud RR LL y PP</v>
      </c>
      <c r="H174" s="41">
        <f>+DESF13!H174</f>
        <v>3100</v>
      </c>
      <c r="I174" s="41" t="str">
        <f>+DESF13!I174</f>
        <v>Gestión de la Protección Social en Salud</v>
      </c>
      <c r="J174" s="42" t="str">
        <f>+DESF13!J174</f>
        <v xml:space="preserve">Definir las condiciones de operación del aseguramiento en salud, dentro del proceso de conformación de las redes integrales e integradas, a través de un Lineamiento técnico.
</v>
      </c>
      <c r="K174" s="41" t="str">
        <f>+DESF13!K174</f>
        <v>3100-03</v>
      </c>
      <c r="L174" s="42" t="str">
        <f>+DESF13!L174</f>
        <v xml:space="preserve">Lineamiento técnico para la operación del aseguramiento en salud dentro del proceso de conformación de las redes integrales e integradas.
</v>
      </c>
      <c r="M174" s="42" t="str">
        <f>+DESF13!N174</f>
        <v xml:space="preserve">
Sumatoria de avance del lineamiento técnico</v>
      </c>
      <c r="N174" s="42" t="str">
        <f>+DESF13!O174</f>
        <v>Número</v>
      </c>
      <c r="O174" s="41">
        <f>+DESF13!Q174</f>
        <v>0</v>
      </c>
      <c r="P174" s="103"/>
      <c r="Q174" s="8">
        <f>+DESF13!S174</f>
        <v>0</v>
      </c>
      <c r="R174" s="19">
        <f>+DESF13!T174</f>
        <v>1</v>
      </c>
      <c r="S174" s="19">
        <f>+DESF13!U174</f>
        <v>0.25</v>
      </c>
      <c r="T174" s="20" t="str">
        <f>+DESF13!V174</f>
        <v xml:space="preserve">Etapa 1: Documentar la necesidad de construir el lineamiento técnico
</v>
      </c>
      <c r="U174" s="8">
        <f>+DESF13!W174</f>
        <v>0</v>
      </c>
      <c r="V174" s="95">
        <v>0</v>
      </c>
      <c r="W174" s="65">
        <f t="shared" si="14"/>
        <v>0</v>
      </c>
      <c r="X174" s="19">
        <f t="shared" si="20"/>
        <v>0.25</v>
      </c>
      <c r="Y174" s="98">
        <v>0</v>
      </c>
      <c r="Z174" s="66" t="e">
        <f t="shared" si="15"/>
        <v>#DIV/0!</v>
      </c>
      <c r="AA174" s="99" t="s">
        <v>2090</v>
      </c>
      <c r="AB174" s="99"/>
      <c r="AC174" s="99"/>
      <c r="AD174" s="99"/>
      <c r="AE174" s="99"/>
      <c r="AF174" s="112">
        <f t="shared" si="16"/>
        <v>0</v>
      </c>
      <c r="AG174" s="65">
        <f t="shared" si="17"/>
        <v>0</v>
      </c>
      <c r="AH174" s="98">
        <f t="shared" si="18"/>
        <v>0</v>
      </c>
      <c r="AI174" s="65" t="e">
        <f t="shared" si="19"/>
        <v>#DIV/0!</v>
      </c>
    </row>
    <row r="175" spans="1:35" s="64" customFormat="1" ht="192" x14ac:dyDescent="0.2">
      <c r="A175" s="41" t="str">
        <f>+DESF13!A175</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175" s="41" t="str">
        <f>+DESF13!B175</f>
        <v>5.2. Plataforma robusta para el desarrollo de la estrategia</v>
      </c>
      <c r="C175" s="41" t="str">
        <f>+DESF13!C175</f>
        <v>N/A</v>
      </c>
      <c r="D175" s="41" t="str">
        <f>+DESF13!D175</f>
        <v>5. Información y Comunicación</v>
      </c>
      <c r="E175" s="41" t="str">
        <f>+DESF13!E175</f>
        <v>5.2. Transparencia, acceso a la información pública y lucha contra la corrupción</v>
      </c>
      <c r="F175" s="41" t="str">
        <f>+DESF13!F175</f>
        <v>9. Plan Anticorrupción y de Atención al Ciudadano</v>
      </c>
      <c r="G175" s="41" t="str">
        <f>+DESF13!G175</f>
        <v>Dirección de Aseguramiento en Salud RR LL y PP</v>
      </c>
      <c r="H175" s="41">
        <f>+DESF13!H175</f>
        <v>3100</v>
      </c>
      <c r="I175" s="41" t="str">
        <f>+DESF13!I175</f>
        <v>Gestión de la Protección Social en Salud</v>
      </c>
      <c r="J175" s="42" t="str">
        <f>+DESF13!J175</f>
        <v xml:space="preserve">Especificar las funcionalidades, servicios web y casos de uso de los sistemas de información requeridos en la Dirección relacionados con las novedades en salud, riesgos laborales, pensiones y cajas de compensación.
</v>
      </c>
      <c r="K175" s="41" t="str">
        <f>+DESF13!K175</f>
        <v>3100-04</v>
      </c>
      <c r="L175" s="42" t="str">
        <f>+DESF13!L175</f>
        <v xml:space="preserve">
Especificidad de funcionalidades remitidas a OTIC sobre funcionalidades o servicios web o casos de uso de los sistemas de información requeridos en la Dirección relacionados con las novedades en salud, riesgos laborales, pensiones y cajas de compensación.
</v>
      </c>
      <c r="M175" s="42" t="str">
        <f>+DESF13!N175</f>
        <v xml:space="preserve">Funcionalidades, servicios web o casos de uso relacionados con las novedades en salud, riesgos laborales, pensiones y cajas de compensación radicados en OTIC durante el  trimestre/ Funcionalidades, servicios web o casos de uso requeridos en la DROASRLP relacionados con las novedades en salud, riesgos laborales, pensiones y cajas de compensación requeridas en el trimestre.
</v>
      </c>
      <c r="N175" s="42" t="str">
        <f>+DESF13!O175</f>
        <v>Porcentaje</v>
      </c>
      <c r="O175" s="41">
        <f>+DESF13!Q175</f>
        <v>0</v>
      </c>
      <c r="P175" s="103" t="s">
        <v>2091</v>
      </c>
      <c r="Q175" s="8">
        <f>+DESF13!S175</f>
        <v>319000000</v>
      </c>
      <c r="R175" s="14">
        <f>+DESF13!T175</f>
        <v>1</v>
      </c>
      <c r="S175" s="14">
        <f>+DESF13!U175</f>
        <v>1</v>
      </c>
      <c r="T175" s="42" t="str">
        <f>+DESF13!V175</f>
        <v>Funcionalidades, servicios web o casos de uso relacionados con las novedades en salud, riesgos laborales, pensiones y cajas de compensación radicados en OTIC durante el I trimestre/ Funcionalidades, servicios web o casos de uso requeridos en la DROASRLP relacionados con las novedades en salud, riesgos laborales, pensiones y cajas de compensación solicitados en el I trimestre.</v>
      </c>
      <c r="U175" s="8">
        <f>+DESF13!W175</f>
        <v>43500000</v>
      </c>
      <c r="V175" s="94">
        <v>1</v>
      </c>
      <c r="W175" s="65">
        <f t="shared" si="14"/>
        <v>1</v>
      </c>
      <c r="X175" s="14">
        <f t="shared" si="20"/>
        <v>0</v>
      </c>
      <c r="Y175" s="98">
        <v>29000000</v>
      </c>
      <c r="Z175" s="66">
        <f t="shared" si="15"/>
        <v>0.66666666666666663</v>
      </c>
      <c r="AA175" s="99" t="s">
        <v>2092</v>
      </c>
      <c r="AB175" s="99" t="s">
        <v>2093</v>
      </c>
      <c r="AC175" s="99"/>
      <c r="AD175" s="99"/>
      <c r="AE175" s="99"/>
      <c r="AF175" s="111">
        <f t="shared" si="16"/>
        <v>1</v>
      </c>
      <c r="AG175" s="65">
        <f t="shared" si="17"/>
        <v>1</v>
      </c>
      <c r="AH175" s="98">
        <f t="shared" si="18"/>
        <v>29000000</v>
      </c>
      <c r="AI175" s="65">
        <f t="shared" si="19"/>
        <v>9.0909090909090912E-2</v>
      </c>
    </row>
    <row r="176" spans="1:35" s="64" customFormat="1" ht="240" x14ac:dyDescent="0.2">
      <c r="A176" s="41" t="str">
        <f>+DESF13!A176</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176" s="41" t="str">
        <f>+DESF13!B176</f>
        <v>5.2. Plataforma robusta para el desarrollo de la estrategia</v>
      </c>
      <c r="C176" s="41" t="str">
        <f>+DESF13!C176</f>
        <v>N/A</v>
      </c>
      <c r="D176" s="41" t="str">
        <f>+DESF13!D176</f>
        <v>5. Información y Comunicación</v>
      </c>
      <c r="E176" s="41" t="str">
        <f>+DESF13!E176</f>
        <v>5.2. Transparencia, acceso a la información pública y lucha contra la corrupción</v>
      </c>
      <c r="F176" s="41" t="str">
        <f>+DESF13!F176</f>
        <v>9. Plan Anticorrupción y de Atención al Ciudadano</v>
      </c>
      <c r="G176" s="41" t="str">
        <f>+DESF13!G176</f>
        <v>Dirección de Aseguramiento en Salud RR LL y PP</v>
      </c>
      <c r="H176" s="41">
        <f>+DESF13!H176</f>
        <v>3100</v>
      </c>
      <c r="I176" s="41" t="str">
        <f>+DESF13!I176</f>
        <v>Gestión de la Protección Social en Salud</v>
      </c>
      <c r="J176" s="42" t="str">
        <f>+DESF13!J176</f>
        <v>Implementar tablero de control que permita realizar análisis, monitoreo, seguimiento y evaluación de indicadores.</v>
      </c>
      <c r="K176" s="41" t="str">
        <f>+DESF13!K176</f>
        <v>3100-05</v>
      </c>
      <c r="L176" s="42" t="str">
        <f>+DESF13!L176</f>
        <v>Tablero de control implementado para el análisis, monitoreo, seguimiento y evaluación de los indicadores</v>
      </c>
      <c r="M176" s="42" t="str">
        <f>+DESF13!N176</f>
        <v xml:space="preserve"> Tablero de control para el análisis, monitoreo, seguimiento y evaluación de los indicadores implementado</v>
      </c>
      <c r="N176" s="42" t="str">
        <f>+DESF13!O176</f>
        <v>Número</v>
      </c>
      <c r="O176" s="41">
        <f>+DESF13!Q176</f>
        <v>0</v>
      </c>
      <c r="P176" s="103" t="s">
        <v>2091</v>
      </c>
      <c r="Q176" s="8">
        <f>+DESF13!S176</f>
        <v>340465645</v>
      </c>
      <c r="R176" s="19">
        <f>+DESF13!T176</f>
        <v>1</v>
      </c>
      <c r="S176" s="19">
        <f>+DESF13!U176</f>
        <v>0.25</v>
      </c>
      <c r="T176" s="20" t="str">
        <f>+DESF13!V176</f>
        <v>Definición de requerimientos para el tablero de control</v>
      </c>
      <c r="U176" s="8">
        <f>+DESF13!W176</f>
        <v>22253455</v>
      </c>
      <c r="V176" s="95">
        <v>0.25</v>
      </c>
      <c r="W176" s="65">
        <f t="shared" si="14"/>
        <v>1</v>
      </c>
      <c r="X176" s="19">
        <f t="shared" si="20"/>
        <v>0</v>
      </c>
      <c r="Y176" s="98">
        <v>16385406</v>
      </c>
      <c r="Z176" s="66">
        <f t="shared" si="15"/>
        <v>0.73630840694175359</v>
      </c>
      <c r="AA176" s="99" t="s">
        <v>2094</v>
      </c>
      <c r="AB176" s="99" t="s">
        <v>2093</v>
      </c>
      <c r="AC176" s="99"/>
      <c r="AD176" s="99"/>
      <c r="AE176" s="99"/>
      <c r="AF176" s="112">
        <f t="shared" si="16"/>
        <v>0.25</v>
      </c>
      <c r="AG176" s="65">
        <f t="shared" si="17"/>
        <v>0.25</v>
      </c>
      <c r="AH176" s="98">
        <f t="shared" si="18"/>
        <v>16385406</v>
      </c>
      <c r="AI176" s="65">
        <f t="shared" si="19"/>
        <v>4.8126459279026521E-2</v>
      </c>
    </row>
    <row r="177" spans="1:35" s="64" customFormat="1" ht="96" x14ac:dyDescent="0.2">
      <c r="A177" s="41" t="str">
        <f>+DESF13!A177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77" s="41" t="str">
        <f>+DESF13!B177</f>
        <v xml:space="preserve">6.2. Fortalecer la rectoría del sistema a través de las entidades territoriales en salud </v>
      </c>
      <c r="C177" s="41" t="str">
        <f>+DESF13!C177</f>
        <v>N/A</v>
      </c>
      <c r="D177" s="41" t="str">
        <f>+DESF13!D177</f>
        <v>5. Información y Comunicación</v>
      </c>
      <c r="E177" s="41" t="str">
        <f>+DESF13!E177</f>
        <v>5.2. Transparencia, acceso a la información pública y lucha contra la corrupción</v>
      </c>
      <c r="F177" s="41" t="str">
        <f>+DESF13!F177</f>
        <v>9. Plan Anticorrupción y de Atención al Ciudadano</v>
      </c>
      <c r="G177" s="41" t="str">
        <f>+DESF13!G177</f>
        <v>Dirección de Aseguramiento en Salud RR LL y PP</v>
      </c>
      <c r="H177" s="41">
        <f>+DESF13!H177</f>
        <v>3100</v>
      </c>
      <c r="I177" s="41" t="str">
        <f>+DESF13!I177</f>
        <v>Gestión de la Protección Social en Salud</v>
      </c>
      <c r="J177" s="42" t="str">
        <f>+DESF13!J177</f>
        <v>Realizar seguimiento a la estructuración del observatorio de la salud de los trabajadores en lo de su competencia.</v>
      </c>
      <c r="K177" s="41" t="str">
        <f>+DESF13!K177</f>
        <v>3100-06</v>
      </c>
      <c r="L177" s="42" t="str">
        <f>+DESF13!L177</f>
        <v xml:space="preserve">Seguimiento realizado a la estructuración y requerimientos para la puesta en marcha del observatorio de la salud de los trabajadores en lo de su competencia
</v>
      </c>
      <c r="M177" s="42" t="str">
        <f>+DESF13!N177</f>
        <v xml:space="preserve">Seguimiento  a la estructuración del observatorio de la salud de los trabajadores presentados
</v>
      </c>
      <c r="N177" s="42" t="str">
        <f>+DESF13!O177</f>
        <v>Número</v>
      </c>
      <c r="O177" s="41">
        <f>+DESF13!Q177</f>
        <v>0</v>
      </c>
      <c r="P177" s="103" t="s">
        <v>1391</v>
      </c>
      <c r="Q177" s="8">
        <f>+DESF13!S177</f>
        <v>100000000</v>
      </c>
      <c r="R177" s="19">
        <f>+DESF13!T177</f>
        <v>3</v>
      </c>
      <c r="S177" s="19">
        <f>+DESF13!U177</f>
        <v>0</v>
      </c>
      <c r="T177" s="42" t="str">
        <f>+DESF13!V177</f>
        <v xml:space="preserve">Seguimiento  a la estructuración del observatorio de la salud de los trabajadores presentados y acorde con el plan de trabajo.
</v>
      </c>
      <c r="U177" s="20">
        <f>+DESF13!W177</f>
        <v>0</v>
      </c>
      <c r="V177" s="95">
        <v>0</v>
      </c>
      <c r="W177" s="65" t="e">
        <f t="shared" si="14"/>
        <v>#DIV/0!</v>
      </c>
      <c r="X177" s="19">
        <f t="shared" si="20"/>
        <v>0</v>
      </c>
      <c r="Y177" s="98">
        <v>0</v>
      </c>
      <c r="Z177" s="66" t="e">
        <f t="shared" si="15"/>
        <v>#DIV/0!</v>
      </c>
      <c r="AA177" s="99" t="s">
        <v>2095</v>
      </c>
      <c r="AB177" s="99"/>
      <c r="AC177" s="99"/>
      <c r="AD177" s="99"/>
      <c r="AE177" s="99"/>
      <c r="AF177" s="112">
        <f t="shared" si="16"/>
        <v>0</v>
      </c>
      <c r="AG177" s="65">
        <f t="shared" si="17"/>
        <v>0</v>
      </c>
      <c r="AH177" s="98">
        <f t="shared" si="18"/>
        <v>0</v>
      </c>
      <c r="AI177" s="65">
        <f t="shared" si="19"/>
        <v>0</v>
      </c>
    </row>
    <row r="178" spans="1:35" s="64" customFormat="1" ht="156" x14ac:dyDescent="0.2">
      <c r="A178" s="41" t="str">
        <f>+DESF13!A178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78" s="41" t="str">
        <f>+DESF13!B178</f>
        <v xml:space="preserve">6.2. Fortalecer la rectoría del sistema a través de las entidades territoriales en salud </v>
      </c>
      <c r="C178" s="41" t="str">
        <f>+DESF13!C178</f>
        <v>N/A</v>
      </c>
      <c r="D178" s="41" t="str">
        <f>+DESF13!D178</f>
        <v>5. Información y Comunicación</v>
      </c>
      <c r="E178" s="41" t="str">
        <f>+DESF13!E178</f>
        <v>5.2. Transparencia, acceso a la información pública y lucha contra la corrupción</v>
      </c>
      <c r="F178" s="41" t="str">
        <f>+DESF13!F178</f>
        <v>2. Plan Anual de Adquisiciones</v>
      </c>
      <c r="G178" s="41" t="str">
        <f>+DESF13!G178</f>
        <v>Dirección de Aseguramiento en Salud RR LL y PP</v>
      </c>
      <c r="H178" s="41">
        <f>+DESF13!H178</f>
        <v>3100</v>
      </c>
      <c r="I178" s="41" t="str">
        <f>+DESF13!I178</f>
        <v>Gestión de la Protección Social en Salud</v>
      </c>
      <c r="J178" s="42" t="str">
        <f>+DESF13!J178</f>
        <v xml:space="preserve">Ejecutar el Plan Nacional de la Cultura de la Seguridad Social-PNCSS
</v>
      </c>
      <c r="K178" s="41" t="str">
        <f>+DESF13!K178</f>
        <v>3100-07</v>
      </c>
      <c r="L178" s="42" t="str">
        <f>+DESF13!L178</f>
        <v xml:space="preserve">Porcentaje de ejecución del Plan de la Cultura de la Seguridad Social en Colombia - PCSSC para la vigencia
</v>
      </c>
      <c r="M178" s="42" t="str">
        <f>+DESF13!N178</f>
        <v>Número de actividades ejecutadas del PNCSS/ Número total de actividades programadas en el PNCSS</v>
      </c>
      <c r="N178" s="42" t="str">
        <f>+DESF13!O178</f>
        <v>Porcentaje</v>
      </c>
      <c r="O178" s="41">
        <f>+DESF13!Q178</f>
        <v>0</v>
      </c>
      <c r="P178" s="103" t="s">
        <v>2091</v>
      </c>
      <c r="Q178" s="8">
        <f>+DESF13!S178</f>
        <v>348850000</v>
      </c>
      <c r="R178" s="14">
        <f>+DESF13!T178</f>
        <v>1</v>
      </c>
      <c r="S178" s="14">
        <f>+DESF13!U178</f>
        <v>1</v>
      </c>
      <c r="T178" s="20" t="str">
        <f>+DESF13!V178</f>
        <v>Número de actividades ejecutadas del PNCSS durante el I trimestre/Número total de actividades programadas en el PNCSS durante el I trimestre</v>
      </c>
      <c r="U178" s="20">
        <f>+DESF13!W178</f>
        <v>14150000</v>
      </c>
      <c r="V178" s="94">
        <v>1</v>
      </c>
      <c r="W178" s="65">
        <f t="shared" si="14"/>
        <v>1</v>
      </c>
      <c r="X178" s="14">
        <f t="shared" si="20"/>
        <v>0</v>
      </c>
      <c r="Y178" s="98">
        <v>17160000</v>
      </c>
      <c r="Z178" s="66">
        <f t="shared" si="15"/>
        <v>1.212720848056537</v>
      </c>
      <c r="AA178" s="99" t="s">
        <v>2096</v>
      </c>
      <c r="AB178" s="99"/>
      <c r="AC178" s="99"/>
      <c r="AD178" s="99"/>
      <c r="AE178" s="99"/>
      <c r="AF178" s="111">
        <f t="shared" si="16"/>
        <v>1</v>
      </c>
      <c r="AG178" s="65">
        <f t="shared" si="17"/>
        <v>1</v>
      </c>
      <c r="AH178" s="98">
        <f t="shared" si="18"/>
        <v>17160000</v>
      </c>
      <c r="AI178" s="65">
        <f t="shared" si="19"/>
        <v>4.9190196359466823E-2</v>
      </c>
    </row>
    <row r="179" spans="1:35" s="64" customFormat="1" ht="409.5" x14ac:dyDescent="0.2">
      <c r="A179" s="41" t="str">
        <f>+DESF13!A179</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79" s="41" t="str">
        <f>+DESF13!B179</f>
        <v>6.3. Fortalecer las capacidades técnicas de los entes territoriales en salud</v>
      </c>
      <c r="C179" s="41" t="str">
        <f>+DESF13!C179</f>
        <v>N/A</v>
      </c>
      <c r="D179" s="41" t="str">
        <f>+DESF13!D179</f>
        <v>5. Información y Comunicación</v>
      </c>
      <c r="E179" s="41" t="str">
        <f>+DESF13!E179</f>
        <v>5.2. Transparencia, acceso a la información pública y lucha contra la corrupción</v>
      </c>
      <c r="F179" s="41" t="str">
        <f>+DESF13!F179</f>
        <v>2. Plan Anual de Adquisiciones</v>
      </c>
      <c r="G179" s="41" t="str">
        <f>+DESF13!G179</f>
        <v>Dirección de Aseguramiento en Salud RR LL y PP</v>
      </c>
      <c r="H179" s="41">
        <f>+DESF13!H179</f>
        <v>3100</v>
      </c>
      <c r="I179" s="41" t="str">
        <f>+DESF13!I179</f>
        <v>Gestión de la Protección Social en Salud</v>
      </c>
      <c r="J179" s="42" t="str">
        <f>+DESF13!J179</f>
        <v>Realizar asistencia técnica a los agentes del Sistema de Seguridad Social Integral para fortalecer las capacidades institucionales e individuales</v>
      </c>
      <c r="K179" s="41" t="str">
        <f>+DESF13!K179</f>
        <v>3100-08</v>
      </c>
      <c r="L179" s="42" t="str">
        <f>+DESF13!L179</f>
        <v xml:space="preserve">
Porcentaje  de asistencias técnicas realizadas a los agentes del Sistema de Seguridad Social Integral</v>
      </c>
      <c r="M179" s="42" t="str">
        <f>+DESF13!N179</f>
        <v>Número de asistencias técnicas realizadas  a los agentes del Sistema de Seguridad Social Integral realizadas /Total de asistencias técnicas solicitadas por los agentes del Sistema de Seguridad Social Integral</v>
      </c>
      <c r="N179" s="42" t="str">
        <f>+DESF13!O179</f>
        <v>Porcentaje</v>
      </c>
      <c r="O179" s="61">
        <f>+DESF13!Q179</f>
        <v>0</v>
      </c>
      <c r="P179" s="101" t="s">
        <v>2091</v>
      </c>
      <c r="Q179" s="8">
        <f>+DESF13!S179</f>
        <v>208979555</v>
      </c>
      <c r="R179" s="14">
        <f>+DESF13!T179</f>
        <v>0.7</v>
      </c>
      <c r="S179" s="14">
        <f>+DESF13!U179</f>
        <v>0.7</v>
      </c>
      <c r="T179" s="42" t="str">
        <f>+DESF13!V179</f>
        <v>Número de asistencias técnicas realizadas  a los agentes del Sistema de Seguridad Social Integral durante el I trimestre/Total de asistencias técnicas solicitadas por los agentes del Sistema de Seguridad Social Integral en el I trimestre</v>
      </c>
      <c r="U179" s="15">
        <f>+DESF13!W179</f>
        <v>40000000</v>
      </c>
      <c r="V179" s="94">
        <v>0.79</v>
      </c>
      <c r="W179" s="65">
        <f t="shared" si="14"/>
        <v>1.1285714285714288</v>
      </c>
      <c r="X179" s="14">
        <f t="shared" si="20"/>
        <v>-9.000000000000008E-2</v>
      </c>
      <c r="Y179" s="98">
        <v>5263601</v>
      </c>
      <c r="Z179" s="66">
        <f t="shared" si="15"/>
        <v>0.131590025</v>
      </c>
      <c r="AA179" s="99" t="s">
        <v>2097</v>
      </c>
      <c r="AB179" s="99" t="s">
        <v>2098</v>
      </c>
      <c r="AC179" s="99"/>
      <c r="AD179" s="99"/>
      <c r="AE179" s="99"/>
      <c r="AF179" s="111">
        <f t="shared" si="16"/>
        <v>0.79</v>
      </c>
      <c r="AG179" s="65">
        <f t="shared" si="17"/>
        <v>1.1285714285714288</v>
      </c>
      <c r="AH179" s="98">
        <f t="shared" si="18"/>
        <v>5263601</v>
      </c>
      <c r="AI179" s="65">
        <f t="shared" si="19"/>
        <v>2.5187157662384725E-2</v>
      </c>
    </row>
    <row r="180" spans="1:35" s="64" customFormat="1" ht="360" x14ac:dyDescent="0.2">
      <c r="A180" s="209" t="str">
        <f>+DESF13!A180</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80" s="209" t="str">
        <f>+DESF13!B180</f>
        <v>6.3. Fortalecer las capacidades técnicas de los entes territoriales en salud</v>
      </c>
      <c r="C180" s="209" t="str">
        <f>+DESF13!C180</f>
        <v>ODS 3. Salud y Bienestar</v>
      </c>
      <c r="D180" s="209" t="str">
        <f>+DESF13!D180</f>
        <v>2. Direccionamiento estratégico y planeación</v>
      </c>
      <c r="E180" s="209" t="str">
        <f>+DESF13!E180</f>
        <v>2.2. Gestión Presupuestal y Eficiencia del Gasto Público</v>
      </c>
      <c r="F180" s="209" t="str">
        <f>+DESF13!F180</f>
        <v>2. Plan Anual de Adquisiciones</v>
      </c>
      <c r="G180" s="209" t="str">
        <f>+DESF13!G180</f>
        <v>Dirección de Financiamiento Sectorial</v>
      </c>
      <c r="H180" s="209">
        <f>+DESF13!H180</f>
        <v>3200</v>
      </c>
      <c r="I180" s="209" t="str">
        <f>+DESF13!I180</f>
        <v>Análisis de Recursos del SGSSS y Planeación Financiera Territorial</v>
      </c>
      <c r="J180" s="209" t="str">
        <f>+DESF13!J180</f>
        <v>Apoyar a las entidades territoriales respecto a su planeación financiera y ejecución</v>
      </c>
      <c r="K180" s="209" t="str">
        <f>+DESF13!K180</f>
        <v>3200-01</v>
      </c>
      <c r="L180" s="209" t="str">
        <f>+DESF13!L180</f>
        <v>Fortalecimiento de las capacidades de las Entidades Territoriales en la planeación  y ejecución financiera de los recursos del SGSSS (No Acumulativo en la vigencia)</v>
      </c>
      <c r="M180" s="209" t="str">
        <f>+DESF13!N180</f>
        <v xml:space="preserve"> Conceptos y/o Informes de Planeación Financiera Territorial, generados</v>
      </c>
      <c r="N180" s="209" t="str">
        <f>+DESF13!O180</f>
        <v>Número</v>
      </c>
      <c r="O180" s="210" t="str">
        <f>+DESF13!Q180</f>
        <v>C-1906-0300-6-20201D1</v>
      </c>
      <c r="P180" s="211" t="s">
        <v>1378</v>
      </c>
      <c r="Q180" s="241">
        <f>+DESF13!S180</f>
        <v>792824375</v>
      </c>
      <c r="R180" s="242">
        <f>+DESF13!T180</f>
        <v>37</v>
      </c>
      <c r="S180" s="242">
        <f>+DESF13!U180</f>
        <v>37</v>
      </c>
      <c r="T180" s="209" t="str">
        <f>+DESF13!V180</f>
        <v>Entidades Territoriales que presentaron los reportes de presupuestación y ejecución de recursos</v>
      </c>
      <c r="U180" s="243">
        <f>+DESF13!W180</f>
        <v>198206093.75</v>
      </c>
      <c r="V180" s="244">
        <v>37</v>
      </c>
      <c r="W180" s="216">
        <f t="shared" si="14"/>
        <v>1</v>
      </c>
      <c r="X180" s="242">
        <f t="shared" si="20"/>
        <v>0</v>
      </c>
      <c r="Y180" s="245">
        <v>74557333</v>
      </c>
      <c r="Z180" s="218">
        <f t="shared" si="15"/>
        <v>0.37616064970252711</v>
      </c>
      <c r="AA180" s="232" t="s">
        <v>2099</v>
      </c>
      <c r="AB180" s="220"/>
      <c r="AC180" s="220"/>
      <c r="AD180" s="220"/>
      <c r="AE180" s="220" t="s">
        <v>2100</v>
      </c>
      <c r="AF180" s="244">
        <f t="shared" si="16"/>
        <v>37</v>
      </c>
      <c r="AG180" s="216">
        <f t="shared" si="17"/>
        <v>1</v>
      </c>
      <c r="AH180" s="217">
        <f t="shared" si="18"/>
        <v>74557333</v>
      </c>
      <c r="AI180" s="216">
        <f t="shared" si="19"/>
        <v>9.4040162425631776E-2</v>
      </c>
    </row>
    <row r="181" spans="1:35" s="64" customFormat="1" ht="108" x14ac:dyDescent="0.2">
      <c r="A181" s="209" t="str">
        <f>+DESF13!A181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81" s="209" t="str">
        <f>+DESF13!B181</f>
        <v>6.3. Fortalecer las capacidades técnicas de los entes territoriales en salud</v>
      </c>
      <c r="C181" s="209" t="str">
        <f>+DESF13!C181</f>
        <v>ODS 3. Salud y Bienestar</v>
      </c>
      <c r="D181" s="209" t="str">
        <f>+DESF13!D181</f>
        <v>2. Direccionamiento estratégico y planeación</v>
      </c>
      <c r="E181" s="209" t="str">
        <f>+DESF13!E181</f>
        <v>2.2. Gestión Presupuestal y Eficiencia del Gasto Público</v>
      </c>
      <c r="F181" s="209" t="str">
        <f>+DESF13!F181</f>
        <v>2. Plan Anual de Adquisiciones</v>
      </c>
      <c r="G181" s="209" t="str">
        <f>+DESF13!G181</f>
        <v>Dirección de Financiamiento Sectorial</v>
      </c>
      <c r="H181" s="209">
        <f>+DESF13!H181</f>
        <v>3200</v>
      </c>
      <c r="I181" s="209" t="str">
        <f>+DESF13!I181</f>
        <v>Análisis de Recursos del SGSSS y Planeación Financiera Territorial</v>
      </c>
      <c r="J181" s="209" t="str">
        <f>+DESF13!J181</f>
        <v>Fortalecer la capacidad institucional de los actores del SGSSS para el eficiente flujo de los recursos.</v>
      </c>
      <c r="K181" s="209" t="str">
        <f>+DESF13!K181</f>
        <v>3200-02</v>
      </c>
      <c r="L181" s="209" t="str">
        <f>+DESF13!L181</f>
        <v>Asistencias técnicas a las entidades territoriales en la planeación  y ejecución financiera de los recursos del SGSSS (No acumulativo en la vigencia)</v>
      </c>
      <c r="M181" s="209" t="str">
        <f>+DESF13!N181</f>
        <v xml:space="preserve">Asistencias técnicas en Planeación Financiera Territorial, realizadas </v>
      </c>
      <c r="N181" s="209" t="str">
        <f>+DESF13!O181</f>
        <v>Número</v>
      </c>
      <c r="O181" s="210" t="str">
        <f>+DESF13!Q181</f>
        <v>C-1906-0300-6-20201D1</v>
      </c>
      <c r="P181" s="211" t="s">
        <v>1391</v>
      </c>
      <c r="Q181" s="241">
        <f>+DESF13!S181</f>
        <v>21005736</v>
      </c>
      <c r="R181" s="242">
        <f>+DESF13!T181</f>
        <v>37</v>
      </c>
      <c r="S181" s="242">
        <f>+DESF13!U181</f>
        <v>37</v>
      </c>
      <c r="T181" s="209" t="str">
        <f>+DESF13!V181</f>
        <v>Entidades Territoriales asistidas frente al reporte de información de presupuestación y ejecución de recursos</v>
      </c>
      <c r="U181" s="243">
        <f>+DESF13!W181</f>
        <v>5251434</v>
      </c>
      <c r="V181" s="244">
        <v>37</v>
      </c>
      <c r="W181" s="216">
        <f t="shared" si="14"/>
        <v>1</v>
      </c>
      <c r="X181" s="242">
        <f t="shared" si="20"/>
        <v>0</v>
      </c>
      <c r="Y181" s="246">
        <v>2103521</v>
      </c>
      <c r="Z181" s="218">
        <f t="shared" si="15"/>
        <v>0.40056125622068184</v>
      </c>
      <c r="AA181" s="232" t="s">
        <v>2101</v>
      </c>
      <c r="AB181" s="220"/>
      <c r="AC181" s="220"/>
      <c r="AD181" s="220"/>
      <c r="AE181" s="220" t="s">
        <v>2102</v>
      </c>
      <c r="AF181" s="244">
        <f t="shared" si="16"/>
        <v>37</v>
      </c>
      <c r="AG181" s="216">
        <f t="shared" si="17"/>
        <v>1</v>
      </c>
      <c r="AH181" s="217">
        <f t="shared" si="18"/>
        <v>2103521</v>
      </c>
      <c r="AI181" s="216">
        <f t="shared" si="19"/>
        <v>0.10014031405517046</v>
      </c>
    </row>
    <row r="182" spans="1:35" s="64" customFormat="1" ht="300" x14ac:dyDescent="0.2">
      <c r="A182" s="209" t="str">
        <f>+DESF13!A182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82" s="209" t="str">
        <f>+DESF13!B182</f>
        <v>6.3. Fortalecer las capacidades técnicas de los entes territoriales en salud</v>
      </c>
      <c r="C182" s="209" t="str">
        <f>+DESF13!C182</f>
        <v>ODS 3. Salud y Bienestar</v>
      </c>
      <c r="D182" s="209" t="str">
        <f>+DESF13!D182</f>
        <v>2. Direccionamiento estratégico y planeación</v>
      </c>
      <c r="E182" s="209" t="str">
        <f>+DESF13!E182</f>
        <v>2.2. Gestión Presupuestal y Eficiencia del Gasto Público</v>
      </c>
      <c r="F182" s="209" t="str">
        <f>+DESF13!F182</f>
        <v>2. Plan Anual de Adquisiciones</v>
      </c>
      <c r="G182" s="209" t="str">
        <f>+DESF13!G182</f>
        <v>Dirección de Financiamiento Sectorial</v>
      </c>
      <c r="H182" s="209">
        <f>+DESF13!H182</f>
        <v>3200</v>
      </c>
      <c r="I182" s="209" t="str">
        <f>+DESF13!I182</f>
        <v>Análisis de Recursos del SGSSS y Planeación Financiera Territorial</v>
      </c>
      <c r="J182" s="209" t="str">
        <f>+DESF13!J182</f>
        <v>Identificar la necesidad de cambios para mejorar la política.</v>
      </c>
      <c r="K182" s="209" t="str">
        <f>+DESF13!K182</f>
        <v>3200-03</v>
      </c>
      <c r="L182" s="209" t="str">
        <f>+DESF13!L182</f>
        <v>Políticas públicas implementadas para el flujo de los recursos en el marco de la sostenibilidad financiera (Acumulativo)</v>
      </c>
      <c r="M182" s="209" t="str">
        <f>+DESF13!N182</f>
        <v>Documentos técnicos y de análisis realizados para la mejora de la política</v>
      </c>
      <c r="N182" s="209" t="str">
        <f>+DESF13!O182</f>
        <v>Número</v>
      </c>
      <c r="O182" s="210" t="str">
        <f>+DESF13!Q182</f>
        <v>C-1906-0300-6-20201D1</v>
      </c>
      <c r="P182" s="211" t="s">
        <v>1391</v>
      </c>
      <c r="Q182" s="241">
        <f>+DESF13!S182</f>
        <v>977559881</v>
      </c>
      <c r="R182" s="242">
        <f>+DESF13!T182</f>
        <v>3</v>
      </c>
      <c r="S182" s="242">
        <f>+DESF13!U182</f>
        <v>0</v>
      </c>
      <c r="T182" s="209" t="str">
        <f>+DESF13!V182</f>
        <v>Documentos técnicos del análisis de la política</v>
      </c>
      <c r="U182" s="243">
        <f>+DESF13!W182</f>
        <v>244389970.25</v>
      </c>
      <c r="V182" s="244">
        <v>0</v>
      </c>
      <c r="W182" s="216" t="e">
        <f t="shared" si="14"/>
        <v>#DIV/0!</v>
      </c>
      <c r="X182" s="242">
        <f t="shared" si="20"/>
        <v>0</v>
      </c>
      <c r="Y182" s="246">
        <v>89503932</v>
      </c>
      <c r="Z182" s="218">
        <f t="shared" si="15"/>
        <v>0.36623406397750891</v>
      </c>
      <c r="AA182" s="232" t="s">
        <v>2103</v>
      </c>
      <c r="AB182" s="220"/>
      <c r="AC182" s="220"/>
      <c r="AD182" s="220"/>
      <c r="AE182" s="220" t="s">
        <v>2104</v>
      </c>
      <c r="AF182" s="244">
        <f t="shared" si="16"/>
        <v>0</v>
      </c>
      <c r="AG182" s="216">
        <f t="shared" si="17"/>
        <v>0</v>
      </c>
      <c r="AH182" s="217">
        <f t="shared" si="18"/>
        <v>89503932</v>
      </c>
      <c r="AI182" s="216">
        <f t="shared" si="19"/>
        <v>9.1558515994377226E-2</v>
      </c>
    </row>
    <row r="183" spans="1:35" s="64" customFormat="1" ht="192" x14ac:dyDescent="0.2">
      <c r="A183" s="209" t="str">
        <f>+DESF13!A183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83" s="209" t="str">
        <f>+DESF13!B183</f>
        <v>6.3. Fortalecer las capacidades técnicas de los entes territoriales en salud</v>
      </c>
      <c r="C183" s="209" t="str">
        <f>+DESF13!C183</f>
        <v>ODS 3. Salud y Bienestar</v>
      </c>
      <c r="D183" s="209" t="str">
        <f>+DESF13!D183</f>
        <v>2. Direccionamiento estratégico y planeación</v>
      </c>
      <c r="E183" s="209" t="str">
        <f>+DESF13!E183</f>
        <v>2.2. Gestión Presupuestal y Eficiencia del Gasto Público</v>
      </c>
      <c r="F183" s="209" t="str">
        <f>+DESF13!F183</f>
        <v>2. Plan Anual de Adquisiciones</v>
      </c>
      <c r="G183" s="209" t="str">
        <f>+DESF13!G183</f>
        <v>Dirección de Financiamiento Sectorial</v>
      </c>
      <c r="H183" s="209">
        <f>+DESF13!H183</f>
        <v>3200</v>
      </c>
      <c r="I183" s="209" t="str">
        <f>+DESF13!I183</f>
        <v>Análisis de Recursos del SGSSS y Planeación Financiera Territorial</v>
      </c>
      <c r="J183" s="209" t="str">
        <f>+DESF13!J183</f>
        <v>Diseñar herramientas, políticas y normas que permitan mejorar la asistencia técnica de las entidades territoriales</v>
      </c>
      <c r="K183" s="209" t="str">
        <f>+DESF13!K183</f>
        <v>3200-04</v>
      </c>
      <c r="L183" s="209" t="str">
        <f>+DESF13!L183</f>
        <v>Actos administrativos expedidos en virtud de la normatividad vigente (Acumulativo)</v>
      </c>
      <c r="M183" s="209" t="str">
        <f>+DESF13!N183</f>
        <v>Actos administrativos en virtud de la normatividad vigente, generados</v>
      </c>
      <c r="N183" s="209" t="str">
        <f>+DESF13!O183</f>
        <v>Número</v>
      </c>
      <c r="O183" s="210" t="str">
        <f>+DESF13!Q183</f>
        <v>C-1906-0300-6-20201D1</v>
      </c>
      <c r="P183" s="211" t="s">
        <v>1391</v>
      </c>
      <c r="Q183" s="241">
        <f>+DESF13!S183</f>
        <v>208610008</v>
      </c>
      <c r="R183" s="242">
        <f>+DESF13!T183</f>
        <v>5</v>
      </c>
      <c r="S183" s="242">
        <f>+DESF13!U183</f>
        <v>0</v>
      </c>
      <c r="T183" s="209" t="str">
        <f>+DESF13!V183</f>
        <v>Actos administrativos generados</v>
      </c>
      <c r="U183" s="243">
        <f>+DESF13!W183</f>
        <v>52152502</v>
      </c>
      <c r="V183" s="244">
        <v>2</v>
      </c>
      <c r="W183" s="216" t="e">
        <f t="shared" si="14"/>
        <v>#DIV/0!</v>
      </c>
      <c r="X183" s="242">
        <f t="shared" si="20"/>
        <v>-2</v>
      </c>
      <c r="Y183" s="246">
        <v>10401334</v>
      </c>
      <c r="Z183" s="218">
        <f t="shared" si="15"/>
        <v>0.19944074782835922</v>
      </c>
      <c r="AA183" s="232" t="s">
        <v>2105</v>
      </c>
      <c r="AB183" s="220"/>
      <c r="AC183" s="220"/>
      <c r="AD183" s="220"/>
      <c r="AE183" s="220" t="s">
        <v>2106</v>
      </c>
      <c r="AF183" s="244">
        <f t="shared" si="16"/>
        <v>2</v>
      </c>
      <c r="AG183" s="216">
        <f t="shared" si="17"/>
        <v>0.4</v>
      </c>
      <c r="AH183" s="217">
        <f t="shared" si="18"/>
        <v>10401334</v>
      </c>
      <c r="AI183" s="216">
        <f t="shared" si="19"/>
        <v>4.9860186957089804E-2</v>
      </c>
    </row>
    <row r="184" spans="1:35" s="64" customFormat="1" ht="96" x14ac:dyDescent="0.2">
      <c r="A184" s="209" t="str">
        <f>+DESF13!A184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84" s="209" t="str">
        <f>+DESF13!B184</f>
        <v>6.3. Fortalecer las capacidades técnicas de los entes territoriales en salud</v>
      </c>
      <c r="C184" s="209" t="str">
        <f>+DESF13!C184</f>
        <v>ODS 3. Salud y Bienestar</v>
      </c>
      <c r="D184" s="209" t="str">
        <f>+DESF13!D184</f>
        <v>2. Direccionamiento estratégico y planeación</v>
      </c>
      <c r="E184" s="209" t="str">
        <f>+DESF13!E184</f>
        <v>2.2. Gestión Presupuestal y Eficiencia del Gasto Público</v>
      </c>
      <c r="F184" s="209" t="str">
        <f>+DESF13!F184</f>
        <v>N/A</v>
      </c>
      <c r="G184" s="209" t="str">
        <f>+DESF13!G184</f>
        <v>Dirección de Financiamiento Sectorial</v>
      </c>
      <c r="H184" s="209">
        <f>+DESF13!H184</f>
        <v>3200</v>
      </c>
      <c r="I184" s="209" t="str">
        <f>+DESF13!I184</f>
        <v>Análisis de Recursos del SGSSS y Planeación Financiera Territorial</v>
      </c>
      <c r="J184" s="209" t="str">
        <f>+DESF13!J184</f>
        <v>Adelantar la planeación y gestión de los recursos del Presupuesto General de la Nación  - PGN del rubro de Aseguramiento en Salud a cargo de la Dirección de Financiamiento Sectorial - DFS.</v>
      </c>
      <c r="K184" s="209" t="str">
        <f>+DESF13!K184</f>
        <v>3200-05</v>
      </c>
      <c r="L184" s="209" t="str">
        <f>+DESF13!L184</f>
        <v>Porcentaje de las solicitudes de giro  de los recursos del aseguramiento  gestionados por la Dirección de Financiamiento Sectorial</v>
      </c>
      <c r="M184" s="209" t="str">
        <f>+DESF13!N184</f>
        <v>Porcentaje de las solicitudes de giro  de los recursos del aseguramiento  gestionados por la Dirección de Financiamiento Sectorial</v>
      </c>
      <c r="N184" s="209" t="str">
        <f>+DESF13!O184</f>
        <v>Porcentaje</v>
      </c>
      <c r="O184" s="210" t="str">
        <f>+DESF13!Q184</f>
        <v>A-03-03-04-052
ASEGURAMIENTO, RECLAMACIONES Y SERVICIOS INTEGRALES EN SALUD, (LEY 100 DE 1993 y DECRETO 780 DE 2016)</v>
      </c>
      <c r="P184" s="211"/>
      <c r="Q184" s="241">
        <f>+DESF13!S184</f>
        <v>35216852115241</v>
      </c>
      <c r="R184" s="247">
        <f>+DESF13!T184</f>
        <v>1</v>
      </c>
      <c r="S184" s="247">
        <f>+DESF13!U184</f>
        <v>0.25</v>
      </c>
      <c r="T184" s="209" t="str">
        <f>+DESF13!V184</f>
        <v>Porcentaje de las solicitudes de giro  de los recursos del aseguramiento  gestionados por la Dirección de Financiamiento Sectorial durante el primer trimestre</v>
      </c>
      <c r="U184" s="243">
        <f>+DESF13!W184</f>
        <v>9177062767210</v>
      </c>
      <c r="V184" s="248">
        <v>0.25</v>
      </c>
      <c r="W184" s="216">
        <f t="shared" si="14"/>
        <v>1</v>
      </c>
      <c r="X184" s="247">
        <f t="shared" si="20"/>
        <v>0</v>
      </c>
      <c r="Y184" s="249">
        <v>8870357278364.2598</v>
      </c>
      <c r="Z184" s="218">
        <f t="shared" si="15"/>
        <v>0.96657912268600676</v>
      </c>
      <c r="AA184" s="250" t="s">
        <v>2107</v>
      </c>
      <c r="AB184" s="220"/>
      <c r="AC184" s="220"/>
      <c r="AD184" s="220"/>
      <c r="AE184" s="220" t="s">
        <v>2108</v>
      </c>
      <c r="AF184" s="248">
        <f t="shared" si="16"/>
        <v>0.25</v>
      </c>
      <c r="AG184" s="216">
        <f t="shared" si="17"/>
        <v>0.25</v>
      </c>
      <c r="AH184" s="217">
        <f t="shared" si="18"/>
        <v>8870357278364.2598</v>
      </c>
      <c r="AI184" s="216">
        <f t="shared" si="19"/>
        <v>0.25187819880486662</v>
      </c>
    </row>
    <row r="185" spans="1:35" s="64" customFormat="1" ht="96" x14ac:dyDescent="0.2">
      <c r="A185" s="209" t="str">
        <f>+DESF13!A185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85" s="209" t="str">
        <f>+DESF13!B185</f>
        <v>6.3. Fortalecer las capacidades técnicas de los entes territoriales en salud</v>
      </c>
      <c r="C185" s="209" t="str">
        <f>+DESF13!C185</f>
        <v>ODS 3. Salud y Bienestar</v>
      </c>
      <c r="D185" s="209" t="str">
        <f>+DESF13!D185</f>
        <v>2. Direccionamiento estratégico y planeación</v>
      </c>
      <c r="E185" s="209" t="str">
        <f>+DESF13!E185</f>
        <v>2.2. Gestión Presupuestal y Eficiencia del Gasto Público</v>
      </c>
      <c r="F185" s="209" t="str">
        <f>+DESF13!F185</f>
        <v>N/A</v>
      </c>
      <c r="G185" s="209" t="str">
        <f>+DESF13!G185</f>
        <v>Dirección de Financiamiento Sectorial</v>
      </c>
      <c r="H185" s="209">
        <f>+DESF13!H185</f>
        <v>3200</v>
      </c>
      <c r="I185" s="209" t="str">
        <f>+DESF13!I185</f>
        <v>Análisis de Recursos del SGSSS y Planeación Financiera Territorial</v>
      </c>
      <c r="J185" s="209" t="str">
        <f>+DESF13!J185</f>
        <v>Adelantar la gestión de los recursos del Presupuesto General de la Nación -PGN correspondientes a la participación de Salud del SGP a cargo de la Dirección de Financiamiento Sectorial - DFS.</v>
      </c>
      <c r="K185" s="209" t="str">
        <f>+DESF13!K185</f>
        <v>3200-06</v>
      </c>
      <c r="L185" s="209" t="str">
        <f>+DESF13!L185</f>
        <v>Porcentaje de las solicitudes de giro de los recursos del SGP gestionados por la Dirección de Financiamiento Sectorial</v>
      </c>
      <c r="M185" s="209" t="str">
        <f>+DESF13!N185</f>
        <v>Porcentaje de las solicitudes de giro de los recursos del SGP gestionados por la Dirección de Financiamiento Sectorial</v>
      </c>
      <c r="N185" s="209" t="str">
        <f>+DESF13!O185</f>
        <v>Porcentaje</v>
      </c>
      <c r="O185" s="210" t="str">
        <f>+DESF13!Q185</f>
        <v>A-03-03-05-002        PARTICIPACIÓN PARA SALUD - DISTRIBUCIÓN PREVIO CONCEPTO DNP</v>
      </c>
      <c r="P185" s="211"/>
      <c r="Q185" s="241">
        <f>+DESF13!S185</f>
        <v>16394199837551</v>
      </c>
      <c r="R185" s="247">
        <f>+DESF13!T185</f>
        <v>1</v>
      </c>
      <c r="S185" s="247">
        <f>+DESF13!U185</f>
        <v>0.25</v>
      </c>
      <c r="T185" s="209" t="str">
        <f>+DESF13!V185</f>
        <v>Porcentaje de las solicitudes de giro de los recursos del SGP gestionados por la Dirección de Financiamiento Sectorial durante el primer trimestre</v>
      </c>
      <c r="U185" s="243">
        <f>+DESF13!W185</f>
        <v>4098549959387.75</v>
      </c>
      <c r="V185" s="248">
        <v>0.25</v>
      </c>
      <c r="W185" s="216">
        <f t="shared" si="14"/>
        <v>1</v>
      </c>
      <c r="X185" s="247">
        <f t="shared" si="20"/>
        <v>0</v>
      </c>
      <c r="Y185" s="249">
        <v>4488647206749</v>
      </c>
      <c r="Z185" s="218">
        <f t="shared" si="15"/>
        <v>1.0951793320141749</v>
      </c>
      <c r="AA185" s="250" t="s">
        <v>2109</v>
      </c>
      <c r="AB185" s="220"/>
      <c r="AC185" s="220"/>
      <c r="AD185" s="220"/>
      <c r="AE185" s="220" t="s">
        <v>2110</v>
      </c>
      <c r="AF185" s="248">
        <f t="shared" si="16"/>
        <v>0.25</v>
      </c>
      <c r="AG185" s="216">
        <f t="shared" si="17"/>
        <v>0.25</v>
      </c>
      <c r="AH185" s="217">
        <f t="shared" si="18"/>
        <v>4488647206749</v>
      </c>
      <c r="AI185" s="216">
        <f t="shared" si="19"/>
        <v>0.27379483300354374</v>
      </c>
    </row>
    <row r="186" spans="1:35" s="64" customFormat="1" ht="216" x14ac:dyDescent="0.2">
      <c r="A186" s="41" t="str">
        <f>+DESF13!A186</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86" s="41" t="str">
        <f>+DESF13!B186</f>
        <v xml:space="preserve">2.6. Fortalecer la participación de los distintos grupos de valor e interés del Ministerio de Salud y protección social  </v>
      </c>
      <c r="C186" s="41" t="str">
        <f>+DESF13!C186</f>
        <v>ODS 3. Salud y Bienestar</v>
      </c>
      <c r="D186" s="41" t="str">
        <f>+DESF13!D186</f>
        <v>3. Gestión con valores para resultados</v>
      </c>
      <c r="E186" s="41" t="str">
        <f>+DESF13!E186</f>
        <v>3.7. Participación ciudadana en la gestión pública</v>
      </c>
      <c r="F186" s="41" t="str">
        <f>+DESF13!F186</f>
        <v>N/A</v>
      </c>
      <c r="G186" s="41" t="str">
        <f>+DESF13!G186</f>
        <v>Dirección de Beneficios Costos y Tarifas</v>
      </c>
      <c r="H186" s="41">
        <f>+DESF13!H186</f>
        <v>3400</v>
      </c>
      <c r="I186" s="41" t="str">
        <f>+DESF13!I186</f>
        <v>Gestión de la Protección Social en Salud</v>
      </c>
      <c r="J186" s="41" t="str">
        <f>+DESF13!J186</f>
        <v>Ejecutar el procedimiento técnico científico para la definición de exclusiones, la ampliación integral de los servicios y tecnologías financiadas con recursos de la Unidad de Pago por Capitación (UPC) y la Actualización de la Clasificación Única de Procedimientos en Salud (CUPS).</v>
      </c>
      <c r="K186" s="41" t="str">
        <f>+DESF13!K186</f>
        <v>3400-01</v>
      </c>
      <c r="L186" s="41" t="str">
        <f>+DESF13!L186</f>
        <v>Propuestas de actos administrativos elaborados</v>
      </c>
      <c r="M186" s="41" t="str">
        <f>+DESF13!N186</f>
        <v>Avance  de propuesta de acto administrativo elaborado</v>
      </c>
      <c r="N186" s="41" t="str">
        <f>+DESF13!O186</f>
        <v>Número</v>
      </c>
      <c r="O186" s="61">
        <f>+DESF13!Q186</f>
        <v>0</v>
      </c>
      <c r="P186" s="101" t="s">
        <v>1391</v>
      </c>
      <c r="Q186" s="16">
        <f>+DESF13!S186</f>
        <v>550000000</v>
      </c>
      <c r="R186" s="18">
        <f>+DESF13!T186</f>
        <v>1</v>
      </c>
      <c r="S186" s="104">
        <f>+DESF13!U186</f>
        <v>0.25</v>
      </c>
      <c r="T186" s="41" t="str">
        <f>+DESF13!V186</f>
        <v>Primer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v>
      </c>
      <c r="U186" s="17">
        <f>+DESF13!W186</f>
        <v>93500000</v>
      </c>
      <c r="V186" s="100">
        <v>0.25</v>
      </c>
      <c r="W186" s="65">
        <f t="shared" si="14"/>
        <v>1</v>
      </c>
      <c r="X186" s="18">
        <f t="shared" si="20"/>
        <v>0</v>
      </c>
      <c r="Y186" s="122">
        <v>34800000</v>
      </c>
      <c r="Z186" s="66">
        <f t="shared" si="15"/>
        <v>0.37219251336898396</v>
      </c>
      <c r="AA186" s="99" t="s">
        <v>2111</v>
      </c>
      <c r="AB186" s="99"/>
      <c r="AC186" s="99" t="s">
        <v>2112</v>
      </c>
      <c r="AD186" s="99"/>
      <c r="AE186" s="99" t="s">
        <v>2113</v>
      </c>
      <c r="AF186" s="114">
        <f t="shared" si="16"/>
        <v>0.25</v>
      </c>
      <c r="AG186" s="65">
        <f t="shared" si="17"/>
        <v>0.25</v>
      </c>
      <c r="AH186" s="98">
        <f t="shared" si="18"/>
        <v>34800000</v>
      </c>
      <c r="AI186" s="65">
        <f t="shared" si="19"/>
        <v>6.3272727272727272E-2</v>
      </c>
    </row>
    <row r="187" spans="1:35" s="64" customFormat="1" ht="192" x14ac:dyDescent="0.2">
      <c r="A187" s="41" t="str">
        <f>+DESF13!A187</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87" s="41" t="str">
        <f>+DESF13!B187</f>
        <v xml:space="preserve">2.6. Fortalecer la participación de los distintos grupos de valor e interés del Ministerio de Salud y protección social  </v>
      </c>
      <c r="C187" s="41" t="str">
        <f>+DESF13!C187</f>
        <v>ODS 3. Salud y Bienestar</v>
      </c>
      <c r="D187" s="41" t="str">
        <f>+DESF13!D187</f>
        <v>3. Gestión con valores para resultados</v>
      </c>
      <c r="E187" s="41" t="str">
        <f>+DESF13!E187</f>
        <v>3.7. Participación ciudadana en la gestión pública</v>
      </c>
      <c r="F187" s="41" t="str">
        <f>+DESF13!F187</f>
        <v>N/A</v>
      </c>
      <c r="G187" s="41" t="str">
        <f>+DESF13!G187</f>
        <v>Dirección de Beneficios Costos y Tarifas</v>
      </c>
      <c r="H187" s="41">
        <f>+DESF13!H187</f>
        <v>3400</v>
      </c>
      <c r="I187" s="41" t="str">
        <f>+DESF13!I187</f>
        <v>Gestión de la Protección Social en Salud</v>
      </c>
      <c r="J187" s="41" t="str">
        <f>+DESF13!J187</f>
        <v>Disponer y actualizar las herramientas necesarias para la actualización de los servicios y tecnologías financiados con la UPC</v>
      </c>
      <c r="K187" s="41" t="str">
        <f>+DESF13!K187</f>
        <v>3400-02</v>
      </c>
      <c r="L187" s="41" t="str">
        <f>+DESF13!L187</f>
        <v>Herramientas actualizadas</v>
      </c>
      <c r="M187" s="41" t="str">
        <f>+DESF13!N187</f>
        <v>Número de herramientas dispuestas para la actualización de servicios y tecnologías en salud financiados con recursos de la UPC.</v>
      </c>
      <c r="N187" s="41" t="str">
        <f>+DESF13!O187</f>
        <v xml:space="preserve">Número
</v>
      </c>
      <c r="O187" s="61">
        <f>+DESF13!Q187</f>
        <v>0</v>
      </c>
      <c r="P187" s="101" t="s">
        <v>1391</v>
      </c>
      <c r="Q187" s="16">
        <f>+DESF13!S187</f>
        <v>198000000</v>
      </c>
      <c r="R187" s="18">
        <f>+DESF13!T187</f>
        <v>4</v>
      </c>
      <c r="S187" s="18">
        <f>+DESF13!U187</f>
        <v>1</v>
      </c>
      <c r="T187" s="41" t="str">
        <f>+DESF13!V187</f>
        <v>Disponer técnicamente la herramienta para la apertura de la primera fase del Procedimiento Técnico Científico (PTC) de Exclusiones y de la actualización de la CUPS.
Apertura en MI VOX PÓPULI de la fase de nominación para la actualización de la CUPS.
Disponer técnicamente la herramienta POS PÓPULI para la actualización de los contenidos de los actos administrativos expedidos en la actualización de la CUPS y en el PTC de Exclusiones, de la vigencia anterior.</v>
      </c>
      <c r="U187" s="17">
        <f>+DESF13!W187</f>
        <v>0</v>
      </c>
      <c r="V187" s="97">
        <v>1</v>
      </c>
      <c r="W187" s="65">
        <f t="shared" si="14"/>
        <v>1</v>
      </c>
      <c r="X187" s="18">
        <f t="shared" si="20"/>
        <v>0</v>
      </c>
      <c r="Y187" s="122">
        <v>7800000</v>
      </c>
      <c r="Z187" s="66" t="e">
        <f t="shared" si="15"/>
        <v>#DIV/0!</v>
      </c>
      <c r="AA187" s="99" t="s">
        <v>2114</v>
      </c>
      <c r="AB187" s="99" t="s">
        <v>2115</v>
      </c>
      <c r="AC187" s="99"/>
      <c r="AD187" s="99"/>
      <c r="AE187" s="99" t="s">
        <v>2116</v>
      </c>
      <c r="AF187" s="115">
        <f t="shared" si="16"/>
        <v>1</v>
      </c>
      <c r="AG187" s="65">
        <f t="shared" si="17"/>
        <v>0.25</v>
      </c>
      <c r="AH187" s="98">
        <f t="shared" si="18"/>
        <v>7800000</v>
      </c>
      <c r="AI187" s="65">
        <f t="shared" si="19"/>
        <v>3.9393939393939391E-2</v>
      </c>
    </row>
    <row r="188" spans="1:35" s="64" customFormat="1" ht="156" x14ac:dyDescent="0.2">
      <c r="A188" s="41" t="str">
        <f>+DESF13!A188</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88" s="41" t="str">
        <f>+DESF13!B188</f>
        <v xml:space="preserve">2.6. Fortalecer la participación de los distintos grupos de valor e interés del Ministerio de Salud y protección social  </v>
      </c>
      <c r="C188" s="41" t="str">
        <f>+DESF13!C188</f>
        <v>ODS 3. Salud y Bienestar</v>
      </c>
      <c r="D188" s="41" t="str">
        <f>+DESF13!D188</f>
        <v>3. Gestión con valores para resultados</v>
      </c>
      <c r="E188" s="41" t="str">
        <f>+DESF13!E188</f>
        <v>3.7. Participación ciudadana en la gestión pública</v>
      </c>
      <c r="F188" s="41" t="str">
        <f>+DESF13!F188</f>
        <v>N/A</v>
      </c>
      <c r="G188" s="41" t="str">
        <f>+DESF13!G188</f>
        <v>Dirección de Beneficios Costos y Tarifas</v>
      </c>
      <c r="H188" s="41">
        <f>+DESF13!H188</f>
        <v>3400</v>
      </c>
      <c r="I188" s="41" t="str">
        <f>+DESF13!I188</f>
        <v>Gestión de la Protección Social en Salud</v>
      </c>
      <c r="J188" s="41" t="str">
        <f>+DESF13!J188</f>
        <v>Adelantar el proceso de Participación Ciudadana para validar el ejercicio de definición de exclusiones, la ampliación integral de los servicios y tecnologías financiados con recursos de la UPC, la actualización de la CUPS, la definición del valor de prima de aseguramiento, la construcción del manual tarifario y la socialización de los actos administrativos generados sobre la materia.</v>
      </c>
      <c r="K188" s="41" t="str">
        <f>+DESF13!K188</f>
        <v>3400-03</v>
      </c>
      <c r="L188" s="41" t="str">
        <f>+DESF13!L188</f>
        <v xml:space="preserve">Eventos de participación ciudadana realizados
</v>
      </c>
      <c r="M188" s="41" t="str">
        <f>+DESF13!N188</f>
        <v xml:space="preserve"> Número de eventos realizados.
</v>
      </c>
      <c r="N188" s="41" t="str">
        <f>+DESF13!O188</f>
        <v>Número</v>
      </c>
      <c r="O188" s="61">
        <f>+DESF13!Q188</f>
        <v>0</v>
      </c>
      <c r="P188" s="101" t="s">
        <v>1391</v>
      </c>
      <c r="Q188" s="16">
        <f>+DESF13!S188</f>
        <v>540000000</v>
      </c>
      <c r="R188" s="18">
        <f>+DESF13!T188</f>
        <v>51</v>
      </c>
      <c r="S188" s="18">
        <f>+DESF13!U188</f>
        <v>8</v>
      </c>
      <c r="T188" s="41" t="str">
        <f>+DESF13!V188</f>
        <v>Preparación de los insumos necesarios para la socialización de actos de administrativos e inicio de las socializaciones a los actores del SGSSS en los diferentes territorios del nivel nacional.</v>
      </c>
      <c r="U188" s="17">
        <f>+DESF13!W188</f>
        <v>86400000</v>
      </c>
      <c r="V188" s="97">
        <v>12</v>
      </c>
      <c r="W188" s="65">
        <f t="shared" si="14"/>
        <v>1.5</v>
      </c>
      <c r="X188" s="18">
        <f t="shared" si="20"/>
        <v>-4</v>
      </c>
      <c r="Y188" s="123">
        <v>15683333</v>
      </c>
      <c r="Z188" s="66">
        <f t="shared" si="15"/>
        <v>0.18152005787037037</v>
      </c>
      <c r="AA188" s="99" t="s">
        <v>2117</v>
      </c>
      <c r="AB188" s="99"/>
      <c r="AC188" s="99" t="s">
        <v>2118</v>
      </c>
      <c r="AD188" s="99"/>
      <c r="AE188" s="99" t="s">
        <v>2119</v>
      </c>
      <c r="AF188" s="115">
        <f t="shared" si="16"/>
        <v>12</v>
      </c>
      <c r="AG188" s="65">
        <f t="shared" si="17"/>
        <v>0.23529411764705882</v>
      </c>
      <c r="AH188" s="98">
        <f t="shared" si="18"/>
        <v>15683333</v>
      </c>
      <c r="AI188" s="65">
        <f t="shared" si="19"/>
        <v>2.904320925925926E-2</v>
      </c>
    </row>
    <row r="189" spans="1:35" s="64" customFormat="1" ht="60" x14ac:dyDescent="0.2">
      <c r="A189" s="41" t="str">
        <f>+DESF13!A189</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89" s="41" t="str">
        <f>+DESF13!B189</f>
        <v xml:space="preserve">2.6. Fortalecer la participación de los distintos grupos de valor e interés del Ministerio de Salud y protección social  </v>
      </c>
      <c r="C189" s="41" t="str">
        <f>+DESF13!C189</f>
        <v>ODS 3. Salud y Bienestar</v>
      </c>
      <c r="D189" s="41" t="str">
        <f>+DESF13!D189</f>
        <v>3. Gestión con valores para resultados</v>
      </c>
      <c r="E189" s="41" t="str">
        <f>+DESF13!E189</f>
        <v>3.7. Participación ciudadana en la gestión pública</v>
      </c>
      <c r="F189" s="41" t="str">
        <f>+DESF13!F189</f>
        <v>N/A</v>
      </c>
      <c r="G189" s="41" t="str">
        <f>+DESF13!G189</f>
        <v>Dirección de Beneficios Costos y Tarifas</v>
      </c>
      <c r="H189" s="41">
        <f>+DESF13!H189</f>
        <v>3400</v>
      </c>
      <c r="I189" s="41" t="str">
        <f>+DESF13!I189</f>
        <v>Gestión de la Protección Social en Salud</v>
      </c>
      <c r="J189" s="41" t="str">
        <f>+DESF13!J189</f>
        <v>Apoyar la gestión operacional para la actualización de los servicios y tecnologías financiados con recursos públicos asignados a la salud.</v>
      </c>
      <c r="K189" s="41" t="str">
        <f>+DESF13!K189</f>
        <v>3400-04</v>
      </c>
      <c r="L189" s="41" t="str">
        <f>+DESF13!L189</f>
        <v>Herramientas de apoyo tecnológico para la gestión operacional del proyecto</v>
      </c>
      <c r="M189" s="41" t="str">
        <f>+DESF13!N189</f>
        <v xml:space="preserve">Informe
</v>
      </c>
      <c r="N189" s="41" t="str">
        <f>+DESF13!O189</f>
        <v>Número</v>
      </c>
      <c r="O189" s="61">
        <f>+DESF13!Q189</f>
        <v>0</v>
      </c>
      <c r="P189" s="101" t="s">
        <v>1391</v>
      </c>
      <c r="Q189" s="16">
        <f>+DESF13!S189</f>
        <v>553950000</v>
      </c>
      <c r="R189" s="18">
        <f>+DESF13!T189</f>
        <v>1</v>
      </c>
      <c r="S189" s="18">
        <f>+DESF13!U189</f>
        <v>0.25</v>
      </c>
      <c r="T189" s="41" t="str">
        <f>+DESF13!V189</f>
        <v>Informe de avance sobre requisitos e insumos para los procesos de contratación de las herramientas de apoyo tecnológico.</v>
      </c>
      <c r="U189" s="17">
        <f>+DESF13!W189</f>
        <v>0</v>
      </c>
      <c r="V189" s="97">
        <v>0.25</v>
      </c>
      <c r="W189" s="65">
        <f t="shared" si="14"/>
        <v>1</v>
      </c>
      <c r="X189" s="18">
        <f t="shared" si="20"/>
        <v>0</v>
      </c>
      <c r="Y189" s="123">
        <v>0</v>
      </c>
      <c r="Z189" s="66" t="e">
        <f t="shared" si="15"/>
        <v>#DIV/0!</v>
      </c>
      <c r="AA189" s="99" t="s">
        <v>2120</v>
      </c>
      <c r="AB189" s="99"/>
      <c r="AC189" s="99"/>
      <c r="AD189" s="99"/>
      <c r="AE189" s="117" t="s">
        <v>2121</v>
      </c>
      <c r="AF189" s="115">
        <f t="shared" si="16"/>
        <v>0.25</v>
      </c>
      <c r="AG189" s="65">
        <f t="shared" si="17"/>
        <v>0.25</v>
      </c>
      <c r="AH189" s="98">
        <f t="shared" si="18"/>
        <v>0</v>
      </c>
      <c r="AI189" s="65">
        <f t="shared" si="19"/>
        <v>0</v>
      </c>
    </row>
    <row r="190" spans="1:35" s="64" customFormat="1" ht="180" x14ac:dyDescent="0.2">
      <c r="A190" s="41" t="str">
        <f>+DESF13!A190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90" s="41" t="str">
        <f>+DESF13!B190</f>
        <v xml:space="preserve">2.6. Fortalecer la participación de los distintos grupos de valor e interés del Ministerio de Salud y protección social  </v>
      </c>
      <c r="C190" s="41" t="str">
        <f>+DESF13!C190</f>
        <v>ODS 3. Salud y Bienestar</v>
      </c>
      <c r="D190" s="41" t="str">
        <f>+DESF13!D190</f>
        <v>3. Gestión con valores para resultados</v>
      </c>
      <c r="E190" s="41" t="str">
        <f>+DESF13!E190</f>
        <v>3.7. Participación ciudadana en la gestión pública</v>
      </c>
      <c r="F190" s="41" t="str">
        <f>+DESF13!F190</f>
        <v>N/A</v>
      </c>
      <c r="G190" s="41" t="str">
        <f>+DESF13!G190</f>
        <v>Dirección de Beneficios Costos y Tarifas</v>
      </c>
      <c r="H190" s="41">
        <f>+DESF13!H190</f>
        <v>3400</v>
      </c>
      <c r="I190" s="41" t="str">
        <f>+DESF13!I190</f>
        <v>Gestión de la Protección Social en Salud</v>
      </c>
      <c r="J190" s="41" t="str">
        <f>+DESF13!J190</f>
        <v>Definir el reconocimiento de las tecnologías en Salud con cargo a la prima de aseguramiento atendiendo a un modelo preventivo y con criterios de equidad poblacional y regional.</v>
      </c>
      <c r="K190" s="41" t="str">
        <f>+DESF13!K190</f>
        <v>3400-05</v>
      </c>
      <c r="L190" s="41" t="str">
        <f>+DESF13!L190</f>
        <v>Propuesta de acto administrativo que define el valor de la UPC</v>
      </c>
      <c r="M190" s="41" t="str">
        <f>+DESF13!N190</f>
        <v>Acto administrativo expedido</v>
      </c>
      <c r="N190" s="41" t="str">
        <f>+DESF13!O190</f>
        <v>Número</v>
      </c>
      <c r="O190" s="61">
        <f>+DESF13!Q190</f>
        <v>0</v>
      </c>
      <c r="P190" s="101" t="s">
        <v>1391</v>
      </c>
      <c r="Q190" s="16">
        <f>+DESF13!S190</f>
        <v>1474550000</v>
      </c>
      <c r="R190" s="18">
        <f>+DESF13!T190</f>
        <v>4</v>
      </c>
      <c r="S190" s="18">
        <f>+DESF13!U190</f>
        <v>1</v>
      </c>
      <c r="T190" s="41" t="str">
        <f>+DESF13!V190</f>
        <v xml:space="preserve">Solicitud de información para estudio de suficiencia de la UPC. </v>
      </c>
      <c r="U190" s="17">
        <f>+DESF13!W190</f>
        <v>191691500</v>
      </c>
      <c r="V190" s="97">
        <v>1</v>
      </c>
      <c r="W190" s="65">
        <f t="shared" si="14"/>
        <v>1</v>
      </c>
      <c r="X190" s="18">
        <f t="shared" si="20"/>
        <v>0</v>
      </c>
      <c r="Y190" s="98">
        <v>60288333.670000002</v>
      </c>
      <c r="Z190" s="66">
        <f t="shared" si="15"/>
        <v>0.31450707866545985</v>
      </c>
      <c r="AA190" s="99" t="s">
        <v>2122</v>
      </c>
      <c r="AB190" s="99"/>
      <c r="AC190" s="99" t="s">
        <v>2123</v>
      </c>
      <c r="AD190" s="99"/>
      <c r="AE190" s="99" t="s">
        <v>2124</v>
      </c>
      <c r="AF190" s="115">
        <f t="shared" si="16"/>
        <v>1</v>
      </c>
      <c r="AG190" s="65">
        <f t="shared" si="17"/>
        <v>0.25</v>
      </c>
      <c r="AH190" s="98">
        <f t="shared" si="18"/>
        <v>60288333.670000002</v>
      </c>
      <c r="AI190" s="65">
        <f t="shared" si="19"/>
        <v>4.0885920226509782E-2</v>
      </c>
    </row>
    <row r="191" spans="1:35" s="64" customFormat="1" ht="228" x14ac:dyDescent="0.2">
      <c r="A191" s="41" t="str">
        <f>+DESF13!A191</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91" s="41" t="str">
        <f>+DESF13!B191</f>
        <v xml:space="preserve">2.6. Fortalecer la participación de los distintos grupos de valor e interés del Ministerio de Salud y protección social  </v>
      </c>
      <c r="C191" s="41" t="str">
        <f>+DESF13!C191</f>
        <v>ODS 3. Salud y Bienestar</v>
      </c>
      <c r="D191" s="41" t="str">
        <f>+DESF13!D191</f>
        <v>3. Gestión con valores para resultados</v>
      </c>
      <c r="E191" s="41" t="str">
        <f>+DESF13!E191</f>
        <v>3.7. Participación ciudadana en la gestión pública</v>
      </c>
      <c r="F191" s="41" t="str">
        <f>+DESF13!F191</f>
        <v>N/A</v>
      </c>
      <c r="G191" s="41" t="str">
        <f>+DESF13!G191</f>
        <v>Dirección de Beneficios Costos y Tarifas</v>
      </c>
      <c r="H191" s="41">
        <f>+DESF13!H191</f>
        <v>3400</v>
      </c>
      <c r="I191" s="41" t="str">
        <f>+DESF13!I191</f>
        <v>Gestión de la Protección Social en Salud</v>
      </c>
      <c r="J191" s="41" t="str">
        <f>+DESF13!J191</f>
        <v>Buscar mecanismos para reconocer el gasto en los servicios y tecnologías en salud no financiados por la prima de aseguramiento, que se ajusten a los precios de referencia del mercado, con altos estándares de auditoría.</v>
      </c>
      <c r="K191" s="41" t="str">
        <f>+DESF13!K191</f>
        <v>3400-06</v>
      </c>
      <c r="L191" s="41" t="str">
        <f>+DESF13!L191</f>
        <v xml:space="preserve">Monitoreo de los servicios y las tecnologías en salud no financiados con recursos de la UPC
</v>
      </c>
      <c r="M191" s="41" t="str">
        <f>+DESF13!N191</f>
        <v>Número de monitoreos realizados</v>
      </c>
      <c r="N191" s="41" t="str">
        <f>+DESF13!O191</f>
        <v>Número</v>
      </c>
      <c r="O191" s="61">
        <f>+DESF13!Q191</f>
        <v>0</v>
      </c>
      <c r="P191" s="101" t="s">
        <v>1391</v>
      </c>
      <c r="Q191" s="16">
        <f>+DESF13!S191</f>
        <v>451000000</v>
      </c>
      <c r="R191" s="18">
        <f>+DESF13!T191</f>
        <v>4</v>
      </c>
      <c r="S191" s="18">
        <f>+DESF13!U191</f>
        <v>1</v>
      </c>
      <c r="T191" s="41" t="str">
        <f>+DESF13!V191</f>
        <v xml:space="preserve">Reporte de monitoreo MIPRES sobre el comportamiento de los servicios y las tecnologías en salud NO financiadas con recursos de la UPC </v>
      </c>
      <c r="U191" s="17">
        <f>+DESF13!W191</f>
        <v>76670000</v>
      </c>
      <c r="V191" s="97">
        <v>1</v>
      </c>
      <c r="W191" s="65">
        <f t="shared" si="14"/>
        <v>1</v>
      </c>
      <c r="X191" s="18">
        <f t="shared" si="20"/>
        <v>0</v>
      </c>
      <c r="Y191" s="98">
        <v>29650000</v>
      </c>
      <c r="Z191" s="66">
        <f t="shared" si="15"/>
        <v>0.38672231642102517</v>
      </c>
      <c r="AA191" s="99" t="s">
        <v>2125</v>
      </c>
      <c r="AB191" s="99"/>
      <c r="AC191" s="99" t="s">
        <v>2123</v>
      </c>
      <c r="AD191" s="99"/>
      <c r="AE191" s="99" t="s">
        <v>2126</v>
      </c>
      <c r="AF191" s="115">
        <f t="shared" si="16"/>
        <v>1</v>
      </c>
      <c r="AG191" s="65">
        <f t="shared" si="17"/>
        <v>0.25</v>
      </c>
      <c r="AH191" s="98">
        <f t="shared" si="18"/>
        <v>29650000</v>
      </c>
      <c r="AI191" s="65">
        <f t="shared" si="19"/>
        <v>6.5742793791574286E-2</v>
      </c>
    </row>
    <row r="192" spans="1:35" s="64" customFormat="1" ht="192" x14ac:dyDescent="0.2">
      <c r="A192" s="41" t="str">
        <f>+DESF13!A192</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92" s="41" t="str">
        <f>+DESF13!B192</f>
        <v xml:space="preserve">2.6. Fortalecer la participación de los distintos grupos de valor e interés del Ministerio de Salud y protección social  </v>
      </c>
      <c r="C192" s="41" t="str">
        <f>+DESF13!C192</f>
        <v>ODS 3. Salud y Bienestar</v>
      </c>
      <c r="D192" s="41" t="str">
        <f>+DESF13!D192</f>
        <v>3. Gestión con valores para resultados</v>
      </c>
      <c r="E192" s="41" t="str">
        <f>+DESF13!E192</f>
        <v>3.7. Participación ciudadana en la gestión pública</v>
      </c>
      <c r="F192" s="41" t="str">
        <f>+DESF13!F192</f>
        <v>N/A</v>
      </c>
      <c r="G192" s="41" t="str">
        <f>+DESF13!G192</f>
        <v>Dirección de Beneficios Costos y Tarifas</v>
      </c>
      <c r="H192" s="41">
        <f>+DESF13!H192</f>
        <v>3400</v>
      </c>
      <c r="I192" s="41" t="str">
        <f>+DESF13!I192</f>
        <v>Gestión de la Protección Social en Salud</v>
      </c>
      <c r="J192" s="42" t="str">
        <f>+DESF13!J192</f>
        <v>Actualizar el manual tarifario.</v>
      </c>
      <c r="K192" s="41" t="str">
        <f>+DESF13!K192</f>
        <v>3400-07</v>
      </c>
      <c r="L192" s="42" t="str">
        <f>+DESF13!L192</f>
        <v xml:space="preserve">Manual tarifario actualizado
</v>
      </c>
      <c r="M192" s="42" t="str">
        <f>+DESF13!N192</f>
        <v>Soporte técnico para la implementación y seguimiento del Manual Tarifario</v>
      </c>
      <c r="N192" s="42" t="str">
        <f>+DESF13!O192</f>
        <v>Número</v>
      </c>
      <c r="O192" s="61">
        <f>+DESF13!Q192</f>
        <v>0</v>
      </c>
      <c r="P192" s="102" t="s">
        <v>1391</v>
      </c>
      <c r="Q192" s="8">
        <f>+DESF13!S192</f>
        <v>632500000</v>
      </c>
      <c r="R192" s="18">
        <f>+DESF13!T192</f>
        <v>4</v>
      </c>
      <c r="S192" s="18">
        <f>+DESF13!U192</f>
        <v>1</v>
      </c>
      <c r="T192" s="42" t="str">
        <f>+DESF13!V192</f>
        <v xml:space="preserve">Avance del soporte técnico a la implementación y seguimiento del manual tarifario. </v>
      </c>
      <c r="U192" s="20">
        <f>+DESF13!W192</f>
        <v>120175000</v>
      </c>
      <c r="V192" s="97">
        <v>1</v>
      </c>
      <c r="W192" s="65">
        <f t="shared" si="14"/>
        <v>1</v>
      </c>
      <c r="X192" s="18">
        <f t="shared" si="20"/>
        <v>0</v>
      </c>
      <c r="Y192" s="98">
        <v>24583333</v>
      </c>
      <c r="Z192" s="66">
        <f t="shared" si="15"/>
        <v>0.20456278760141461</v>
      </c>
      <c r="AA192" s="99" t="s">
        <v>2127</v>
      </c>
      <c r="AB192" s="99"/>
      <c r="AC192" s="99" t="s">
        <v>2123</v>
      </c>
      <c r="AD192" s="99"/>
      <c r="AE192" s="99" t="s">
        <v>2128</v>
      </c>
      <c r="AF192" s="115">
        <f t="shared" si="16"/>
        <v>1</v>
      </c>
      <c r="AG192" s="65">
        <f t="shared" si="17"/>
        <v>0.25</v>
      </c>
      <c r="AH192" s="98">
        <f t="shared" si="18"/>
        <v>24583333</v>
      </c>
      <c r="AI192" s="65">
        <f t="shared" si="19"/>
        <v>3.8866929644268772E-2</v>
      </c>
    </row>
    <row r="193" spans="1:35" s="64" customFormat="1" ht="60" x14ac:dyDescent="0.2">
      <c r="A193" s="41" t="str">
        <f>+DESF13!A193</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93" s="41" t="str">
        <f>+DESF13!B193</f>
        <v xml:space="preserve">2.6. Fortalecer la participación de los distintos grupos de valor e interés del Ministerio de Salud y protección social  </v>
      </c>
      <c r="C193" s="41" t="str">
        <f>+DESF13!C193</f>
        <v>ODS 3. Salud y Bienestar</v>
      </c>
      <c r="D193" s="41" t="str">
        <f>+DESF13!D193</f>
        <v>3. Gestión con valores para resultados</v>
      </c>
      <c r="E193" s="41" t="str">
        <f>+DESF13!E193</f>
        <v>3.7. Participación ciudadana en la gestión pública</v>
      </c>
      <c r="F193" s="41" t="str">
        <f>+DESF13!F193</f>
        <v>N/A</v>
      </c>
      <c r="G193" s="41" t="str">
        <f>+DESF13!G193</f>
        <v>Dirección de Beneficios Costos y Tarifas</v>
      </c>
      <c r="H193" s="41">
        <f>+DESF13!H193</f>
        <v>3400</v>
      </c>
      <c r="I193" s="41" t="str">
        <f>+DESF13!I193</f>
        <v>Gestión de la Protección Social en Salud</v>
      </c>
      <c r="J193" s="42" t="str">
        <f>+DESF13!J193</f>
        <v>Elaborar las evaluaciones de tecnologías en salud (efectividad y seguridad) para aquellas tecnologías que se consideren en el marco del procedimiento técnico-científico de Exclusiones, teniendo en cuenta los parámetros y criterios establecidos por el MSPS.</v>
      </c>
      <c r="K193" s="41" t="str">
        <f>+DESF13!K193</f>
        <v>3400-08</v>
      </c>
      <c r="L193" s="42" t="str">
        <f>+DESF13!L193</f>
        <v>Evaluaciones realizadas</v>
      </c>
      <c r="M193" s="42" t="str">
        <f>+DESF13!N193</f>
        <v xml:space="preserve">Número de informes </v>
      </c>
      <c r="N193" s="42" t="str">
        <f>+DESF13!O193</f>
        <v>Número</v>
      </c>
      <c r="O193" s="61">
        <f>+DESF13!Q193</f>
        <v>0</v>
      </c>
      <c r="P193" s="102" t="s">
        <v>2129</v>
      </c>
      <c r="Q193" s="8">
        <f>+DESF13!S193</f>
        <v>1600000000</v>
      </c>
      <c r="R193" s="18">
        <f>+DESF13!T193</f>
        <v>4</v>
      </c>
      <c r="S193" s="18">
        <f>+DESF13!U193</f>
        <v>1</v>
      </c>
      <c r="T193" s="42" t="str">
        <f>+DESF13!V193</f>
        <v>Informe de avance en la contratación de la entidad externa.</v>
      </c>
      <c r="U193" s="20">
        <f>+DESF13!W193</f>
        <v>0</v>
      </c>
      <c r="V193" s="97">
        <v>1</v>
      </c>
      <c r="W193" s="65">
        <f t="shared" si="14"/>
        <v>1</v>
      </c>
      <c r="X193" s="18">
        <f t="shared" si="20"/>
        <v>0</v>
      </c>
      <c r="Y193" s="98">
        <v>0</v>
      </c>
      <c r="Z193" s="66" t="e">
        <f t="shared" si="15"/>
        <v>#DIV/0!</v>
      </c>
      <c r="AA193" s="99" t="s">
        <v>2130</v>
      </c>
      <c r="AB193" s="99"/>
      <c r="AC193" s="99"/>
      <c r="AD193" s="99"/>
      <c r="AE193" s="117" t="s">
        <v>2131</v>
      </c>
      <c r="AF193" s="115">
        <f t="shared" si="16"/>
        <v>1</v>
      </c>
      <c r="AG193" s="65">
        <f t="shared" si="17"/>
        <v>0.25</v>
      </c>
      <c r="AH193" s="98">
        <f t="shared" si="18"/>
        <v>0</v>
      </c>
      <c r="AI193" s="65">
        <f t="shared" si="19"/>
        <v>0</v>
      </c>
    </row>
    <row r="194" spans="1:35" s="64" customFormat="1" ht="72" x14ac:dyDescent="0.2">
      <c r="A194" s="41" t="str">
        <f>+DESF13!A194</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94" s="41" t="str">
        <f>+DESF13!B194</f>
        <v xml:space="preserve">2.6. Fortalecer la participación de los distintos grupos de valor e interés del Ministerio de Salud y protección social  </v>
      </c>
      <c r="C194" s="41" t="str">
        <f>+DESF13!C194</f>
        <v>ODS 3. Salud y Bienestar</v>
      </c>
      <c r="D194" s="41" t="str">
        <f>+DESF13!D194</f>
        <v>3. Gestión con valores para resultados</v>
      </c>
      <c r="E194" s="41" t="str">
        <f>+DESF13!E194</f>
        <v>3.7. Participación ciudadana en la gestión pública</v>
      </c>
      <c r="F194" s="41" t="str">
        <f>+DESF13!F194</f>
        <v>N/A</v>
      </c>
      <c r="G194" s="41" t="str">
        <f>+DESF13!G194</f>
        <v>Dirección de Beneficios Costos y Tarifas</v>
      </c>
      <c r="H194" s="41">
        <f>+DESF13!H194</f>
        <v>3400</v>
      </c>
      <c r="I194" s="41" t="str">
        <f>+DESF13!I194</f>
        <v>Gestión de la Protección Social en Salud</v>
      </c>
      <c r="J194" s="42" t="str">
        <f>+DESF13!J194</f>
        <v>Desarrollar evaluaciones o metodologías de evaluación de efectividad y seguridad de tecnologías en salud, bajo parámetros de efectividad, seguridad, impacto presupuestal, económico y desarrollar las evaluaciones de posicionamiento terapéutico sobre tecnologías de salud priorizadas de acuerdo con los lineamientos del MSPS.</v>
      </c>
      <c r="K194" s="41" t="str">
        <f>+DESF13!K194</f>
        <v>3400-08</v>
      </c>
      <c r="L194" s="42" t="str">
        <f>+DESF13!L194</f>
        <v>Evaluaciones o metodologías realizadas</v>
      </c>
      <c r="M194" s="42" t="str">
        <f>+DESF13!N194</f>
        <v xml:space="preserve">Número de informes </v>
      </c>
      <c r="N194" s="42" t="str">
        <f>+DESF13!O194</f>
        <v>Número</v>
      </c>
      <c r="O194" s="61">
        <f>+DESF13!Q194</f>
        <v>0</v>
      </c>
      <c r="P194" s="102" t="s">
        <v>2129</v>
      </c>
      <c r="Q194" s="8">
        <f>+DESF13!S194</f>
        <v>2000000000</v>
      </c>
      <c r="R194" s="18">
        <f>+DESF13!T194</f>
        <v>4</v>
      </c>
      <c r="S194" s="18">
        <f>+DESF13!U194</f>
        <v>1</v>
      </c>
      <c r="T194" s="42" t="str">
        <f>+DESF13!V194</f>
        <v>Informe de avance en la contratación de la entidad externa.</v>
      </c>
      <c r="U194" s="20">
        <f>+DESF13!W194</f>
        <v>0</v>
      </c>
      <c r="V194" s="97">
        <v>1</v>
      </c>
      <c r="W194" s="65">
        <f t="shared" si="14"/>
        <v>1</v>
      </c>
      <c r="X194" s="18">
        <f t="shared" si="20"/>
        <v>0</v>
      </c>
      <c r="Y194" s="98">
        <v>0</v>
      </c>
      <c r="Z194" s="66" t="e">
        <f t="shared" si="15"/>
        <v>#DIV/0!</v>
      </c>
      <c r="AA194" s="99" t="s">
        <v>2130</v>
      </c>
      <c r="AB194" s="99"/>
      <c r="AC194" s="99"/>
      <c r="AD194" s="99"/>
      <c r="AE194" s="142" t="s">
        <v>2131</v>
      </c>
      <c r="AF194" s="115">
        <f t="shared" si="16"/>
        <v>1</v>
      </c>
      <c r="AG194" s="65">
        <f t="shared" si="17"/>
        <v>0.25</v>
      </c>
      <c r="AH194" s="98">
        <f t="shared" si="18"/>
        <v>0</v>
      </c>
      <c r="AI194" s="65">
        <f t="shared" si="19"/>
        <v>0</v>
      </c>
    </row>
    <row r="195" spans="1:35" s="64" customFormat="1" ht="96" x14ac:dyDescent="0.2">
      <c r="A195" s="209" t="str">
        <f>+DESF13!A195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95" s="209" t="str">
        <f>+DESF13!B195</f>
        <v>8.1. Fortalecer el entorno laboral del Ministerio.</v>
      </c>
      <c r="C195" s="209" t="str">
        <f>+DESF13!C195</f>
        <v>N/A</v>
      </c>
      <c r="D195" s="209" t="str">
        <f>+DESF13!D195</f>
        <v>3. Gestión con valores para resultados</v>
      </c>
      <c r="E195" s="209" t="str">
        <f>+DESF13!E195</f>
        <v>N/A</v>
      </c>
      <c r="F195" s="209" t="str">
        <f>+DESF13!F195</f>
        <v>2. Plan Anual de Adquisiciones</v>
      </c>
      <c r="G195" s="209" t="str">
        <f>+DESF13!G195</f>
        <v>Secretaría General</v>
      </c>
      <c r="H195" s="209">
        <f>+DESF13!H195</f>
        <v>4100</v>
      </c>
      <c r="I195" s="209" t="str">
        <f>+DESF13!I195</f>
        <v>Administración de Bienes e Insumos</v>
      </c>
      <c r="J195" s="223" t="str">
        <f>+DESF13!J195</f>
        <v xml:space="preserve">Acciones para adecuación, mejora  y dotación en las Sedes del Ministerio </v>
      </c>
      <c r="K195" s="209" t="str">
        <f>+DESF13!K195</f>
        <v>4100-01</v>
      </c>
      <c r="L195" s="223" t="str">
        <f>+DESF13!L195</f>
        <v xml:space="preserve">Número acciones para adecuación, mejora y dotación en las Sedes del Ministerio </v>
      </c>
      <c r="M195" s="223" t="str">
        <f>+DESF13!N195</f>
        <v xml:space="preserve">Número acciones para adecuación, mejora y dotación ejecutadas </v>
      </c>
      <c r="N195" s="223" t="str">
        <f>+DESF13!O195</f>
        <v>Número</v>
      </c>
      <c r="O195" s="210">
        <f>+DESF13!Q195</f>
        <v>0</v>
      </c>
      <c r="P195" s="251"/>
      <c r="Q195" s="212">
        <f>+DESF13!S195</f>
        <v>1168449543</v>
      </c>
      <c r="R195" s="224">
        <f>+DESF13!T195</f>
        <v>4</v>
      </c>
      <c r="S195" s="224">
        <f>+DESF13!U195</f>
        <v>1</v>
      </c>
      <c r="T195" s="223" t="str">
        <f>+DESF13!V195</f>
        <v xml:space="preserve">Estudios de mercado y estudios previos para procesos de contratación adecuación, mejora  y dotación en las Sedes del Ministerio
</v>
      </c>
      <c r="U195" s="229">
        <f>+DESF13!W195</f>
        <v>0</v>
      </c>
      <c r="V195" s="225">
        <v>0.8</v>
      </c>
      <c r="W195" s="216">
        <f t="shared" si="14"/>
        <v>0.8</v>
      </c>
      <c r="X195" s="224">
        <f t="shared" si="20"/>
        <v>0.19999999999999996</v>
      </c>
      <c r="Y195" s="217">
        <v>0</v>
      </c>
      <c r="Z195" s="218" t="e">
        <f t="shared" si="15"/>
        <v>#DIV/0!</v>
      </c>
      <c r="AA195" s="220" t="s">
        <v>2132</v>
      </c>
      <c r="AB195" s="220" t="s">
        <v>2133</v>
      </c>
      <c r="AC195" s="220" t="s">
        <v>84</v>
      </c>
      <c r="AD195" s="220" t="s">
        <v>2134</v>
      </c>
      <c r="AE195" s="220" t="s">
        <v>2135</v>
      </c>
      <c r="AF195" s="225">
        <f t="shared" si="16"/>
        <v>0.8</v>
      </c>
      <c r="AG195" s="216">
        <f t="shared" si="17"/>
        <v>0.2</v>
      </c>
      <c r="AH195" s="217">
        <f t="shared" si="18"/>
        <v>0</v>
      </c>
      <c r="AI195" s="216">
        <f t="shared" si="19"/>
        <v>0</v>
      </c>
    </row>
    <row r="196" spans="1:35" s="64" customFormat="1" ht="84" x14ac:dyDescent="0.2">
      <c r="A196" s="41" t="str">
        <f>+DESF13!A196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96" s="41" t="str">
        <f>+DESF13!B196</f>
        <v>8.7. Fortalecer la capacidad institucional en todos sus frentes para generar mejores indicadores de gestión y resultados</v>
      </c>
      <c r="C196" s="41" t="str">
        <f>+DESF13!C196</f>
        <v>ODS 16. Paz, justicia e instituciones sólidas</v>
      </c>
      <c r="D196" s="41" t="str">
        <f>+DESF13!D196</f>
        <v>3. Gestión con valores para resultados</v>
      </c>
      <c r="E196" s="41" t="str">
        <f>+DESF13!E196</f>
        <v>3.1. Fortalecimiento Organizacional y Simplificación de Procesos</v>
      </c>
      <c r="F196" s="41" t="str">
        <f>+DESF13!F196</f>
        <v>2. Plan Anual de Adquisiciones</v>
      </c>
      <c r="G196" s="41" t="str">
        <f>+DESF13!G196</f>
        <v>Secretaría General</v>
      </c>
      <c r="H196" s="41">
        <f>+DESF13!H196</f>
        <v>4200</v>
      </c>
      <c r="I196" s="41" t="str">
        <f>+DESF13!I196</f>
        <v>Administración de Bienes e Insumos</v>
      </c>
      <c r="J196" s="42" t="str">
        <f>+DESF13!J196</f>
        <v>Implementar adecuaciones, actualizaciones y mejoras y soluciones para la sostenibilidad ambiental y energética, en las sedes físicas del Ministerio de Salud y Protección Social.</v>
      </c>
      <c r="K196" s="41" t="str">
        <f>+DESF13!K196</f>
        <v>4200-01</v>
      </c>
      <c r="L196" s="42" t="str">
        <f>+DESF13!L196</f>
        <v xml:space="preserve">Número de contrataciones para mejorar la sostenibilidad ambiental en las Sedes del Ministerio </v>
      </c>
      <c r="M196" s="42" t="str">
        <f>+DESF13!N196</f>
        <v>Número de contrataciones que aportan a sostenibilidad ambiental</v>
      </c>
      <c r="N196" s="42" t="str">
        <f>+DESF13!O196</f>
        <v>Número</v>
      </c>
      <c r="O196" s="61">
        <f>+DESF13!Q196</f>
        <v>0</v>
      </c>
      <c r="P196" s="101" t="s">
        <v>2136</v>
      </c>
      <c r="Q196" s="8">
        <f>+DESF13!S196</f>
        <v>178646283</v>
      </c>
      <c r="R196" s="18">
        <f>+DESF13!T196</f>
        <v>6</v>
      </c>
      <c r="S196" s="18">
        <f>+DESF13!U196</f>
        <v>2</v>
      </c>
      <c r="T196" s="42" t="str">
        <f>+DESF13!V196</f>
        <v xml:space="preserve">Contratos suscritos para mejorar la sostenibilidad ambiental en las Sedes del Ministerio
</v>
      </c>
      <c r="U196" s="8">
        <f>+DESF13!W196</f>
        <v>24176259</v>
      </c>
      <c r="V196" s="97">
        <v>0</v>
      </c>
      <c r="W196" s="65">
        <f t="shared" si="14"/>
        <v>0</v>
      </c>
      <c r="X196" s="18">
        <f t="shared" si="20"/>
        <v>2</v>
      </c>
      <c r="Y196" s="98">
        <v>0</v>
      </c>
      <c r="Z196" s="66">
        <f t="shared" si="15"/>
        <v>0</v>
      </c>
      <c r="AA196" s="99" t="s">
        <v>2137</v>
      </c>
      <c r="AB196" s="99" t="s">
        <v>2138</v>
      </c>
      <c r="AC196" s="99" t="s">
        <v>2139</v>
      </c>
      <c r="AD196" s="99" t="s">
        <v>2140</v>
      </c>
      <c r="AE196" s="99" t="s">
        <v>2141</v>
      </c>
      <c r="AF196" s="115">
        <f t="shared" si="16"/>
        <v>0</v>
      </c>
      <c r="AG196" s="65">
        <f t="shared" si="17"/>
        <v>0</v>
      </c>
      <c r="AH196" s="98">
        <f t="shared" si="18"/>
        <v>0</v>
      </c>
      <c r="AI196" s="65">
        <f t="shared" si="19"/>
        <v>0</v>
      </c>
    </row>
    <row r="197" spans="1:35" s="64" customFormat="1" ht="84" x14ac:dyDescent="0.2">
      <c r="A197" s="41" t="str">
        <f>+DESF13!A197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97" s="41" t="str">
        <f>+DESF13!B197</f>
        <v>8.7. Fortalecer la capacidad institucional en todos sus frentes para generar mejores indicadores de gestión y resultados</v>
      </c>
      <c r="C197" s="41" t="str">
        <f>+DESF13!C197</f>
        <v>ODS 16. Paz, justicia e instituciones sólidas</v>
      </c>
      <c r="D197" s="41" t="str">
        <f>+DESF13!D197</f>
        <v>3. Gestión con valores para resultados</v>
      </c>
      <c r="E197" s="41" t="str">
        <f>+DESF13!E197</f>
        <v>3.1. Fortalecimiento Organizacional y Simplificación de Procesos</v>
      </c>
      <c r="F197" s="41" t="str">
        <f>+DESF13!F197</f>
        <v>2. Plan Anual de Adquisiciones</v>
      </c>
      <c r="G197" s="41" t="str">
        <f>+DESF13!G197</f>
        <v>Secretaría General</v>
      </c>
      <c r="H197" s="41">
        <f>+DESF13!H197</f>
        <v>4200</v>
      </c>
      <c r="I197" s="41" t="str">
        <f>+DESF13!I197</f>
        <v>Administración de Bienes e Insumos</v>
      </c>
      <c r="J197" s="42" t="str">
        <f>+DESF13!J197</f>
        <v>Adquisición y/o mejora de dotación para las instalaciones de las sedes del Ministerio de Salud y Protección Social</v>
      </c>
      <c r="K197" s="41" t="str">
        <f>+DESF13!K197</f>
        <v>4200-02</v>
      </c>
      <c r="L197" s="42" t="str">
        <f>+DESF13!L197</f>
        <v>Número de contrataciones para adquirir dotaciones que aporten a la sostenibilidad ambiental</v>
      </c>
      <c r="M197" s="42" t="str">
        <f>+DESF13!N197</f>
        <v>Número de contrataciones dotaciones</v>
      </c>
      <c r="N197" s="42" t="str">
        <f>+DESF13!O197</f>
        <v>Número</v>
      </c>
      <c r="O197" s="61">
        <f>+DESF13!Q197</f>
        <v>0</v>
      </c>
      <c r="P197" s="101" t="s">
        <v>2142</v>
      </c>
      <c r="Q197" s="8">
        <f>+DESF13!S197</f>
        <v>108889674</v>
      </c>
      <c r="R197" s="18">
        <f>+DESF13!T197</f>
        <v>3</v>
      </c>
      <c r="S197" s="18">
        <f>+DESF13!U197</f>
        <v>2</v>
      </c>
      <c r="T197" s="42" t="str">
        <f>+DESF13!V197</f>
        <v xml:space="preserve">Contratos suscritos para dotaciones que mejoren sostenibilidad ambiental
</v>
      </c>
      <c r="U197" s="8">
        <f>+DESF13!W197</f>
        <v>38217784</v>
      </c>
      <c r="V197" s="97">
        <v>3086221</v>
      </c>
      <c r="W197" s="65">
        <f t="shared" si="14"/>
        <v>1543110.5</v>
      </c>
      <c r="X197" s="18">
        <f t="shared" si="20"/>
        <v>-3086219</v>
      </c>
      <c r="Y197" s="98">
        <v>3086221</v>
      </c>
      <c r="Z197" s="66">
        <f t="shared" si="15"/>
        <v>8.0753530869293724E-2</v>
      </c>
      <c r="AA197" s="99" t="s">
        <v>2143</v>
      </c>
      <c r="AB197" s="99" t="s">
        <v>2144</v>
      </c>
      <c r="AC197" s="99" t="s">
        <v>2139</v>
      </c>
      <c r="AD197" s="99" t="s">
        <v>2145</v>
      </c>
      <c r="AE197" s="99"/>
      <c r="AF197" s="115">
        <f t="shared" si="16"/>
        <v>3086221</v>
      </c>
      <c r="AG197" s="65">
        <f t="shared" si="17"/>
        <v>1028740.3333333334</v>
      </c>
      <c r="AH197" s="98">
        <f t="shared" si="18"/>
        <v>3086221</v>
      </c>
      <c r="AI197" s="65">
        <f t="shared" si="19"/>
        <v>2.834264156213747E-2</v>
      </c>
    </row>
    <row r="198" spans="1:35" s="64" customFormat="1" ht="84" x14ac:dyDescent="0.2">
      <c r="A198" s="41" t="str">
        <f>+DESF13!A198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98" s="41" t="str">
        <f>+DESF13!B198</f>
        <v>8.7. Fortalecer la capacidad institucional en todos sus frentes para generar mejores indicadores de gestión y resultados</v>
      </c>
      <c r="C198" s="41" t="str">
        <f>+DESF13!C198</f>
        <v>ODS 16. Paz, justicia e instituciones sólidas</v>
      </c>
      <c r="D198" s="41" t="str">
        <f>+DESF13!D198</f>
        <v>2. Direccionamiento estratégico y planeación</v>
      </c>
      <c r="E198" s="41" t="str">
        <f>+DESF13!E198</f>
        <v>2.3. Compras y Contratación Pública</v>
      </c>
      <c r="F198" s="41" t="str">
        <f>+DESF13!F198</f>
        <v>N/A</v>
      </c>
      <c r="G198" s="41" t="str">
        <f>+DESF13!G198</f>
        <v>Secretaría General</v>
      </c>
      <c r="H198" s="41">
        <f>+DESF13!H198</f>
        <v>4200</v>
      </c>
      <c r="I198" s="41" t="str">
        <f>+DESF13!I198</f>
        <v>Gestión de Contratación</v>
      </c>
      <c r="J198" s="42" t="str">
        <f>+DESF13!J198</f>
        <v>Simplificar formatos de informes de supervisión contractual</v>
      </c>
      <c r="K198" s="41" t="str">
        <f>+DESF13!K198</f>
        <v>4200-03</v>
      </c>
      <c r="L198" s="42" t="str">
        <f>+DESF13!L198</f>
        <v>Porcentaje de formatos de Informes simplificados</v>
      </c>
      <c r="M198" s="42" t="str">
        <f>+DESF13!N198</f>
        <v>Número de formatos de informes simplificados / Total de formatos de informes a simplificar</v>
      </c>
      <c r="N198" s="42" t="str">
        <f>+DESF13!O198</f>
        <v>Porcentaje</v>
      </c>
      <c r="O198" s="61">
        <f>+DESF13!Q198</f>
        <v>0</v>
      </c>
      <c r="P198" s="101"/>
      <c r="Q198" s="8">
        <f>+DESF13!S198</f>
        <v>0</v>
      </c>
      <c r="R198" s="14">
        <f>+DESF13!T198</f>
        <v>1</v>
      </c>
      <c r="S198" s="14">
        <f>+DESF13!U198</f>
        <v>0.5</v>
      </c>
      <c r="T198" s="42" t="str">
        <f>+DESF13!V198</f>
        <v>Simplificación del informe de supervisión</v>
      </c>
      <c r="U198" s="8">
        <f>+DESF13!W198</f>
        <v>0</v>
      </c>
      <c r="V198" s="94">
        <v>0.5</v>
      </c>
      <c r="W198" s="65">
        <f t="shared" si="14"/>
        <v>1</v>
      </c>
      <c r="X198" s="14">
        <f t="shared" si="20"/>
        <v>0</v>
      </c>
      <c r="Y198" s="98">
        <v>0</v>
      </c>
      <c r="Z198" s="66" t="e">
        <f t="shared" si="15"/>
        <v>#DIV/0!</v>
      </c>
      <c r="AA198" s="99" t="s">
        <v>2146</v>
      </c>
      <c r="AB198" s="99"/>
      <c r="AC198" s="99"/>
      <c r="AD198" s="99"/>
      <c r="AE198" s="99" t="s">
        <v>2147</v>
      </c>
      <c r="AF198" s="111">
        <f t="shared" si="16"/>
        <v>0.5</v>
      </c>
      <c r="AG198" s="65">
        <f t="shared" si="17"/>
        <v>0.5</v>
      </c>
      <c r="AH198" s="98">
        <f t="shared" si="18"/>
        <v>0</v>
      </c>
      <c r="AI198" s="65" t="e">
        <f t="shared" si="19"/>
        <v>#DIV/0!</v>
      </c>
    </row>
    <row r="199" spans="1:35" s="64" customFormat="1" ht="84" x14ac:dyDescent="0.2">
      <c r="A199" s="41" t="str">
        <f>+DESF13!A199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99" s="41" t="str">
        <f>+DESF13!B199</f>
        <v>8.7. Fortalecer la capacidad institucional en todos sus frentes para generar mejores indicadores de gestión y resultados</v>
      </c>
      <c r="C199" s="41" t="str">
        <f>+DESF13!C199</f>
        <v>ODS 16. Paz, justicia e instituciones sólidas</v>
      </c>
      <c r="D199" s="41" t="str">
        <f>+DESF13!D199</f>
        <v>2. Direccionamiento estratégico y planeación</v>
      </c>
      <c r="E199" s="41" t="str">
        <f>+DESF13!E199</f>
        <v>2.3. Compras y Contratación Pública</v>
      </c>
      <c r="F199" s="41" t="str">
        <f>+DESF13!F199</f>
        <v>N/A</v>
      </c>
      <c r="G199" s="41" t="str">
        <f>+DESF13!G199</f>
        <v>Secretaría General</v>
      </c>
      <c r="H199" s="41">
        <f>+DESF13!H199</f>
        <v>4200</v>
      </c>
      <c r="I199" s="41" t="str">
        <f>+DESF13!I199</f>
        <v>Gestión de Contratación</v>
      </c>
      <c r="J199" s="42" t="str">
        <f>+DESF13!J199</f>
        <v xml:space="preserve">Fortalecer el conocimiento de los funcionarios necesario para el rol de supervisión en la gestión de contratación.  </v>
      </c>
      <c r="K199" s="41" t="str">
        <f>+DESF13!K199</f>
        <v>4200-04</v>
      </c>
      <c r="L199" s="42" t="str">
        <f>+DESF13!L199</f>
        <v>Número de actividades para fortalecer el conocimiento de los supervisores en temas de ejecución y liquidación contractual realizadas</v>
      </c>
      <c r="M199" s="42" t="str">
        <f>+DESF13!N199</f>
        <v>Número de actividades realizadas</v>
      </c>
      <c r="N199" s="42" t="str">
        <f>+DESF13!O199</f>
        <v>Número</v>
      </c>
      <c r="O199" s="61">
        <f>+DESF13!Q199</f>
        <v>0</v>
      </c>
      <c r="P199" s="101"/>
      <c r="Q199" s="8">
        <f>+DESF13!S199</f>
        <v>0</v>
      </c>
      <c r="R199" s="18">
        <f>+DESF13!T199</f>
        <v>3</v>
      </c>
      <c r="S199" s="18">
        <f>+DESF13!U199</f>
        <v>0</v>
      </c>
      <c r="T199" s="42" t="str">
        <f>+DESF13!V199</f>
        <v>N/A</v>
      </c>
      <c r="U199" s="8">
        <f>+DESF13!W199</f>
        <v>0</v>
      </c>
      <c r="V199" s="97">
        <v>0</v>
      </c>
      <c r="W199" s="65" t="e">
        <f t="shared" si="14"/>
        <v>#DIV/0!</v>
      </c>
      <c r="X199" s="18">
        <f t="shared" si="20"/>
        <v>0</v>
      </c>
      <c r="Y199" s="98">
        <v>0</v>
      </c>
      <c r="Z199" s="66" t="e">
        <f t="shared" si="15"/>
        <v>#DIV/0!</v>
      </c>
      <c r="AA199" s="99" t="s">
        <v>2148</v>
      </c>
      <c r="AB199" s="99"/>
      <c r="AC199" s="99"/>
      <c r="AD199" s="99"/>
      <c r="AE199" s="99" t="s">
        <v>2149</v>
      </c>
      <c r="AF199" s="115">
        <f t="shared" si="16"/>
        <v>0</v>
      </c>
      <c r="AG199" s="65">
        <f t="shared" si="17"/>
        <v>0</v>
      </c>
      <c r="AH199" s="98">
        <f t="shared" si="18"/>
        <v>0</v>
      </c>
      <c r="AI199" s="65" t="e">
        <f t="shared" si="19"/>
        <v>#DIV/0!</v>
      </c>
    </row>
    <row r="200" spans="1:35" s="64" customFormat="1" ht="84" x14ac:dyDescent="0.2">
      <c r="A200" s="41" t="str">
        <f>+DESF13!A200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0" s="41" t="str">
        <f>+DESF13!B200</f>
        <v>8.7. Fortalecer la capacidad institucional en todos sus frentes para generar mejores indicadores de gestión y resultados</v>
      </c>
      <c r="C200" s="41" t="str">
        <f>+DESF13!C200</f>
        <v>ODS 16. Paz, justicia e instituciones sólidas</v>
      </c>
      <c r="D200" s="41" t="str">
        <f>+DESF13!D200</f>
        <v>2. Direccionamiento estratégico y planeación</v>
      </c>
      <c r="E200" s="41" t="str">
        <f>+DESF13!E200</f>
        <v>2.3. Compras y Contratación Pública</v>
      </c>
      <c r="F200" s="41" t="str">
        <f>+DESF13!F200</f>
        <v>N/A</v>
      </c>
      <c r="G200" s="41" t="str">
        <f>+DESF13!G200</f>
        <v>Secretaría General</v>
      </c>
      <c r="H200" s="41">
        <f>+DESF13!H200</f>
        <v>4200</v>
      </c>
      <c r="I200" s="41" t="str">
        <f>+DESF13!I200</f>
        <v>Gestión de Contratación</v>
      </c>
      <c r="J200" s="42" t="str">
        <f>+DESF13!J200</f>
        <v>Mejorar las habilidades y conocimientos de los funcionarios de los procedimientos, manuales y formatos del proceso de Gestión de la Contratación</v>
      </c>
      <c r="K200" s="41" t="str">
        <f>+DESF13!K200</f>
        <v>4200-05</v>
      </c>
      <c r="L200" s="42" t="str">
        <f>+DESF13!L200</f>
        <v xml:space="preserve">Porcentaje de socializaciones realizadas </v>
      </c>
      <c r="M200" s="42" t="str">
        <f>+DESF13!N200</f>
        <v>Número de socializaciones planeadas/ sobre el número de socializaciones realizadas</v>
      </c>
      <c r="N200" s="42" t="str">
        <f>+DESF13!O200</f>
        <v>Porcentual</v>
      </c>
      <c r="O200" s="61">
        <f>+DESF13!Q200</f>
        <v>0</v>
      </c>
      <c r="P200" s="101"/>
      <c r="Q200" s="8">
        <f>+DESF13!S200</f>
        <v>0</v>
      </c>
      <c r="R200" s="14">
        <f>+DESF13!T200</f>
        <v>1</v>
      </c>
      <c r="S200" s="14">
        <f>+DESF13!U200</f>
        <v>0.25</v>
      </c>
      <c r="T200" s="42" t="str">
        <f>+DESF13!V200</f>
        <v>Preparar insumo para sensibilizar y mejorar los conocimientos del proceso contractual</v>
      </c>
      <c r="U200" s="8">
        <f>+DESF13!W200</f>
        <v>0</v>
      </c>
      <c r="V200" s="94">
        <v>0.25</v>
      </c>
      <c r="W200" s="65">
        <f t="shared" si="14"/>
        <v>1</v>
      </c>
      <c r="X200" s="14">
        <f t="shared" si="20"/>
        <v>0</v>
      </c>
      <c r="Y200" s="98">
        <v>0</v>
      </c>
      <c r="Z200" s="66" t="e">
        <f t="shared" si="15"/>
        <v>#DIV/0!</v>
      </c>
      <c r="AA200" s="99" t="s">
        <v>2150</v>
      </c>
      <c r="AB200" s="99"/>
      <c r="AC200" s="99"/>
      <c r="AD200" s="99"/>
      <c r="AE200" s="99" t="s">
        <v>2147</v>
      </c>
      <c r="AF200" s="111">
        <f t="shared" si="16"/>
        <v>0.25</v>
      </c>
      <c r="AG200" s="65">
        <f t="shared" si="17"/>
        <v>0.25</v>
      </c>
      <c r="AH200" s="98">
        <f t="shared" si="18"/>
        <v>0</v>
      </c>
      <c r="AI200" s="65" t="e">
        <f t="shared" si="19"/>
        <v>#DIV/0!</v>
      </c>
    </row>
    <row r="201" spans="1:35" s="64" customFormat="1" ht="84" x14ac:dyDescent="0.2">
      <c r="A201" s="41" t="str">
        <f>+DESF13!A201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1" s="41" t="str">
        <f>+DESF13!B201</f>
        <v>8.7. Fortalecer la capacidad institucional en todos sus frentes para generar mejores indicadores de gestión y resultados</v>
      </c>
      <c r="C201" s="41" t="str">
        <f>+DESF13!C201</f>
        <v>ODS 16. Paz, justicia e instituciones sólidas</v>
      </c>
      <c r="D201" s="41" t="str">
        <f>+DESF13!D201</f>
        <v>3. Gestión con valores para resultados</v>
      </c>
      <c r="E201" s="41" t="str">
        <f>+DESF13!E201</f>
        <v>3.8. Servicio al ciudadano</v>
      </c>
      <c r="F201" s="41" t="str">
        <f>+DESF13!F201</f>
        <v>9. Plan Anticorrupción y de Atención al Ciudadano</v>
      </c>
      <c r="G201" s="41" t="str">
        <f>+DESF13!G201</f>
        <v>Secretaría General</v>
      </c>
      <c r="H201" s="41">
        <f>+DESF13!H201</f>
        <v>4200</v>
      </c>
      <c r="I201" s="41" t="str">
        <f>+DESF13!I201</f>
        <v>Gestión de Servicio al Ciudadano</v>
      </c>
      <c r="J201" s="42" t="str">
        <f>+DESF13!J201</f>
        <v>Diagnóstico, caracterización y propuesta de mejoramiento para el Centro Especializado de Servicio al Ciudadano.</v>
      </c>
      <c r="K201" s="41" t="str">
        <f>+DESF13!K201</f>
        <v>4200-06</v>
      </c>
      <c r="L201" s="42" t="str">
        <f>+DESF13!L201</f>
        <v>Porcentaje de avance de Documento con diagnostico y caracterización      (acumulativo)</v>
      </c>
      <c r="M201" s="42" t="str">
        <f>+DESF13!N201</f>
        <v xml:space="preserve">Avance del documento / Un documento con diagnostico y caracterización </v>
      </c>
      <c r="N201" s="42" t="str">
        <f>+DESF13!O201</f>
        <v>Porcentaje</v>
      </c>
      <c r="O201" s="61">
        <f>+DESF13!Q201</f>
        <v>0</v>
      </c>
      <c r="P201" s="101" t="s">
        <v>2151</v>
      </c>
      <c r="Q201" s="8">
        <f>+DESF13!S201</f>
        <v>271487976</v>
      </c>
      <c r="R201" s="14">
        <f>+DESF13!T201</f>
        <v>1</v>
      </c>
      <c r="S201" s="14" t="str">
        <f>+DESF13!U201</f>
        <v>10%</v>
      </c>
      <c r="T201" s="42" t="str">
        <f>+DESF13!V201</f>
        <v>Estudios previos para contratación de encuesta y elaboración de Documento con la planeación y cronograma para la Caracterización</v>
      </c>
      <c r="U201" s="8">
        <f>+DESF13!W201</f>
        <v>16117506</v>
      </c>
      <c r="V201" s="116">
        <v>0.1</v>
      </c>
      <c r="W201" s="65">
        <f t="shared" si="14"/>
        <v>1</v>
      </c>
      <c r="X201" s="14">
        <f t="shared" si="20"/>
        <v>0</v>
      </c>
      <c r="Y201" s="140">
        <v>5103877</v>
      </c>
      <c r="Z201" s="66">
        <f t="shared" si="15"/>
        <v>0.31666667287110051</v>
      </c>
      <c r="AA201" s="99" t="s">
        <v>2152</v>
      </c>
      <c r="AB201" s="99"/>
      <c r="AC201" s="99" t="s">
        <v>2153</v>
      </c>
      <c r="AD201" s="99" t="s">
        <v>2154</v>
      </c>
      <c r="AE201" s="99" t="s">
        <v>2155</v>
      </c>
      <c r="AF201" s="111">
        <f t="shared" si="16"/>
        <v>0.1</v>
      </c>
      <c r="AG201" s="65">
        <f t="shared" si="17"/>
        <v>0.1</v>
      </c>
      <c r="AH201" s="98">
        <f t="shared" si="18"/>
        <v>5103877</v>
      </c>
      <c r="AI201" s="65">
        <f t="shared" si="19"/>
        <v>1.8799642898365415E-2</v>
      </c>
    </row>
    <row r="202" spans="1:35" s="64" customFormat="1" ht="84" x14ac:dyDescent="0.2">
      <c r="A202" s="41" t="str">
        <f>+DESF13!A202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2" s="41" t="str">
        <f>+DESF13!B202</f>
        <v>8.7. Fortalecer la capacidad institucional en todos sus frentes para generar mejores indicadores de gestión y resultados</v>
      </c>
      <c r="C202" s="41" t="str">
        <f>+DESF13!C202</f>
        <v>ODS 16. Paz, justicia e instituciones sólidas</v>
      </c>
      <c r="D202" s="41" t="str">
        <f>+DESF13!D202</f>
        <v>3. Gestión con valores para resultados</v>
      </c>
      <c r="E202" s="41" t="str">
        <f>+DESF13!E202</f>
        <v>3.8. Servicio al ciudadano</v>
      </c>
      <c r="F202" s="41" t="str">
        <f>+DESF13!F202</f>
        <v>9. Plan Anticorrupción y de Atención al Ciudadano</v>
      </c>
      <c r="G202" s="41" t="str">
        <f>+DESF13!G202</f>
        <v>Secretaría General</v>
      </c>
      <c r="H202" s="41">
        <f>+DESF13!H202</f>
        <v>4200</v>
      </c>
      <c r="I202" s="41" t="str">
        <f>+DESF13!I202</f>
        <v>Gestión de Servicio al Ciudadano</v>
      </c>
      <c r="J202" s="42" t="str">
        <f>+DESF13!J202</f>
        <v>Diagnostico  e implementación del modelo de atención a la ciudadanía en el  Centro Especializado de Servicio a la Ciudadanía -CESC.</v>
      </c>
      <c r="K202" s="41" t="str">
        <f>+DESF13!K202</f>
        <v>4200-07</v>
      </c>
      <c r="L202" s="42" t="str">
        <f>+DESF13!L202</f>
        <v>Porcentaje de avance de las actividades de diagnóstico e implementación del modelo de atención</v>
      </c>
      <c r="M202" s="42" t="str">
        <f>+DESF13!N202</f>
        <v>Porcentaje de avance de cumplimiento / cumplimiento total</v>
      </c>
      <c r="N202" s="42" t="str">
        <f>+DESF13!O202</f>
        <v>Porcentaje</v>
      </c>
      <c r="O202" s="61">
        <f>+DESF13!Q202</f>
        <v>0</v>
      </c>
      <c r="P202" s="101" t="s">
        <v>2151</v>
      </c>
      <c r="Q202" s="8">
        <f>+DESF13!S202</f>
        <v>133011936</v>
      </c>
      <c r="R202" s="14">
        <f>+DESF13!T202</f>
        <v>1</v>
      </c>
      <c r="S202" s="14" t="str">
        <f>+DESF13!U202</f>
        <v>10%</v>
      </c>
      <c r="T202" s="42" t="str">
        <f>+DESF13!V202</f>
        <v>Proceso de contratación para el fortalecimiento en el cargue y actualización del Centro Especializado de Servicios al Ciudadano y orientación a la ciudadanía  por el canal de videollamada</v>
      </c>
      <c r="U202" s="8">
        <f>+DESF13!W202</f>
        <v>22168656</v>
      </c>
      <c r="V202" s="94">
        <v>0.1</v>
      </c>
      <c r="W202" s="65">
        <f t="shared" si="14"/>
        <v>1</v>
      </c>
      <c r="X202" s="14">
        <f t="shared" si="20"/>
        <v>0</v>
      </c>
      <c r="Y202" s="98">
        <v>4700597</v>
      </c>
      <c r="Z202" s="66">
        <f t="shared" si="15"/>
        <v>0.21203797830594692</v>
      </c>
      <c r="AA202" s="99" t="s">
        <v>2156</v>
      </c>
      <c r="AB202" s="99"/>
      <c r="AC202" s="99" t="s">
        <v>2153</v>
      </c>
      <c r="AD202" s="99" t="s">
        <v>2154</v>
      </c>
      <c r="AE202" s="99" t="s">
        <v>2155</v>
      </c>
      <c r="AF202" s="111">
        <f t="shared" si="16"/>
        <v>0.1</v>
      </c>
      <c r="AG202" s="65">
        <f t="shared" si="17"/>
        <v>0.1</v>
      </c>
      <c r="AH202" s="98">
        <f t="shared" si="18"/>
        <v>4700597</v>
      </c>
      <c r="AI202" s="65">
        <f t="shared" si="19"/>
        <v>3.5339663050991156E-2</v>
      </c>
    </row>
    <row r="203" spans="1:35" s="64" customFormat="1" ht="84" x14ac:dyDescent="0.2">
      <c r="A203" s="41" t="str">
        <f>+DESF13!A203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3" s="41" t="str">
        <f>+DESF13!B203</f>
        <v>8.7. Fortalecer la capacidad institucional en todos sus frentes para generar mejores indicadores de gestión y resultados</v>
      </c>
      <c r="C203" s="41" t="str">
        <f>+DESF13!C203</f>
        <v>ODS 16. Paz, justicia e instituciones sólidas</v>
      </c>
      <c r="D203" s="41" t="str">
        <f>+DESF13!D203</f>
        <v>3. Gestión con valores para resultados</v>
      </c>
      <c r="E203" s="41" t="str">
        <f>+DESF13!E203</f>
        <v>3.8. Servicio al ciudadano</v>
      </c>
      <c r="F203" s="41" t="str">
        <f>+DESF13!F203</f>
        <v>9. Plan Anticorrupción y de Atención al Ciudadano</v>
      </c>
      <c r="G203" s="41" t="str">
        <f>+DESF13!G203</f>
        <v>Secretaría General</v>
      </c>
      <c r="H203" s="41">
        <f>+DESF13!H203</f>
        <v>4200</v>
      </c>
      <c r="I203" s="41" t="str">
        <f>+DESF13!I203</f>
        <v>Gestión de Servicio al Ciudadano</v>
      </c>
      <c r="J203" s="42" t="str">
        <f>+DESF13!J203</f>
        <v>Elaboración e implementación de una estrategia comunicacional para posicionar el Centro Especializado de Servicio a la Ciudadanía - CESC como portal web sectorial.</v>
      </c>
      <c r="K203" s="41" t="str">
        <f>+DESF13!K203</f>
        <v>4200-08</v>
      </c>
      <c r="L203" s="42" t="str">
        <f>+DESF13!L203</f>
        <v>Porcentaje de avance de las actividades de Elaboración e implementación de una estrategia comunicacional</v>
      </c>
      <c r="M203" s="42" t="str">
        <f>+DESF13!N203</f>
        <v>Porcentaje de avance de cumplimiento / cumplimiento total</v>
      </c>
      <c r="N203" s="42" t="str">
        <f>+DESF13!O203</f>
        <v>Porcentaje</v>
      </c>
      <c r="O203" s="61">
        <f>+DESF13!Q203</f>
        <v>0</v>
      </c>
      <c r="P203" s="101" t="s">
        <v>2151</v>
      </c>
      <c r="Q203" s="8">
        <f>+DESF13!S203</f>
        <v>96705036</v>
      </c>
      <c r="R203" s="14">
        <f>+DESF13!T203</f>
        <v>1</v>
      </c>
      <c r="S203" s="14" t="str">
        <f>+DESF13!U203</f>
        <v>10%</v>
      </c>
      <c r="T203" s="42" t="str">
        <f>+DESF13!V203</f>
        <v>Documento con la planeación y Cronograma estrategia comunicacional</v>
      </c>
      <c r="U203" s="8">
        <f>+DESF13!W203</f>
        <v>16117506</v>
      </c>
      <c r="V203" s="94">
        <v>0.1</v>
      </c>
      <c r="W203" s="65">
        <f t="shared" ref="W203:W226" si="21">+V203/S203</f>
        <v>1</v>
      </c>
      <c r="X203" s="14">
        <f t="shared" si="20"/>
        <v>0</v>
      </c>
      <c r="Y203" s="140">
        <v>4835252</v>
      </c>
      <c r="Z203" s="66">
        <f t="shared" ref="Z203:Z226" si="22">+Y203/U203</f>
        <v>0.3000000124088677</v>
      </c>
      <c r="AA203" s="99" t="s">
        <v>2157</v>
      </c>
      <c r="AB203" s="99"/>
      <c r="AC203" s="99" t="s">
        <v>2153</v>
      </c>
      <c r="AD203" s="99" t="s">
        <v>2154</v>
      </c>
      <c r="AE203" s="99" t="s">
        <v>2155</v>
      </c>
      <c r="AF203" s="111">
        <f t="shared" ref="AF203:AF226" si="23">+V203</f>
        <v>0.1</v>
      </c>
      <c r="AG203" s="65">
        <f t="shared" ref="AG203:AG226" si="24">+AF203/R203</f>
        <v>0.1</v>
      </c>
      <c r="AH203" s="98">
        <f t="shared" ref="AH203:AH226" si="25">+Y203</f>
        <v>4835252</v>
      </c>
      <c r="AI203" s="65">
        <f t="shared" ref="AI203:AI226" si="26">+AH203/Q203</f>
        <v>5.0000002068144624E-2</v>
      </c>
    </row>
    <row r="204" spans="1:35" s="64" customFormat="1" ht="132" x14ac:dyDescent="0.2">
      <c r="A204" s="41" t="str">
        <f>+DESF13!A204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4" s="41" t="str">
        <f>+DESF13!B204</f>
        <v>8.7. Fortalecer la capacidad institucional en todos sus frentes para generar mejores indicadores de gestión y resultados</v>
      </c>
      <c r="C204" s="41" t="str">
        <f>+DESF13!C204</f>
        <v>ODS 16. Paz, justicia e instituciones sólidas</v>
      </c>
      <c r="D204" s="41" t="str">
        <f>+DESF13!D204</f>
        <v>3. Gestión con valores para resultados</v>
      </c>
      <c r="E204" s="41" t="str">
        <f>+DESF13!E204</f>
        <v>3.8. Servicio al ciudadano</v>
      </c>
      <c r="F204" s="41" t="str">
        <f>+DESF13!F204</f>
        <v>9. Plan Anticorrupción y de Atención al Ciudadano</v>
      </c>
      <c r="G204" s="41" t="str">
        <f>+DESF13!G204</f>
        <v>Secretaría General</v>
      </c>
      <c r="H204" s="41">
        <f>+DESF13!H204</f>
        <v>4200</v>
      </c>
      <c r="I204" s="41" t="str">
        <f>+DESF13!I204</f>
        <v>Gestión de Servicio al Ciudadano</v>
      </c>
      <c r="J204" s="42" t="str">
        <f>+DESF13!J204</f>
        <v>Elaboración de contenidos con información confiable para su divulgación en el Centro Especializado de Servicio a la Ciudadanía -CESC</v>
      </c>
      <c r="K204" s="41" t="str">
        <f>+DESF13!K204</f>
        <v>4200-09</v>
      </c>
      <c r="L204" s="42" t="str">
        <f>+DESF13!L204</f>
        <v>Porcentaje de avance en la elaboración de contenidos con información confiable para su divulgación.</v>
      </c>
      <c r="M204" s="42" t="str">
        <f>+DESF13!N204</f>
        <v>Porcentaje de avance de cumplimiento / cumplimiento total</v>
      </c>
      <c r="N204" s="42" t="str">
        <f>+DESF13!O204</f>
        <v>Porcentaje</v>
      </c>
      <c r="O204" s="61">
        <f>+DESF13!Q204</f>
        <v>0</v>
      </c>
      <c r="P204" s="102" t="s">
        <v>2158</v>
      </c>
      <c r="Q204" s="8">
        <f>+DESF13!S204</f>
        <v>193410072</v>
      </c>
      <c r="R204" s="14">
        <f>+DESF13!T204</f>
        <v>1</v>
      </c>
      <c r="S204" s="14" t="str">
        <f>+DESF13!U204</f>
        <v>10%</v>
      </c>
      <c r="T204" s="42" t="str">
        <f>+DESF13!V204</f>
        <v>Documento con la planeación y Cronograma para la elaboración de contenidos con el fin de ser divulgados en el Centro Especializado de Servicio a la Ciudadanía - CESC y 
Documento con la planeación y cronograma de la propuesta técnica para el monitoreo, medición, seguimiento y consolidación de los resultados del modelo de atención a la ciudadanía.</v>
      </c>
      <c r="U204" s="20">
        <f>+DESF13!W204</f>
        <v>32235012</v>
      </c>
      <c r="V204" s="94">
        <v>0.1</v>
      </c>
      <c r="W204" s="65">
        <f t="shared" si="21"/>
        <v>1</v>
      </c>
      <c r="X204" s="14">
        <f t="shared" ref="X204:X226" si="27">+S204-V204</f>
        <v>0</v>
      </c>
      <c r="Y204" s="98">
        <v>4029376</v>
      </c>
      <c r="Z204" s="66">
        <f t="shared" si="22"/>
        <v>0.12499998448891535</v>
      </c>
      <c r="AA204" s="99" t="s">
        <v>2159</v>
      </c>
      <c r="AB204" s="99"/>
      <c r="AC204" s="99" t="s">
        <v>2153</v>
      </c>
      <c r="AD204" s="99" t="s">
        <v>2154</v>
      </c>
      <c r="AE204" s="99" t="s">
        <v>2155</v>
      </c>
      <c r="AF204" s="111">
        <f t="shared" si="23"/>
        <v>0.1</v>
      </c>
      <c r="AG204" s="65">
        <f t="shared" si="24"/>
        <v>0.1</v>
      </c>
      <c r="AH204" s="98">
        <f t="shared" si="25"/>
        <v>4029376</v>
      </c>
      <c r="AI204" s="65">
        <f t="shared" si="26"/>
        <v>2.0833330748152558E-2</v>
      </c>
    </row>
    <row r="205" spans="1:35" s="64" customFormat="1" ht="84" x14ac:dyDescent="0.2">
      <c r="A205" s="41" t="str">
        <f>+DESF13!A205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5" s="41" t="str">
        <f>+DESF13!B205</f>
        <v>8.4. Fortalecer el sistema de información del ministerio</v>
      </c>
      <c r="C205" s="41" t="str">
        <f>+DESF13!C205</f>
        <v>ODS 16. Paz, justicia e instituciones sólidas</v>
      </c>
      <c r="D205" s="41" t="str">
        <f>+DESF13!D205</f>
        <v>5. Información y Comunicación</v>
      </c>
      <c r="E205" s="41" t="str">
        <f>+DESF13!E205</f>
        <v>5.1. Gestión documental</v>
      </c>
      <c r="F205" s="41" t="str">
        <f>+DESF13!F205</f>
        <v>1. Plan Institucional de Archivos de la Entidad -PINAR</v>
      </c>
      <c r="G205" s="41" t="str">
        <f>+DESF13!G205</f>
        <v>Secretaría General</v>
      </c>
      <c r="H205" s="41">
        <f>+DESF13!H205</f>
        <v>4200</v>
      </c>
      <c r="I205" s="41" t="str">
        <f>+DESF13!I205</f>
        <v>Gestión Documental</v>
      </c>
      <c r="J205" s="42" t="str">
        <f>+DESF13!J205</f>
        <v>Archivo recibido - Diagnóstico Integral de Archivo (DIA)</v>
      </c>
      <c r="K205" s="41" t="str">
        <f>+DESF13!K205</f>
        <v>4200-10</v>
      </c>
      <c r="L205" s="42" t="str">
        <f>+DESF13!L205</f>
        <v>Porcentaje de avance del documento final del Diagnóstico Integral de Archivo (DIA)</v>
      </c>
      <c r="M205" s="42" t="str">
        <f>+DESF13!N205</f>
        <v>Porcentaje de avance del documento final del Diagnóstico.</v>
      </c>
      <c r="N205" s="42" t="str">
        <f>+DESF13!O205</f>
        <v>Porcentaje</v>
      </c>
      <c r="O205" s="61">
        <f>+DESF13!Q205</f>
        <v>0</v>
      </c>
      <c r="P205" s="102" t="s">
        <v>2160</v>
      </c>
      <c r="Q205" s="8">
        <f>+DESF13!S205</f>
        <v>269599428</v>
      </c>
      <c r="R205" s="14">
        <f>+DESF13!T205</f>
        <v>1</v>
      </c>
      <c r="S205" s="14">
        <f>+DESF13!U205</f>
        <v>0</v>
      </c>
      <c r="T205" s="42" t="str">
        <f>+DESF13!V205</f>
        <v>N/A</v>
      </c>
      <c r="U205" s="20">
        <f>+DESF13!W205</f>
        <v>0</v>
      </c>
      <c r="V205" s="94">
        <v>0.5</v>
      </c>
      <c r="W205" s="65" t="e">
        <f t="shared" si="21"/>
        <v>#DIV/0!</v>
      </c>
      <c r="X205" s="14">
        <f t="shared" si="27"/>
        <v>-0.5</v>
      </c>
      <c r="Y205" s="98">
        <v>0</v>
      </c>
      <c r="Z205" s="66" t="e">
        <f t="shared" si="22"/>
        <v>#DIV/0!</v>
      </c>
      <c r="AA205" s="99" t="s">
        <v>2161</v>
      </c>
      <c r="AB205" s="99"/>
      <c r="AC205" s="99"/>
      <c r="AD205" s="99"/>
      <c r="AE205" s="99" t="s">
        <v>2162</v>
      </c>
      <c r="AF205" s="111">
        <f t="shared" si="23"/>
        <v>0.5</v>
      </c>
      <c r="AG205" s="65">
        <f t="shared" si="24"/>
        <v>0.5</v>
      </c>
      <c r="AH205" s="98">
        <f t="shared" si="25"/>
        <v>0</v>
      </c>
      <c r="AI205" s="65">
        <f t="shared" si="26"/>
        <v>0</v>
      </c>
    </row>
    <row r="206" spans="1:35" s="64" customFormat="1" ht="84" x14ac:dyDescent="0.2">
      <c r="A206" s="41" t="str">
        <f>+DESF13!A206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6" s="41" t="str">
        <f>+DESF13!B206</f>
        <v>8.4. Fortalecer el sistema de información del ministerio</v>
      </c>
      <c r="C206" s="41" t="str">
        <f>+DESF13!C206</f>
        <v>ODS 16. Paz, justicia e instituciones sólidas</v>
      </c>
      <c r="D206" s="41" t="str">
        <f>+DESF13!D206</f>
        <v>5. Información y Comunicación</v>
      </c>
      <c r="E206" s="41" t="str">
        <f>+DESF13!E206</f>
        <v>5.1. Gestión documental</v>
      </c>
      <c r="F206" s="41" t="str">
        <f>+DESF13!F206</f>
        <v>1. Plan Institucional de Archivos de la Entidad -PINAR</v>
      </c>
      <c r="G206" s="41" t="str">
        <f>+DESF13!G206</f>
        <v>Secretaría General</v>
      </c>
      <c r="H206" s="41">
        <f>+DESF13!H206</f>
        <v>4200</v>
      </c>
      <c r="I206" s="41" t="str">
        <f>+DESF13!I206</f>
        <v>Gestión Documental</v>
      </c>
      <c r="J206" s="42" t="str">
        <f>+DESF13!J206</f>
        <v>Actualización Instrumentos Archivísticos</v>
      </c>
      <c r="K206" s="41" t="str">
        <f>+DESF13!K206</f>
        <v>4200-11</v>
      </c>
      <c r="L206" s="42" t="str">
        <f>+DESF13!L206</f>
        <v>Elaboración y/o actualización de 24 instrumentos archivísticos.</v>
      </c>
      <c r="M206" s="42" t="str">
        <f>+DESF13!N206</f>
        <v>Número de instrumentos archivísticos elaborados y/o actualizados</v>
      </c>
      <c r="N206" s="42" t="str">
        <f>+DESF13!O206</f>
        <v>Número</v>
      </c>
      <c r="O206" s="61">
        <f>+DESF13!Q206</f>
        <v>0</v>
      </c>
      <c r="P206" s="101" t="s">
        <v>2160</v>
      </c>
      <c r="Q206" s="8">
        <f>+DESF13!S206</f>
        <v>729460385</v>
      </c>
      <c r="R206" s="18">
        <f>+DESF13!T206</f>
        <v>24</v>
      </c>
      <c r="S206" s="18">
        <f>+DESF13!U206</f>
        <v>0</v>
      </c>
      <c r="T206" s="42" t="str">
        <f>+DESF13!V206</f>
        <v>N/A</v>
      </c>
      <c r="U206" s="8">
        <f>+DESF13!W206</f>
        <v>0</v>
      </c>
      <c r="V206" s="97"/>
      <c r="W206" s="65" t="e">
        <f t="shared" si="21"/>
        <v>#DIV/0!</v>
      </c>
      <c r="X206" s="18">
        <f t="shared" si="27"/>
        <v>0</v>
      </c>
      <c r="Y206" s="98">
        <v>0</v>
      </c>
      <c r="Z206" s="66" t="e">
        <f t="shared" si="22"/>
        <v>#DIV/0!</v>
      </c>
      <c r="AA206" s="99" t="s">
        <v>2163</v>
      </c>
      <c r="AB206" s="99"/>
      <c r="AC206" s="99"/>
      <c r="AD206" s="99"/>
      <c r="AE206" s="99" t="s">
        <v>2149</v>
      </c>
      <c r="AF206" s="115">
        <f t="shared" si="23"/>
        <v>0</v>
      </c>
      <c r="AG206" s="65">
        <f t="shared" si="24"/>
        <v>0</v>
      </c>
      <c r="AH206" s="98">
        <f t="shared" si="25"/>
        <v>0</v>
      </c>
      <c r="AI206" s="65">
        <f t="shared" si="26"/>
        <v>0</v>
      </c>
    </row>
    <row r="207" spans="1:35" s="64" customFormat="1" ht="84" x14ac:dyDescent="0.2">
      <c r="A207" s="41" t="str">
        <f>+DESF13!A207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7" s="41" t="str">
        <f>+DESF13!B207</f>
        <v>8.4. Fortalecer el sistema de información del ministerio</v>
      </c>
      <c r="C207" s="41" t="str">
        <f>+DESF13!C207</f>
        <v>ODS 16. Paz, justicia e instituciones sólidas</v>
      </c>
      <c r="D207" s="41" t="str">
        <f>+DESF13!D207</f>
        <v>5. Información y Comunicación</v>
      </c>
      <c r="E207" s="41" t="str">
        <f>+DESF13!E207</f>
        <v>5.1. Gestión documental</v>
      </c>
      <c r="F207" s="41" t="str">
        <f>+DESF13!F207</f>
        <v>1. Plan Institucional de Archivos de la Entidad -PINAR</v>
      </c>
      <c r="G207" s="41" t="str">
        <f>+DESF13!G207</f>
        <v>Secretaría General</v>
      </c>
      <c r="H207" s="41">
        <f>+DESF13!H207</f>
        <v>4200</v>
      </c>
      <c r="I207" s="41" t="str">
        <f>+DESF13!I207</f>
        <v>Gestión Documental</v>
      </c>
      <c r="J207" s="42" t="str">
        <f>+DESF13!J207</f>
        <v>Actualización de Inventarios</v>
      </c>
      <c r="K207" s="41" t="str">
        <f>+DESF13!K207</f>
        <v>4200-12</v>
      </c>
      <c r="L207" s="42" t="str">
        <f>+DESF13!L207</f>
        <v>Porcentaje inventarios actualizados del archivo central.</v>
      </c>
      <c r="M207" s="42" t="str">
        <f>+DESF13!N207</f>
        <v>Porcentaje de avance de  los inventarios actualizados del archivo central.</v>
      </c>
      <c r="N207" s="42" t="str">
        <f>+DESF13!O207</f>
        <v>Porcentaje</v>
      </c>
      <c r="O207" s="61">
        <f>+DESF13!Q207</f>
        <v>0</v>
      </c>
      <c r="P207" s="101" t="s">
        <v>2160</v>
      </c>
      <c r="Q207" s="8">
        <f>+DESF13!S207</f>
        <v>197401473</v>
      </c>
      <c r="R207" s="14">
        <f>+DESF13!T207</f>
        <v>1</v>
      </c>
      <c r="S207" s="14">
        <f>+DESF13!U207</f>
        <v>0</v>
      </c>
      <c r="T207" s="42" t="str">
        <f>+DESF13!V207</f>
        <v>N/A</v>
      </c>
      <c r="U207" s="8">
        <f>+DESF13!W207</f>
        <v>0</v>
      </c>
      <c r="V207" s="94"/>
      <c r="W207" s="65" t="e">
        <f t="shared" si="21"/>
        <v>#DIV/0!</v>
      </c>
      <c r="X207" s="14">
        <f t="shared" si="27"/>
        <v>0</v>
      </c>
      <c r="Y207" s="98">
        <v>0</v>
      </c>
      <c r="Z207" s="66" t="e">
        <f t="shared" si="22"/>
        <v>#DIV/0!</v>
      </c>
      <c r="AA207" s="99" t="s">
        <v>2163</v>
      </c>
      <c r="AB207" s="99"/>
      <c r="AC207" s="99"/>
      <c r="AD207" s="99"/>
      <c r="AE207" s="99" t="s">
        <v>2149</v>
      </c>
      <c r="AF207" s="111">
        <f t="shared" si="23"/>
        <v>0</v>
      </c>
      <c r="AG207" s="65">
        <f t="shared" si="24"/>
        <v>0</v>
      </c>
      <c r="AH207" s="98">
        <f t="shared" si="25"/>
        <v>0</v>
      </c>
      <c r="AI207" s="65">
        <f t="shared" si="26"/>
        <v>0</v>
      </c>
    </row>
    <row r="208" spans="1:35" s="64" customFormat="1" ht="84" x14ac:dyDescent="0.2">
      <c r="A208" s="41" t="str">
        <f>+DESF13!A208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8" s="41" t="str">
        <f>+DESF13!B208</f>
        <v>8.4. Fortalecer el sistema de información del ministerio</v>
      </c>
      <c r="C208" s="41" t="str">
        <f>+DESF13!C208</f>
        <v>ODS 16. Paz, justicia e instituciones sólidas</v>
      </c>
      <c r="D208" s="41" t="str">
        <f>+DESF13!D208</f>
        <v>5. Información y Comunicación</v>
      </c>
      <c r="E208" s="41" t="str">
        <f>+DESF13!E208</f>
        <v>5.1. Gestión documental</v>
      </c>
      <c r="F208" s="41" t="str">
        <f>+DESF13!F208</f>
        <v>1. Plan Institucional de Archivos de la Entidad -PINAR</v>
      </c>
      <c r="G208" s="41" t="str">
        <f>+DESF13!G208</f>
        <v>Secretaría General</v>
      </c>
      <c r="H208" s="41">
        <f>+DESF13!H208</f>
        <v>4200</v>
      </c>
      <c r="I208" s="41" t="str">
        <f>+DESF13!I208</f>
        <v>Gestión Documental</v>
      </c>
      <c r="J208" s="42" t="str">
        <f>+DESF13!J208</f>
        <v xml:space="preserve">Digitalización de documentos que reposan en el Archivo Central </v>
      </c>
      <c r="K208" s="41" t="str">
        <f>+DESF13!K208</f>
        <v>4200-13</v>
      </c>
      <c r="L208" s="42" t="str">
        <f>+DESF13!L208</f>
        <v>Porcentaje de avance en la digitalización de documentos</v>
      </c>
      <c r="M208" s="42" t="str">
        <f>+DESF13!N208</f>
        <v>Número de documentos digitalizados / Número de documentos del archivo central.</v>
      </c>
      <c r="N208" s="42" t="str">
        <f>+DESF13!O208</f>
        <v>Porcentaje</v>
      </c>
      <c r="O208" s="61">
        <f>+DESF13!Q208</f>
        <v>0</v>
      </c>
      <c r="P208" s="101" t="s">
        <v>2160</v>
      </c>
      <c r="Q208" s="8">
        <f>+DESF13!S208</f>
        <v>803538714</v>
      </c>
      <c r="R208" s="14">
        <f>+DESF13!T208</f>
        <v>1</v>
      </c>
      <c r="S208" s="14">
        <f>+DESF13!U208</f>
        <v>0</v>
      </c>
      <c r="T208" s="42" t="str">
        <f>+DESF13!V208</f>
        <v>N/A</v>
      </c>
      <c r="U208" s="8">
        <f>+DESF13!W208</f>
        <v>0</v>
      </c>
      <c r="V208" s="94">
        <v>0</v>
      </c>
      <c r="W208" s="65" t="e">
        <f t="shared" si="21"/>
        <v>#DIV/0!</v>
      </c>
      <c r="X208" s="14">
        <f t="shared" si="27"/>
        <v>0</v>
      </c>
      <c r="Y208" s="98">
        <v>0</v>
      </c>
      <c r="Z208" s="66" t="e">
        <f t="shared" si="22"/>
        <v>#DIV/0!</v>
      </c>
      <c r="AA208" s="99" t="s">
        <v>2163</v>
      </c>
      <c r="AB208" s="121"/>
      <c r="AC208" s="99"/>
      <c r="AD208" s="99"/>
      <c r="AE208" s="99" t="s">
        <v>2149</v>
      </c>
      <c r="AF208" s="111">
        <f t="shared" si="23"/>
        <v>0</v>
      </c>
      <c r="AG208" s="65">
        <f t="shared" si="24"/>
        <v>0</v>
      </c>
      <c r="AH208" s="98">
        <f t="shared" si="25"/>
        <v>0</v>
      </c>
      <c r="AI208" s="65">
        <f t="shared" si="26"/>
        <v>0</v>
      </c>
    </row>
    <row r="209" spans="1:35" s="64" customFormat="1" ht="84" x14ac:dyDescent="0.2">
      <c r="A209" s="209" t="str">
        <f>+DESF13!A209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9" s="209" t="str">
        <f>+DESF13!B209</f>
        <v xml:space="preserve">8.2.  Fortalecer los sistemas de gestión del ministerio con base en las dimensiones del Modelo Integrado de Planeación y Gestión. </v>
      </c>
      <c r="C209" s="209" t="str">
        <f>+DESF13!C209</f>
        <v>N/A</v>
      </c>
      <c r="D209" s="209" t="str">
        <f>+DESF13!D209</f>
        <v>2. Direccionamiento estratégico y planeación</v>
      </c>
      <c r="E209" s="209" t="str">
        <f>+DESF13!E209</f>
        <v>2.2. Gestión Presupuestal y Eficiencia del Gasto Público</v>
      </c>
      <c r="F209" s="209" t="str">
        <f>+DESF13!F209</f>
        <v>N/A</v>
      </c>
      <c r="G209" s="209" t="str">
        <f>+DESF13!G209</f>
        <v>Gestión Financiera</v>
      </c>
      <c r="H209" s="209">
        <f>+DESF13!H209</f>
        <v>4300</v>
      </c>
      <c r="I209" s="209" t="str">
        <f>+DESF13!I209</f>
        <v>Gestión Financiera</v>
      </c>
      <c r="J209" s="223" t="str">
        <f>+DESF13!J209</f>
        <v>Presentar el Anteproyecto de presupuesto 2025 ante el Ministerio de Hacienda y Crédito Publico</v>
      </c>
      <c r="K209" s="209" t="str">
        <f>+DESF13!K209</f>
        <v>4300-01</v>
      </c>
      <c r="L209" s="223" t="str">
        <f>+DESF13!L209</f>
        <v>Anteproyecto de Presupuesto</v>
      </c>
      <c r="M209" s="223" t="str">
        <f>+DESF13!N209</f>
        <v>Anteproyecto de presupuesto presentado</v>
      </c>
      <c r="N209" s="223" t="str">
        <f>+DESF13!O209</f>
        <v>Número</v>
      </c>
      <c r="O209" s="210">
        <f>+DESF13!Q209</f>
        <v>0</v>
      </c>
      <c r="P209" s="211"/>
      <c r="Q209" s="212">
        <f>+DESF13!S209</f>
        <v>0</v>
      </c>
      <c r="R209" s="224">
        <f>+DESF13!T209</f>
        <v>1</v>
      </c>
      <c r="S209" s="224">
        <f>+DESF13!U209</f>
        <v>1</v>
      </c>
      <c r="T209" s="223" t="str">
        <f>+DESF13!V209</f>
        <v>Anteproyecto de presupuesto presentado</v>
      </c>
      <c r="U209" s="212">
        <f>+DESF13!W209</f>
        <v>0</v>
      </c>
      <c r="V209" s="225">
        <v>1</v>
      </c>
      <c r="W209" s="216">
        <f t="shared" si="21"/>
        <v>1</v>
      </c>
      <c r="X209" s="224">
        <f t="shared" si="27"/>
        <v>0</v>
      </c>
      <c r="Y209" s="217"/>
      <c r="Z209" s="218" t="e">
        <f t="shared" si="22"/>
        <v>#DIV/0!</v>
      </c>
      <c r="AA209" s="220" t="s">
        <v>2164</v>
      </c>
      <c r="AB209" s="220"/>
      <c r="AC209" s="220"/>
      <c r="AD209" s="220"/>
      <c r="AE209" s="220" t="s">
        <v>2147</v>
      </c>
      <c r="AF209" s="225">
        <f t="shared" si="23"/>
        <v>1</v>
      </c>
      <c r="AG209" s="216">
        <f t="shared" si="24"/>
        <v>1</v>
      </c>
      <c r="AH209" s="217">
        <f t="shared" si="25"/>
        <v>0</v>
      </c>
      <c r="AI209" s="216" t="e">
        <f t="shared" si="26"/>
        <v>#DIV/0!</v>
      </c>
    </row>
    <row r="210" spans="1:35" s="64" customFormat="1" ht="84" x14ac:dyDescent="0.2">
      <c r="A210" s="209" t="str">
        <f>+DESF13!A210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0" s="209" t="str">
        <f>+DESF13!B210</f>
        <v xml:space="preserve">8.2.  Fortalecer los sistemas de gestión del ministerio con base en las dimensiones del Modelo Integrado de Planeación y Gestión. </v>
      </c>
      <c r="C210" s="209" t="str">
        <f>+DESF13!C210</f>
        <v>N/A</v>
      </c>
      <c r="D210" s="209" t="str">
        <f>+DESF13!D210</f>
        <v>2. Direccionamiento estratégico y planeación</v>
      </c>
      <c r="E210" s="209" t="str">
        <f>+DESF13!E210</f>
        <v>2.2. Gestión Presupuestal y Eficiencia del Gasto Público</v>
      </c>
      <c r="F210" s="209" t="str">
        <f>+DESF13!F210</f>
        <v>N/A</v>
      </c>
      <c r="G210" s="209" t="str">
        <f>+DESF13!G210</f>
        <v>Gestión Financiera</v>
      </c>
      <c r="H210" s="209">
        <f>+DESF13!H210</f>
        <v>4300</v>
      </c>
      <c r="I210" s="209" t="str">
        <f>+DESF13!I210</f>
        <v>Gestión Financiera</v>
      </c>
      <c r="J210" s="223" t="str">
        <f>+DESF13!J210</f>
        <v>Seguimiento a la ejecución presupuestal</v>
      </c>
      <c r="K210" s="209" t="str">
        <f>+DESF13!K210</f>
        <v>4300-02</v>
      </c>
      <c r="L210" s="223" t="str">
        <f>+DESF13!L210</f>
        <v>Seguimiento a la ejecución presupuestal</v>
      </c>
      <c r="M210" s="223" t="str">
        <f>+DESF13!N210</f>
        <v>Informes de seguimiento a la ejecución presupuestal publicados</v>
      </c>
      <c r="N210" s="223" t="str">
        <f>+DESF13!O210</f>
        <v>Número</v>
      </c>
      <c r="O210" s="210">
        <f>+DESF13!Q210</f>
        <v>0</v>
      </c>
      <c r="P210" s="211"/>
      <c r="Q210" s="212">
        <f>+DESF13!S210</f>
        <v>0</v>
      </c>
      <c r="R210" s="224">
        <f>+DESF13!T210</f>
        <v>12</v>
      </c>
      <c r="S210" s="224">
        <f>+DESF13!U210</f>
        <v>3</v>
      </c>
      <c r="T210" s="223" t="str">
        <f>+DESF13!V210</f>
        <v>Informes elaborados y publicados</v>
      </c>
      <c r="U210" s="229">
        <f>+DESF13!W210</f>
        <v>0</v>
      </c>
      <c r="V210" s="225">
        <v>3</v>
      </c>
      <c r="W210" s="216">
        <f t="shared" si="21"/>
        <v>1</v>
      </c>
      <c r="X210" s="224">
        <f t="shared" si="27"/>
        <v>0</v>
      </c>
      <c r="Y210" s="217"/>
      <c r="Z210" s="218" t="e">
        <f t="shared" si="22"/>
        <v>#DIV/0!</v>
      </c>
      <c r="AA210" s="220" t="s">
        <v>2165</v>
      </c>
      <c r="AB210" s="220"/>
      <c r="AC210" s="220"/>
      <c r="AD210" s="220"/>
      <c r="AE210" s="220" t="s">
        <v>2147</v>
      </c>
      <c r="AF210" s="225">
        <f t="shared" si="23"/>
        <v>3</v>
      </c>
      <c r="AG210" s="216">
        <f t="shared" si="24"/>
        <v>0.25</v>
      </c>
      <c r="AH210" s="217">
        <f t="shared" si="25"/>
        <v>0</v>
      </c>
      <c r="AI210" s="216" t="e">
        <f t="shared" si="26"/>
        <v>#DIV/0!</v>
      </c>
    </row>
    <row r="211" spans="1:35" s="64" customFormat="1" ht="84" x14ac:dyDescent="0.2">
      <c r="A211" s="209" t="str">
        <f>+DESF13!A211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1" s="209" t="str">
        <f>+DESF13!B211</f>
        <v xml:space="preserve">8.2.  Fortalecer los sistemas de gestión del ministerio con base en las dimensiones del Modelo Integrado de Planeación y Gestión. </v>
      </c>
      <c r="C211" s="209" t="str">
        <f>+DESF13!C211</f>
        <v>N/A</v>
      </c>
      <c r="D211" s="209" t="str">
        <f>+DESF13!D211</f>
        <v>2. Direccionamiento estratégico y planeación</v>
      </c>
      <c r="E211" s="209" t="str">
        <f>+DESF13!E211</f>
        <v>2.2. Gestión Presupuestal y Eficiencia del Gasto Público</v>
      </c>
      <c r="F211" s="209" t="str">
        <f>+DESF13!F211</f>
        <v>N/A</v>
      </c>
      <c r="G211" s="209" t="str">
        <f>+DESF13!G211</f>
        <v>Gestión Financiera</v>
      </c>
      <c r="H211" s="209">
        <f>+DESF13!H211</f>
        <v>4300</v>
      </c>
      <c r="I211" s="209" t="str">
        <f>+DESF13!I211</f>
        <v>Gestión Financiera</v>
      </c>
      <c r="J211" s="223" t="str">
        <f>+DESF13!J211</f>
        <v>Estados Financieros Consolidados</v>
      </c>
      <c r="K211" s="209" t="str">
        <f>+DESF13!K211</f>
        <v>4300-03</v>
      </c>
      <c r="L211" s="223" t="str">
        <f>+DESF13!L211</f>
        <v>Estados Financieros Consolidados</v>
      </c>
      <c r="M211" s="223" t="str">
        <f>+DESF13!N211</f>
        <v>Estados financieros transmitidos y publicados</v>
      </c>
      <c r="N211" s="223" t="str">
        <f>+DESF13!O211</f>
        <v>Número</v>
      </c>
      <c r="O211" s="210">
        <f>+DESF13!Q211</f>
        <v>0</v>
      </c>
      <c r="P211" s="211"/>
      <c r="Q211" s="212">
        <f>+DESF13!S211</f>
        <v>0</v>
      </c>
      <c r="R211" s="224">
        <f>+DESF13!T211</f>
        <v>4</v>
      </c>
      <c r="S211" s="224">
        <f>+DESF13!U211</f>
        <v>1</v>
      </c>
      <c r="T211" s="223" t="str">
        <f>+DESF13!V211</f>
        <v>Estados Financieros de la vigencia 2023 transmitidos y publicados</v>
      </c>
      <c r="U211" s="212">
        <f>+DESF13!W211</f>
        <v>0</v>
      </c>
      <c r="V211" s="225">
        <v>1</v>
      </c>
      <c r="W211" s="216">
        <f t="shared" si="21"/>
        <v>1</v>
      </c>
      <c r="X211" s="224">
        <f t="shared" si="27"/>
        <v>0</v>
      </c>
      <c r="Y211" s="217"/>
      <c r="Z211" s="218" t="e">
        <f t="shared" si="22"/>
        <v>#DIV/0!</v>
      </c>
      <c r="AA211" s="220" t="s">
        <v>2166</v>
      </c>
      <c r="AB211" s="220"/>
      <c r="AC211" s="220"/>
      <c r="AD211" s="220"/>
      <c r="AE211" s="220" t="s">
        <v>2147</v>
      </c>
      <c r="AF211" s="225">
        <f t="shared" si="23"/>
        <v>1</v>
      </c>
      <c r="AG211" s="216">
        <f t="shared" si="24"/>
        <v>0.25</v>
      </c>
      <c r="AH211" s="217">
        <f t="shared" si="25"/>
        <v>0</v>
      </c>
      <c r="AI211" s="216" t="e">
        <f t="shared" si="26"/>
        <v>#DIV/0!</v>
      </c>
    </row>
    <row r="212" spans="1:35" s="64" customFormat="1" ht="84" x14ac:dyDescent="0.2">
      <c r="A212" s="209" t="str">
        <f>+DESF13!A212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2" s="209" t="str">
        <f>+DESF13!B212</f>
        <v xml:space="preserve">8.2.  Fortalecer los sistemas de gestión del ministerio con base en las dimensiones del Modelo Integrado de Planeación y Gestión. </v>
      </c>
      <c r="C212" s="209" t="str">
        <f>+DESF13!C212</f>
        <v>N/A</v>
      </c>
      <c r="D212" s="209" t="str">
        <f>+DESF13!D212</f>
        <v>2. Direccionamiento estratégico y planeación</v>
      </c>
      <c r="E212" s="209" t="str">
        <f>+DESF13!E212</f>
        <v>2.2. Gestión Presupuestal y Eficiencia del Gasto Público</v>
      </c>
      <c r="F212" s="209" t="str">
        <f>+DESF13!F212</f>
        <v>N/A</v>
      </c>
      <c r="G212" s="209" t="str">
        <f>+DESF13!G212</f>
        <v>Gestión Financiera</v>
      </c>
      <c r="H212" s="209">
        <f>+DESF13!H212</f>
        <v>4300</v>
      </c>
      <c r="I212" s="209" t="str">
        <f>+DESF13!I212</f>
        <v>Gestión Financiera</v>
      </c>
      <c r="J212" s="223" t="str">
        <f>+DESF13!J212</f>
        <v>Transferencias contabilizadas</v>
      </c>
      <c r="K212" s="209" t="str">
        <f>+DESF13!K212</f>
        <v>4300-04</v>
      </c>
      <c r="L212" s="223" t="str">
        <f>+DESF13!L212</f>
        <v>Transferencias contabilizadas</v>
      </c>
      <c r="M212" s="223" t="str">
        <f>+DESF13!N212</f>
        <v xml:space="preserve">Conciliaciones de operaciones con terceros </v>
      </c>
      <c r="N212" s="223" t="str">
        <f>+DESF13!O212</f>
        <v>Número</v>
      </c>
      <c r="O212" s="210">
        <f>+DESF13!Q212</f>
        <v>0</v>
      </c>
      <c r="P212" s="211"/>
      <c r="Q212" s="212">
        <f>+DESF13!S212</f>
        <v>0</v>
      </c>
      <c r="R212" s="224">
        <f>+DESF13!T212</f>
        <v>4</v>
      </c>
      <c r="S212" s="224">
        <f>+DESF13!U212</f>
        <v>1</v>
      </c>
      <c r="T212" s="223" t="str">
        <f>+DESF13!V212</f>
        <v>Comprobantes de conciliación</v>
      </c>
      <c r="U212" s="212">
        <f>+DESF13!W212</f>
        <v>0</v>
      </c>
      <c r="V212" s="225">
        <v>1</v>
      </c>
      <c r="W212" s="216">
        <f t="shared" si="21"/>
        <v>1</v>
      </c>
      <c r="X212" s="224">
        <f t="shared" si="27"/>
        <v>0</v>
      </c>
      <c r="Y212" s="217"/>
      <c r="Z212" s="218" t="e">
        <f t="shared" si="22"/>
        <v>#DIV/0!</v>
      </c>
      <c r="AA212" s="220" t="s">
        <v>2167</v>
      </c>
      <c r="AB212" s="220"/>
      <c r="AC212" s="220"/>
      <c r="AD212" s="220"/>
      <c r="AE212" s="220" t="s">
        <v>2147</v>
      </c>
      <c r="AF212" s="225">
        <f t="shared" si="23"/>
        <v>1</v>
      </c>
      <c r="AG212" s="216">
        <f t="shared" si="24"/>
        <v>0.25</v>
      </c>
      <c r="AH212" s="217">
        <f t="shared" si="25"/>
        <v>0</v>
      </c>
      <c r="AI212" s="216" t="e">
        <f t="shared" si="26"/>
        <v>#DIV/0!</v>
      </c>
    </row>
    <row r="213" spans="1:35" s="64" customFormat="1" ht="84" x14ac:dyDescent="0.2">
      <c r="A213" s="41" t="str">
        <f>+DESF13!A213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3" s="41" t="str">
        <f>+DESF13!B213</f>
        <v>8.6. Fortalecer el talento humano, según las necesidades identificadas, en términos de calidad, equidad, pertinencia y eficiencia</v>
      </c>
      <c r="C213" s="41" t="str">
        <f>+DESF13!C213</f>
        <v>ODS 3. Salud y Bienestar</v>
      </c>
      <c r="D213" s="41" t="str">
        <f>+DESF13!D213</f>
        <v>1. Talento humano</v>
      </c>
      <c r="E213" s="41" t="str">
        <f>+DESF13!E213</f>
        <v>1.1. Gestión Estratégica del Talento Humano</v>
      </c>
      <c r="F213" s="41" t="str">
        <f>+DESF13!F213</f>
        <v>6. Plan Institucional de Capacitación</v>
      </c>
      <c r="G213" s="41" t="str">
        <f>+DESF13!G213</f>
        <v>Gestión del Talento Humano</v>
      </c>
      <c r="H213" s="41">
        <f>+DESF13!H213</f>
        <v>4400</v>
      </c>
      <c r="I213" s="41" t="str">
        <f>+DESF13!I213</f>
        <v>Gestión del Talento Humano</v>
      </c>
      <c r="J213" s="42" t="str">
        <f>+DESF13!J213</f>
        <v>Otorgar becas para educación formal en pregrados y posgrados, para el fortalecimiento del Talento Humano que genere valor e innovación en la entidad.</v>
      </c>
      <c r="K213" s="41" t="str">
        <f>+DESF13!K213</f>
        <v>4400-01</v>
      </c>
      <c r="L213" s="42" t="str">
        <f>+DESF13!L213</f>
        <v>Servidores Públicos beneficiados</v>
      </c>
      <c r="M213" s="42" t="str">
        <f>+DESF13!N213</f>
        <v>Número de Servidores Públicos Beneficiados</v>
      </c>
      <c r="N213" s="42" t="str">
        <f>+DESF13!O213</f>
        <v>Número</v>
      </c>
      <c r="O213" s="61">
        <f>+DESF13!Q213</f>
        <v>0</v>
      </c>
      <c r="P213" s="101"/>
      <c r="Q213" s="8">
        <f>+DESF13!S213</f>
        <v>800000000</v>
      </c>
      <c r="R213" s="9">
        <f>+DESF13!T213</f>
        <v>60</v>
      </c>
      <c r="S213" s="9">
        <f>+DESF13!U213</f>
        <v>15</v>
      </c>
      <c r="T213" s="42" t="str">
        <f>+DESF13!V213</f>
        <v>Funcionarios beneficiados</v>
      </c>
      <c r="U213" s="8">
        <f>+DESF13!W213</f>
        <v>0</v>
      </c>
      <c r="V213" s="93">
        <v>17</v>
      </c>
      <c r="W213" s="65">
        <f t="shared" si="21"/>
        <v>1.1333333333333333</v>
      </c>
      <c r="X213" s="9">
        <f t="shared" si="27"/>
        <v>-2</v>
      </c>
      <c r="Y213" s="98">
        <v>0</v>
      </c>
      <c r="Z213" s="66" t="e">
        <f t="shared" si="22"/>
        <v>#DIV/0!</v>
      </c>
      <c r="AA213" s="99" t="s">
        <v>2168</v>
      </c>
      <c r="AB213" s="99"/>
      <c r="AC213" s="99"/>
      <c r="AD213" s="99"/>
      <c r="AE213" s="143" t="s">
        <v>2169</v>
      </c>
      <c r="AF213" s="110">
        <f t="shared" si="23"/>
        <v>17</v>
      </c>
      <c r="AG213" s="65">
        <f t="shared" si="24"/>
        <v>0.28333333333333333</v>
      </c>
      <c r="AH213" s="98">
        <f t="shared" si="25"/>
        <v>0</v>
      </c>
      <c r="AI213" s="65">
        <f t="shared" si="26"/>
        <v>0</v>
      </c>
    </row>
    <row r="214" spans="1:35" s="64" customFormat="1" ht="84" x14ac:dyDescent="0.2">
      <c r="A214" s="41" t="str">
        <f>+DESF13!A214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4" s="41" t="str">
        <f>+DESF13!B214</f>
        <v>8.6. Fortalecer el talento humano, según las necesidades identificadas, en términos de calidad, equidad, pertinencia y eficiencia</v>
      </c>
      <c r="C214" s="41" t="str">
        <f>+DESF13!C214</f>
        <v>ODS 3. Salud y Bienestar</v>
      </c>
      <c r="D214" s="41" t="str">
        <f>+DESF13!D214</f>
        <v>1. Talento humano</v>
      </c>
      <c r="E214" s="41" t="str">
        <f>+DESF13!E214</f>
        <v>1.1. Gestión Estratégica del Talento Humano</v>
      </c>
      <c r="F214" s="41" t="str">
        <f>+DESF13!F214</f>
        <v>8. Plan de Trabajo Anual en Seguridad y Salud en el Trabajo</v>
      </c>
      <c r="G214" s="41" t="str">
        <f>+DESF13!G214</f>
        <v>Gestión del Talento Humano</v>
      </c>
      <c r="H214" s="41">
        <f>+DESF13!H214</f>
        <v>4400</v>
      </c>
      <c r="I214" s="41" t="str">
        <f>+DESF13!I214</f>
        <v>Gestión del Talento Humano</v>
      </c>
      <c r="J214" s="42" t="str">
        <f>+DESF13!J214</f>
        <v>Ejecutar actividades de la encuesta de clima y cultura y  batería de riesgo psicosocial y realizar actividades de divulgación y  promoción para aplicación de encuesta.</v>
      </c>
      <c r="K214" s="41" t="str">
        <f>+DESF13!K214</f>
        <v>4400-02</v>
      </c>
      <c r="L214" s="42" t="str">
        <f>+DESF13!L214</f>
        <v>Documentos Metodológicos Formulados</v>
      </c>
      <c r="M214" s="42" t="str">
        <f>+DESF13!N214</f>
        <v>Número de documentos metodológicos formulados</v>
      </c>
      <c r="N214" s="42" t="str">
        <f>+DESF13!O214</f>
        <v>Número</v>
      </c>
      <c r="O214" s="61">
        <f>+DESF13!Q214</f>
        <v>0</v>
      </c>
      <c r="P214" s="101"/>
      <c r="Q214" s="8">
        <f>+DESF13!S214</f>
        <v>50000000</v>
      </c>
      <c r="R214" s="9">
        <f>+DESF13!T214</f>
        <v>1</v>
      </c>
      <c r="S214" s="9">
        <f>+DESF13!U214</f>
        <v>0</v>
      </c>
      <c r="T214" s="42" t="str">
        <f>+DESF13!V214</f>
        <v>N/A</v>
      </c>
      <c r="U214" s="8">
        <f>+DESF13!W214</f>
        <v>0</v>
      </c>
      <c r="V214" s="93">
        <v>0</v>
      </c>
      <c r="W214" s="65" t="e">
        <f t="shared" si="21"/>
        <v>#DIV/0!</v>
      </c>
      <c r="X214" s="9">
        <f t="shared" si="27"/>
        <v>0</v>
      </c>
      <c r="Y214" s="98">
        <v>0</v>
      </c>
      <c r="Z214" s="66" t="e">
        <f t="shared" si="22"/>
        <v>#DIV/0!</v>
      </c>
      <c r="AA214" s="99" t="s">
        <v>2170</v>
      </c>
      <c r="AB214" s="99"/>
      <c r="AC214" s="99"/>
      <c r="AD214" s="99"/>
      <c r="AE214" s="143" t="s">
        <v>2171</v>
      </c>
      <c r="AF214" s="110">
        <v>0</v>
      </c>
      <c r="AG214" s="65">
        <f t="shared" si="24"/>
        <v>0</v>
      </c>
      <c r="AH214" s="98">
        <f t="shared" si="25"/>
        <v>0</v>
      </c>
      <c r="AI214" s="65">
        <f t="shared" si="26"/>
        <v>0</v>
      </c>
    </row>
    <row r="215" spans="1:35" s="64" customFormat="1" ht="84" x14ac:dyDescent="0.2">
      <c r="A215" s="41" t="str">
        <f>+DESF13!A215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5" s="41" t="str">
        <f>+DESF13!B215</f>
        <v>8.1. Fortalecer el entorno laboral del ministerio.</v>
      </c>
      <c r="C215" s="41" t="str">
        <f>+DESF13!C215</f>
        <v>ODS 3. Salud y Bienestar</v>
      </c>
      <c r="D215" s="41" t="str">
        <f>+DESF13!D215</f>
        <v>1. Talento humano</v>
      </c>
      <c r="E215" s="41" t="str">
        <f>+DESF13!E215</f>
        <v>1.1. Gestión Estratégica del Talento Humano</v>
      </c>
      <c r="F215" s="41" t="str">
        <f>+DESF13!F215</f>
        <v>7. Plan de Incentivos Institucionales</v>
      </c>
      <c r="G215" s="41" t="str">
        <f>+DESF13!G215</f>
        <v>Gestión del Talento Humano</v>
      </c>
      <c r="H215" s="41">
        <f>+DESF13!H215</f>
        <v>4400</v>
      </c>
      <c r="I215" s="41" t="str">
        <f>+DESF13!I215</f>
        <v>Gestión del Talento Humano</v>
      </c>
      <c r="J215" s="42" t="str">
        <f>+DESF13!J215</f>
        <v>Diseñar estrategias de intervención según diagnóstico de encuesta de clima y cultura y  batería de riesgo psicosocial, ejecutar actividades de intervención y evaluar el impacto de las intervenciones.</v>
      </c>
      <c r="K215" s="41" t="str">
        <f>+DESF13!K215</f>
        <v>4400-03</v>
      </c>
      <c r="L215" s="42" t="str">
        <f>+DESF13!L215</f>
        <v>Documentos de Investigación Formulados</v>
      </c>
      <c r="M215" s="42" t="str">
        <f>+DESF13!N215</f>
        <v>Número de documentos de investigación formulados</v>
      </c>
      <c r="N215" s="42" t="str">
        <f>+DESF13!O215</f>
        <v>Número</v>
      </c>
      <c r="O215" s="61">
        <f>+DESF13!Q215</f>
        <v>0</v>
      </c>
      <c r="P215" s="101"/>
      <c r="Q215" s="8">
        <f>+DESF13!S215</f>
        <v>60000000</v>
      </c>
      <c r="R215" s="9">
        <f>+DESF13!T215</f>
        <v>1</v>
      </c>
      <c r="S215" s="9">
        <f>+DESF13!U215</f>
        <v>0</v>
      </c>
      <c r="T215" s="42" t="str">
        <f>+DESF13!V215</f>
        <v>N/A</v>
      </c>
      <c r="U215" s="8">
        <f>+DESF13!W215</f>
        <v>0</v>
      </c>
      <c r="V215" s="93">
        <v>0</v>
      </c>
      <c r="W215" s="65" t="e">
        <f t="shared" si="21"/>
        <v>#DIV/0!</v>
      </c>
      <c r="X215" s="9">
        <f t="shared" si="27"/>
        <v>0</v>
      </c>
      <c r="Y215" s="98">
        <v>0</v>
      </c>
      <c r="Z215" s="66" t="e">
        <f t="shared" si="22"/>
        <v>#DIV/0!</v>
      </c>
      <c r="AA215" s="99" t="s">
        <v>2170</v>
      </c>
      <c r="AB215" s="99"/>
      <c r="AC215" s="99"/>
      <c r="AD215" s="99"/>
      <c r="AE215" s="143" t="s">
        <v>2171</v>
      </c>
      <c r="AF215" s="110">
        <f t="shared" si="23"/>
        <v>0</v>
      </c>
      <c r="AG215" s="65">
        <f t="shared" si="24"/>
        <v>0</v>
      </c>
      <c r="AH215" s="98">
        <f t="shared" si="25"/>
        <v>0</v>
      </c>
      <c r="AI215" s="65">
        <f t="shared" si="26"/>
        <v>0</v>
      </c>
    </row>
    <row r="216" spans="1:35" s="64" customFormat="1" ht="84" x14ac:dyDescent="0.2">
      <c r="A216" s="41" t="str">
        <f>+DESF13!A216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6" s="41" t="str">
        <f>+DESF13!B216</f>
        <v>8.6. Fortalecer el talento humano, según las necesidades identificadas, en términos de calidad, equidad, pertinencia y eficiencia</v>
      </c>
      <c r="C216" s="41" t="str">
        <f>+DESF13!C216</f>
        <v>ODS 3. Salud y Bienestar</v>
      </c>
      <c r="D216" s="41" t="str">
        <f>+DESF13!D216</f>
        <v>1. Talento humano</v>
      </c>
      <c r="E216" s="41" t="str">
        <f>+DESF13!E216</f>
        <v>1.1. Gestión Estratégica del Talento Humano</v>
      </c>
      <c r="F216" s="41" t="str">
        <f>+DESF13!F216</f>
        <v>6. Plan Institucional de Capacitación</v>
      </c>
      <c r="G216" s="41" t="str">
        <f>+DESF13!G216</f>
        <v>Gestión del Talento Humano</v>
      </c>
      <c r="H216" s="41">
        <f>+DESF13!H216</f>
        <v>4400</v>
      </c>
      <c r="I216" s="41" t="str">
        <f>+DESF13!I216</f>
        <v>Gestión del Talento Humano</v>
      </c>
      <c r="J216" s="42" t="str">
        <f>+DESF13!J216</f>
        <v>Realizar capacitación en educación informal y no formal, para el desarrollo de capacidades que trascienda a la innovación institucional.</v>
      </c>
      <c r="K216" s="41" t="str">
        <f>+DESF13!K216</f>
        <v>4400-04</v>
      </c>
      <c r="L216" s="42" t="str">
        <f>+DESF13!L216</f>
        <v>Servidores Públicos beneficiados</v>
      </c>
      <c r="M216" s="42" t="str">
        <f>+DESF13!N216</f>
        <v>Número de Servidores Públicos Beneficiados</v>
      </c>
      <c r="N216" s="42" t="str">
        <f>+DESF13!O216</f>
        <v>Número</v>
      </c>
      <c r="O216" s="61">
        <f>+DESF13!Q216</f>
        <v>0</v>
      </c>
      <c r="P216" s="101"/>
      <c r="Q216" s="8">
        <f>+DESF13!S216</f>
        <v>220000000</v>
      </c>
      <c r="R216" s="9">
        <f>+DESF13!T216</f>
        <v>120</v>
      </c>
      <c r="S216" s="9">
        <f>+DESF13!U216</f>
        <v>0</v>
      </c>
      <c r="T216" s="42" t="str">
        <f>+DESF13!V216</f>
        <v>N/A</v>
      </c>
      <c r="U216" s="8">
        <f>+DESF13!W216</f>
        <v>0</v>
      </c>
      <c r="V216" s="93">
        <v>0</v>
      </c>
      <c r="W216" s="65" t="e">
        <f t="shared" si="21"/>
        <v>#DIV/0!</v>
      </c>
      <c r="X216" s="9">
        <f t="shared" si="27"/>
        <v>0</v>
      </c>
      <c r="Y216" s="98">
        <v>0</v>
      </c>
      <c r="Z216" s="66" t="e">
        <f t="shared" si="22"/>
        <v>#DIV/0!</v>
      </c>
      <c r="AA216" s="99" t="s">
        <v>2170</v>
      </c>
      <c r="AB216" s="99"/>
      <c r="AC216" s="99"/>
      <c r="AD216" s="99"/>
      <c r="AE216" s="143" t="s">
        <v>2171</v>
      </c>
      <c r="AF216" s="110">
        <f t="shared" si="23"/>
        <v>0</v>
      </c>
      <c r="AG216" s="65">
        <f t="shared" si="24"/>
        <v>0</v>
      </c>
      <c r="AH216" s="98">
        <f t="shared" si="25"/>
        <v>0</v>
      </c>
      <c r="AI216" s="65">
        <f t="shared" si="26"/>
        <v>0</v>
      </c>
    </row>
    <row r="217" spans="1:35" s="64" customFormat="1" ht="84" x14ac:dyDescent="0.2">
      <c r="A217" s="41" t="str">
        <f>+DESF13!A217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7" s="41" t="str">
        <f>+DESF13!B217</f>
        <v>8.6. Fortalecer el talento humano, según las necesidades identificadas, en términos de calidad, equidad, pertinencia y eficiencia</v>
      </c>
      <c r="C217" s="41" t="str">
        <f>+DESF13!C217</f>
        <v>ODS 3. Salud y Bienestar</v>
      </c>
      <c r="D217" s="41" t="str">
        <f>+DESF13!D217</f>
        <v>1. Talento humano</v>
      </c>
      <c r="E217" s="41" t="str">
        <f>+DESF13!E217</f>
        <v>1.1. Gestión Estratégica del Talento Humano</v>
      </c>
      <c r="F217" s="41" t="str">
        <f>+DESF13!F217</f>
        <v>4. Plan de Previsión de Recursos Humanos</v>
      </c>
      <c r="G217" s="41" t="str">
        <f>+DESF13!G217</f>
        <v>Gestión del Talento Humano</v>
      </c>
      <c r="H217" s="41">
        <f>+DESF13!H217</f>
        <v>4400</v>
      </c>
      <c r="I217" s="41" t="str">
        <f>+DESF13!I217</f>
        <v>Gestión del Talento Humano</v>
      </c>
      <c r="J217" s="42" t="str">
        <f>+DESF13!J217</f>
        <v>Publicar Plan de Previsión de Recursos Humanos</v>
      </c>
      <c r="K217" s="41" t="str">
        <f>+DESF13!K217</f>
        <v>4400-05</v>
      </c>
      <c r="L217" s="42" t="str">
        <f>+DESF13!L217</f>
        <v>Plan de Previsión de Recursos Humanos publicado</v>
      </c>
      <c r="M217" s="42" t="str">
        <f>+DESF13!N217</f>
        <v>Plan publicado</v>
      </c>
      <c r="N217" s="42" t="str">
        <f>+DESF13!O217</f>
        <v>Número</v>
      </c>
      <c r="O217" s="61">
        <f>+DESF13!Q217</f>
        <v>0</v>
      </c>
      <c r="P217" s="101"/>
      <c r="Q217" s="8">
        <f>+DESF13!S217</f>
        <v>0</v>
      </c>
      <c r="R217" s="9">
        <f>+DESF13!T217</f>
        <v>1</v>
      </c>
      <c r="S217" s="9">
        <f>+DESF13!U217</f>
        <v>1</v>
      </c>
      <c r="T217" s="42" t="str">
        <f>+DESF13!V217</f>
        <v>Plan de previsión de recursos humano publicado</v>
      </c>
      <c r="U217" s="8">
        <f>+DESF13!W217</f>
        <v>0</v>
      </c>
      <c r="V217" s="93">
        <v>1</v>
      </c>
      <c r="W217" s="65">
        <f t="shared" si="21"/>
        <v>1</v>
      </c>
      <c r="X217" s="9">
        <f t="shared" si="27"/>
        <v>0</v>
      </c>
      <c r="Y217" s="98">
        <v>0</v>
      </c>
      <c r="Z217" s="66" t="e">
        <f t="shared" si="22"/>
        <v>#DIV/0!</v>
      </c>
      <c r="AA217" s="99" t="s">
        <v>2168</v>
      </c>
      <c r="AB217" s="99"/>
      <c r="AC217" s="99"/>
      <c r="AD217" s="99"/>
      <c r="AE217" s="143" t="s">
        <v>2172</v>
      </c>
      <c r="AF217" s="110">
        <f t="shared" si="23"/>
        <v>1</v>
      </c>
      <c r="AG217" s="65">
        <f t="shared" si="24"/>
        <v>1</v>
      </c>
      <c r="AH217" s="98">
        <f t="shared" si="25"/>
        <v>0</v>
      </c>
      <c r="AI217" s="65" t="e">
        <f t="shared" si="26"/>
        <v>#DIV/0!</v>
      </c>
    </row>
    <row r="218" spans="1:35" s="64" customFormat="1" ht="84" x14ac:dyDescent="0.2">
      <c r="A218" s="41" t="str">
        <f>+DESF13!A218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8" s="41" t="str">
        <f>+DESF13!B218</f>
        <v>8.6. Fortalecer el talento humano, según las necesidades identificadas, en términos de calidad, equidad, pertinencia y eficiencia</v>
      </c>
      <c r="C218" s="41" t="str">
        <f>+DESF13!C218</f>
        <v>ODS 3. Salud y Bienestar</v>
      </c>
      <c r="D218" s="41" t="str">
        <f>+DESF13!D218</f>
        <v>1. Talento humano</v>
      </c>
      <c r="E218" s="41" t="str">
        <f>+DESF13!E218</f>
        <v>1.1. Gestión Estratégica del Talento Humano</v>
      </c>
      <c r="F218" s="41" t="str">
        <f>+DESF13!F218</f>
        <v>3. Plan Anual de Vacantes</v>
      </c>
      <c r="G218" s="41" t="str">
        <f>+DESF13!G218</f>
        <v>Gestión del Talento Humano</v>
      </c>
      <c r="H218" s="41">
        <f>+DESF13!H218</f>
        <v>4400</v>
      </c>
      <c r="I218" s="41" t="str">
        <f>+DESF13!I218</f>
        <v>Gestión del Talento Humano</v>
      </c>
      <c r="J218" s="42" t="str">
        <f>+DESF13!J218</f>
        <v>Publicar Plan Anual de Vacantes</v>
      </c>
      <c r="K218" s="41" t="str">
        <f>+DESF13!K218</f>
        <v>4400-06</v>
      </c>
      <c r="L218" s="42" t="str">
        <f>+DESF13!L218</f>
        <v>Plan Anual de Vacantes publicado</v>
      </c>
      <c r="M218" s="42" t="str">
        <f>+DESF13!N218</f>
        <v>Plan publicado</v>
      </c>
      <c r="N218" s="42" t="str">
        <f>+DESF13!O218</f>
        <v>Número</v>
      </c>
      <c r="O218" s="61">
        <f>+DESF13!Q218</f>
        <v>0</v>
      </c>
      <c r="P218" s="101"/>
      <c r="Q218" s="8">
        <f>+DESF13!S218</f>
        <v>0</v>
      </c>
      <c r="R218" s="9">
        <f>+DESF13!T218</f>
        <v>1</v>
      </c>
      <c r="S218" s="9">
        <f>+DESF13!U218</f>
        <v>1</v>
      </c>
      <c r="T218" s="42" t="str">
        <f>+DESF13!V218</f>
        <v>Plan Anual de Vacantes publicado</v>
      </c>
      <c r="U218" s="8">
        <f>+DESF13!W218</f>
        <v>0</v>
      </c>
      <c r="V218" s="93">
        <v>1</v>
      </c>
      <c r="W218" s="65">
        <f t="shared" si="21"/>
        <v>1</v>
      </c>
      <c r="X218" s="9">
        <f t="shared" si="27"/>
        <v>0</v>
      </c>
      <c r="Y218" s="98">
        <v>0</v>
      </c>
      <c r="Z218" s="66" t="e">
        <f t="shared" si="22"/>
        <v>#DIV/0!</v>
      </c>
      <c r="AA218" s="99" t="s">
        <v>2168</v>
      </c>
      <c r="AB218" s="99"/>
      <c r="AC218" s="99"/>
      <c r="AD218" s="99"/>
      <c r="AE218" s="143" t="s">
        <v>2172</v>
      </c>
      <c r="AF218" s="110">
        <f t="shared" si="23"/>
        <v>1</v>
      </c>
      <c r="AG218" s="65">
        <f t="shared" si="24"/>
        <v>1</v>
      </c>
      <c r="AH218" s="98">
        <f t="shared" si="25"/>
        <v>0</v>
      </c>
      <c r="AI218" s="65" t="e">
        <f t="shared" si="26"/>
        <v>#DIV/0!</v>
      </c>
    </row>
    <row r="219" spans="1:35" s="64" customFormat="1" ht="84" x14ac:dyDescent="0.2">
      <c r="A219" s="41" t="str">
        <f>+DESF13!A219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9" s="41" t="str">
        <f>+DESF13!B219</f>
        <v>8.1. Fortalecer el entorno laboral del ministerio.</v>
      </c>
      <c r="C219" s="41" t="str">
        <f>+DESF13!C219</f>
        <v>ODS 3. Salud y Bienestar</v>
      </c>
      <c r="D219" s="41" t="str">
        <f>+DESF13!D219</f>
        <v>1. Talento humano</v>
      </c>
      <c r="E219" s="41" t="str">
        <f>+DESF13!E219</f>
        <v>1.2. Integridad</v>
      </c>
      <c r="F219" s="41" t="str">
        <f>+DESF13!F219</f>
        <v>9. Plan Anticorrupción y de Atención al Ciudadano</v>
      </c>
      <c r="G219" s="41" t="str">
        <f>+DESF13!G219</f>
        <v>Gestión del Talento Humano</v>
      </c>
      <c r="H219" s="41">
        <f>+DESF13!H219</f>
        <v>4400</v>
      </c>
      <c r="I219" s="41" t="str">
        <f>+DESF13!I219</f>
        <v>Gestión del Talento Humano</v>
      </c>
      <c r="J219" s="42" t="str">
        <f>+DESF13!J219</f>
        <v xml:space="preserve">Publicar Plan de Integridad y Conflictos de Interés </v>
      </c>
      <c r="K219" s="41" t="str">
        <f>+DESF13!K219</f>
        <v>4400-07</v>
      </c>
      <c r="L219" s="42" t="str">
        <f>+DESF13!L219</f>
        <v>Plan publicado</v>
      </c>
      <c r="M219" s="42" t="str">
        <f>+DESF13!N219</f>
        <v>Informe publicado</v>
      </c>
      <c r="N219" s="42" t="str">
        <f>+DESF13!O219</f>
        <v>Número</v>
      </c>
      <c r="O219" s="61">
        <f>+DESF13!Q219</f>
        <v>0</v>
      </c>
      <c r="P219" s="101"/>
      <c r="Q219" s="8">
        <f>+DESF13!S219</f>
        <v>0</v>
      </c>
      <c r="R219" s="9">
        <f>+DESF13!T219</f>
        <v>2</v>
      </c>
      <c r="S219" s="9">
        <f>+DESF13!U219</f>
        <v>1</v>
      </c>
      <c r="T219" s="42" t="str">
        <f>+DESF13!V219</f>
        <v>Plan de integridad y conflicto de interés publicado</v>
      </c>
      <c r="U219" s="8">
        <f>+DESF13!W219</f>
        <v>0</v>
      </c>
      <c r="V219" s="93">
        <v>1</v>
      </c>
      <c r="W219" s="65">
        <f t="shared" si="21"/>
        <v>1</v>
      </c>
      <c r="X219" s="9">
        <f t="shared" si="27"/>
        <v>0</v>
      </c>
      <c r="Y219" s="98">
        <v>0</v>
      </c>
      <c r="Z219" s="66" t="e">
        <f t="shared" si="22"/>
        <v>#DIV/0!</v>
      </c>
      <c r="AA219" s="99" t="s">
        <v>2168</v>
      </c>
      <c r="AB219" s="99"/>
      <c r="AC219" s="99"/>
      <c r="AD219" s="99"/>
      <c r="AE219" s="143" t="s">
        <v>2172</v>
      </c>
      <c r="AF219" s="110">
        <f t="shared" si="23"/>
        <v>1</v>
      </c>
      <c r="AG219" s="65">
        <f t="shared" si="24"/>
        <v>0.5</v>
      </c>
      <c r="AH219" s="98">
        <f t="shared" si="25"/>
        <v>0</v>
      </c>
      <c r="AI219" s="65" t="e">
        <f t="shared" si="26"/>
        <v>#DIV/0!</v>
      </c>
    </row>
    <row r="220" spans="1:35" s="64" customFormat="1" ht="84" x14ac:dyDescent="0.2">
      <c r="A220" s="41" t="str">
        <f>+DESF13!A220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0" s="41" t="str">
        <f>+DESF13!B220</f>
        <v>8.6. Fortalecer el talento humano, según las necesidades identificadas, en términos de calidad, equidad, pertinencia y eficiencia</v>
      </c>
      <c r="C220" s="41" t="str">
        <f>+DESF13!C220</f>
        <v>ODS 3. Salud y Bienestar</v>
      </c>
      <c r="D220" s="41" t="str">
        <f>+DESF13!D220</f>
        <v>1. Talento humano</v>
      </c>
      <c r="E220" s="41" t="str">
        <f>+DESF13!E220</f>
        <v>1.1. Gestión Estratégica del Talento Humano</v>
      </c>
      <c r="F220" s="41" t="str">
        <f>+DESF13!F220</f>
        <v>8. Plan de Trabajo Anual en Seguridad y Salud en el Trabajo</v>
      </c>
      <c r="G220" s="41" t="str">
        <f>+DESF13!G220</f>
        <v>Gestión del Talento Humano</v>
      </c>
      <c r="H220" s="41">
        <f>+DESF13!H220</f>
        <v>4400</v>
      </c>
      <c r="I220" s="41" t="str">
        <f>+DESF13!I220</f>
        <v>Gestión del Talento Humano</v>
      </c>
      <c r="J220" s="42" t="str">
        <f>+DESF13!J220</f>
        <v>Publicar Plan de Seguridad y Salud en el Trabajo</v>
      </c>
      <c r="K220" s="41" t="str">
        <f>+DESF13!K220</f>
        <v>4400-08</v>
      </c>
      <c r="L220" s="42" t="str">
        <f>+DESF13!L220</f>
        <v>Plan Estratégico de Talento Humano publicado</v>
      </c>
      <c r="M220" s="42" t="str">
        <f>+DESF13!N220</f>
        <v>Plan publicado</v>
      </c>
      <c r="N220" s="42" t="str">
        <f>+DESF13!O220</f>
        <v>Número</v>
      </c>
      <c r="O220" s="61">
        <f>+DESF13!Q220</f>
        <v>0</v>
      </c>
      <c r="P220" s="101"/>
      <c r="Q220" s="8">
        <f>+DESF13!S220</f>
        <v>0</v>
      </c>
      <c r="R220" s="9">
        <f>+DESF13!T220</f>
        <v>1</v>
      </c>
      <c r="S220" s="9">
        <f>+DESF13!U220</f>
        <v>1</v>
      </c>
      <c r="T220" s="42" t="str">
        <f>+DESF13!V220</f>
        <v>Plan de Seguridad y Salud en el Trabajo publicado</v>
      </c>
      <c r="U220" s="8">
        <f>+DESF13!W220</f>
        <v>0</v>
      </c>
      <c r="V220" s="93">
        <v>1</v>
      </c>
      <c r="W220" s="65">
        <f t="shared" si="21"/>
        <v>1</v>
      </c>
      <c r="X220" s="9">
        <f t="shared" si="27"/>
        <v>0</v>
      </c>
      <c r="Y220" s="98">
        <v>0</v>
      </c>
      <c r="Z220" s="66" t="e">
        <f t="shared" si="22"/>
        <v>#DIV/0!</v>
      </c>
      <c r="AA220" s="99" t="s">
        <v>2168</v>
      </c>
      <c r="AB220" s="99"/>
      <c r="AC220" s="99"/>
      <c r="AD220" s="99"/>
      <c r="AE220" s="143" t="s">
        <v>2172</v>
      </c>
      <c r="AF220" s="110">
        <f t="shared" si="23"/>
        <v>1</v>
      </c>
      <c r="AG220" s="65">
        <f t="shared" si="24"/>
        <v>1</v>
      </c>
      <c r="AH220" s="98">
        <f t="shared" si="25"/>
        <v>0</v>
      </c>
      <c r="AI220" s="65" t="e">
        <f t="shared" si="26"/>
        <v>#DIV/0!</v>
      </c>
    </row>
    <row r="221" spans="1:35" s="64" customFormat="1" ht="84" x14ac:dyDescent="0.2">
      <c r="A221" s="41" t="str">
        <f>+DESF13!A221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1" s="41" t="str">
        <f>+DESF13!B221</f>
        <v>8.6. Fortalecer el talento humano, según las necesidades identificadas, en términos de calidad, equidad, pertinencia y eficiencia</v>
      </c>
      <c r="C221" s="41" t="str">
        <f>+DESF13!C221</f>
        <v>ODS 3. Salud y Bienestar</v>
      </c>
      <c r="D221" s="41" t="str">
        <f>+DESF13!D221</f>
        <v>1. Talento humano</v>
      </c>
      <c r="E221" s="41" t="str">
        <f>+DESF13!E221</f>
        <v>1.1. Gestión Estratégica del Talento Humano</v>
      </c>
      <c r="F221" s="41" t="str">
        <f>+DESF13!F221</f>
        <v>5. Plan Estratégico de Talento Humano</v>
      </c>
      <c r="G221" s="41" t="str">
        <f>+DESF13!G221</f>
        <v>Gestión del Talento Humano</v>
      </c>
      <c r="H221" s="41">
        <f>+DESF13!H221</f>
        <v>4400</v>
      </c>
      <c r="I221" s="41" t="str">
        <f>+DESF13!I221</f>
        <v>Gestión del Talento Humano</v>
      </c>
      <c r="J221" s="42" t="str">
        <f>+DESF13!J221</f>
        <v>Publicar Plan Estratégico de Talento Humano</v>
      </c>
      <c r="K221" s="41" t="str">
        <f>+DESF13!K221</f>
        <v>4400-09</v>
      </c>
      <c r="L221" s="42" t="str">
        <f>+DESF13!L221</f>
        <v>Plan Estratégico de Talento Humano publicado</v>
      </c>
      <c r="M221" s="42" t="str">
        <f>+DESF13!N221</f>
        <v>Plan publicado</v>
      </c>
      <c r="N221" s="42" t="str">
        <f>+DESF13!O221</f>
        <v>Número</v>
      </c>
      <c r="O221" s="61">
        <f>+DESF13!Q221</f>
        <v>0</v>
      </c>
      <c r="P221" s="101"/>
      <c r="Q221" s="8">
        <f>+DESF13!S221</f>
        <v>0</v>
      </c>
      <c r="R221" s="9">
        <f>+DESF13!T221</f>
        <v>1</v>
      </c>
      <c r="S221" s="9">
        <f>+DESF13!U221</f>
        <v>1</v>
      </c>
      <c r="T221" s="42" t="str">
        <f>+DESF13!V221</f>
        <v>Plan Estratégico de Talento Humano publicado</v>
      </c>
      <c r="U221" s="8">
        <f>+DESF13!W221</f>
        <v>0</v>
      </c>
      <c r="V221" s="93">
        <v>1</v>
      </c>
      <c r="W221" s="65">
        <f t="shared" si="21"/>
        <v>1</v>
      </c>
      <c r="X221" s="9">
        <f t="shared" si="27"/>
        <v>0</v>
      </c>
      <c r="Y221" s="98">
        <v>0</v>
      </c>
      <c r="Z221" s="66" t="e">
        <f t="shared" si="22"/>
        <v>#DIV/0!</v>
      </c>
      <c r="AA221" s="99" t="s">
        <v>2168</v>
      </c>
      <c r="AB221" s="99"/>
      <c r="AC221" s="99"/>
      <c r="AD221" s="99"/>
      <c r="AE221" s="99" t="s">
        <v>2172</v>
      </c>
      <c r="AF221" s="110">
        <f t="shared" si="23"/>
        <v>1</v>
      </c>
      <c r="AG221" s="65">
        <f t="shared" si="24"/>
        <v>1</v>
      </c>
      <c r="AH221" s="98">
        <f t="shared" si="25"/>
        <v>0</v>
      </c>
      <c r="AI221" s="65" t="e">
        <f t="shared" si="26"/>
        <v>#DIV/0!</v>
      </c>
    </row>
    <row r="222" spans="1:35" s="64" customFormat="1" ht="84" x14ac:dyDescent="0.2">
      <c r="A222" s="209" t="str">
        <f>+DESF13!A222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2" s="209" t="str">
        <f>+DESF13!B222</f>
        <v>8.7. Fortalecer la capacidad institucional en todos sus frentes para generar mejores indicadores de gestión y resultados</v>
      </c>
      <c r="C222" s="209" t="str">
        <f>+DESF13!C222</f>
        <v>N/A</v>
      </c>
      <c r="D222" s="209" t="str">
        <f>+DESF13!D222</f>
        <v>7. Control Interno</v>
      </c>
      <c r="E222" s="209" t="str">
        <f>+DESF13!E222</f>
        <v>7.1. Control Interno</v>
      </c>
      <c r="F222" s="209" t="str">
        <f>+DESF13!F222</f>
        <v>9. Plan Anticorrupción y de Atención al Ciudadano</v>
      </c>
      <c r="G222" s="209" t="str">
        <f>+DESF13!G222</f>
        <v>Gestión y Prevención de Asuntos Disciplinarios</v>
      </c>
      <c r="H222" s="209">
        <f>+DESF13!H222</f>
        <v>4500</v>
      </c>
      <c r="I222" s="209" t="str">
        <f>+DESF13!I222</f>
        <v>Gestión y Prevención de Asuntos Disciplinarios</v>
      </c>
      <c r="J222" s="223" t="str">
        <f>+DESF13!J222</f>
        <v>Formular y ejecutar las sensibilizaciones del plan de trabajo de la OCID para 2024 en temas disciplinarios y plan anticorrupción</v>
      </c>
      <c r="K222" s="209" t="str">
        <f>+DESF13!K222</f>
        <v>4500-01</v>
      </c>
      <c r="L222" s="223" t="str">
        <f>+DESF13!L222</f>
        <v>Nivel de cumplimiento del Plan de Trabajo</v>
      </c>
      <c r="M222" s="223" t="str">
        <f>+DESF13!N222</f>
        <v>(No. socializaciones realizadas/No. De Socializaciones programadas )* 100</v>
      </c>
      <c r="N222" s="223" t="str">
        <f>+DESF13!O222</f>
        <v>Porcentaje</v>
      </c>
      <c r="O222" s="210">
        <f>+DESF13!Q222</f>
        <v>0</v>
      </c>
      <c r="P222" s="211"/>
      <c r="Q222" s="212">
        <f>+DESF13!S222</f>
        <v>0</v>
      </c>
      <c r="R222" s="221">
        <f>+DESF13!T222</f>
        <v>1</v>
      </c>
      <c r="S222" s="221">
        <f>+DESF13!U222</f>
        <v>0</v>
      </c>
      <c r="T222" s="223" t="str">
        <f>+DESF13!V222</f>
        <v>N/A</v>
      </c>
      <c r="U222" s="212">
        <f>+DESF13!W222</f>
        <v>0</v>
      </c>
      <c r="V222" s="222"/>
      <c r="W222" s="216" t="e">
        <f t="shared" si="21"/>
        <v>#DIV/0!</v>
      </c>
      <c r="X222" s="221">
        <f t="shared" si="27"/>
        <v>0</v>
      </c>
      <c r="Y222" s="217"/>
      <c r="Z222" s="218" t="e">
        <f t="shared" si="22"/>
        <v>#DIV/0!</v>
      </c>
      <c r="AA222" s="220"/>
      <c r="AB222" s="220"/>
      <c r="AC222" s="220"/>
      <c r="AD222" s="220"/>
      <c r="AE222" s="220" t="s">
        <v>2149</v>
      </c>
      <c r="AF222" s="222">
        <f t="shared" si="23"/>
        <v>0</v>
      </c>
      <c r="AG222" s="216">
        <f t="shared" si="24"/>
        <v>0</v>
      </c>
      <c r="AH222" s="217">
        <f t="shared" si="25"/>
        <v>0</v>
      </c>
      <c r="AI222" s="216" t="e">
        <f t="shared" si="26"/>
        <v>#DIV/0!</v>
      </c>
    </row>
    <row r="223" spans="1:35" s="64" customFormat="1" ht="84" x14ac:dyDescent="0.2">
      <c r="A223" s="209" t="str">
        <f>+DESF13!A223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3" s="209" t="str">
        <f>+DESF13!B223</f>
        <v>8.7. Fortalecer la capacidad institucional en todos sus frentes para generar mejores indicadores de gestión y resultados</v>
      </c>
      <c r="C223" s="209" t="str">
        <f>+DESF13!C223</f>
        <v>N/A</v>
      </c>
      <c r="D223" s="209" t="str">
        <f>+DESF13!D223</f>
        <v>7. Control Interno</v>
      </c>
      <c r="E223" s="209" t="str">
        <f>+DESF13!E223</f>
        <v>7.1. Control Interno</v>
      </c>
      <c r="F223" s="209" t="str">
        <f>+DESF13!F223</f>
        <v>9. Plan Anticorrupción y de Atención al Ciudadano</v>
      </c>
      <c r="G223" s="209" t="str">
        <f>+DESF13!G223</f>
        <v>Gestión y Prevención de Asuntos Disciplinarios</v>
      </c>
      <c r="H223" s="209">
        <f>+DESF13!H223</f>
        <v>4500</v>
      </c>
      <c r="I223" s="209" t="str">
        <f>+DESF13!I223</f>
        <v>Gestión y Prevención de Asuntos Disciplinarios</v>
      </c>
      <c r="J223" s="223" t="str">
        <f>+DESF13!J223</f>
        <v>Elaborar  las publicaciones  que serán divulgadas en el boletín institucional "El Saludable" conforme a lo propuesto en el plan de trabajo  de la OCID para 2024 de temas disciplinarios y plan anticorrupción</v>
      </c>
      <c r="K223" s="209" t="str">
        <f>+DESF13!K223</f>
        <v>4500-02</v>
      </c>
      <c r="L223" s="223" t="str">
        <f>+DESF13!L223</f>
        <v>Nivel de cumplimiento del Plan de Trabajo</v>
      </c>
      <c r="M223" s="223" t="str">
        <f>+DESF13!N223</f>
        <v>(No. Publicaciones realizadas/No. Publicaciones programadas )* 100</v>
      </c>
      <c r="N223" s="223" t="str">
        <f>+DESF13!O223</f>
        <v>Porcentaje</v>
      </c>
      <c r="O223" s="210">
        <f>+DESF13!Q223</f>
        <v>0</v>
      </c>
      <c r="P223" s="211"/>
      <c r="Q223" s="212">
        <f>+DESF13!S223</f>
        <v>0</v>
      </c>
      <c r="R223" s="221">
        <f>+DESF13!T223</f>
        <v>1</v>
      </c>
      <c r="S223" s="221">
        <f>+DESF13!U223</f>
        <v>0.25</v>
      </c>
      <c r="T223" s="223" t="str">
        <f>+DESF13!V223</f>
        <v>Dar cumplimiento a las  publicaciones en "El Saludable" programadas en el plan de trabajo.</v>
      </c>
      <c r="U223" s="212">
        <f>+DESF13!W223</f>
        <v>0</v>
      </c>
      <c r="V223" s="222">
        <v>0.25</v>
      </c>
      <c r="W223" s="216">
        <f t="shared" si="21"/>
        <v>1</v>
      </c>
      <c r="X223" s="221">
        <f t="shared" si="27"/>
        <v>0</v>
      </c>
      <c r="Y223" s="217"/>
      <c r="Z223" s="218" t="e">
        <f t="shared" si="22"/>
        <v>#DIV/0!</v>
      </c>
      <c r="AA223" s="220" t="s">
        <v>2173</v>
      </c>
      <c r="AB223" s="220"/>
      <c r="AC223" s="220"/>
      <c r="AD223" s="220"/>
      <c r="AE223" s="220" t="s">
        <v>2147</v>
      </c>
      <c r="AF223" s="222">
        <f t="shared" si="23"/>
        <v>0.25</v>
      </c>
      <c r="AG223" s="216">
        <f t="shared" si="24"/>
        <v>0.25</v>
      </c>
      <c r="AH223" s="217">
        <f t="shared" si="25"/>
        <v>0</v>
      </c>
      <c r="AI223" s="216" t="e">
        <f t="shared" si="26"/>
        <v>#DIV/0!</v>
      </c>
    </row>
    <row r="224" spans="1:35" s="64" customFormat="1" ht="84" x14ac:dyDescent="0.2">
      <c r="A224" s="209" t="str">
        <f>+DESF13!A224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4" s="209" t="str">
        <f>+DESF13!B224</f>
        <v>8.7. Fortalecer la capacidad institucional en todos sus frentes para generar mejores indicadores de gestión y resultados</v>
      </c>
      <c r="C224" s="209" t="str">
        <f>+DESF13!C224</f>
        <v>N/A</v>
      </c>
      <c r="D224" s="209" t="str">
        <f>+DESF13!D224</f>
        <v>7. Control Interno</v>
      </c>
      <c r="E224" s="209" t="str">
        <f>+DESF13!E224</f>
        <v>7.1. Control Interno</v>
      </c>
      <c r="F224" s="209" t="str">
        <f>+DESF13!F224</f>
        <v>9. Plan Anticorrupción y de Atención al Ciudadano</v>
      </c>
      <c r="G224" s="209" t="str">
        <f>+DESF13!G224</f>
        <v>Gestión y Prevención de Asuntos Disciplinarios</v>
      </c>
      <c r="H224" s="209">
        <f>+DESF13!H224</f>
        <v>4500</v>
      </c>
      <c r="I224" s="209" t="str">
        <f>+DESF13!I224</f>
        <v>Gestión y Prevención de Asuntos Disciplinarios</v>
      </c>
      <c r="J224" s="223" t="str">
        <f>+DESF13!J224</f>
        <v>Realizar seguimiento mediante correo electrónico al resultado de los compromisos establecidos en el informe generado en reunión con las entidades adscritas al sector salud sobre temas disciplinarios y anticorrupción. Realizar análisis de los resultados obtenidos.</v>
      </c>
      <c r="K224" s="209" t="str">
        <f>+DESF13!K224</f>
        <v>4500-03</v>
      </c>
      <c r="L224" s="223" t="str">
        <f>+DESF13!L224</f>
        <v>Nivel de cumplimiento del Plan de Trabajo</v>
      </c>
      <c r="M224" s="223" t="str">
        <f>+DESF13!N224</f>
        <v>(No. De de seguimientos programados/No. de seguimientos realizados)* 100</v>
      </c>
      <c r="N224" s="223" t="str">
        <f>+DESF13!O224</f>
        <v>Porcentaje</v>
      </c>
      <c r="O224" s="210">
        <f>+DESF13!Q224</f>
        <v>0</v>
      </c>
      <c r="P224" s="211"/>
      <c r="Q224" s="212">
        <f>+DESF13!S224</f>
        <v>0</v>
      </c>
      <c r="R224" s="221">
        <f>+DESF13!T224</f>
        <v>1</v>
      </c>
      <c r="S224" s="221">
        <f>+DESF13!U224</f>
        <v>0</v>
      </c>
      <c r="T224" s="223" t="str">
        <f>+DESF13!V224</f>
        <v>N/A</v>
      </c>
      <c r="U224" s="212">
        <f>+DESF13!W224</f>
        <v>0</v>
      </c>
      <c r="V224" s="222"/>
      <c r="W224" s="216" t="e">
        <f t="shared" si="21"/>
        <v>#DIV/0!</v>
      </c>
      <c r="X224" s="221">
        <f t="shared" si="27"/>
        <v>0</v>
      </c>
      <c r="Y224" s="217"/>
      <c r="Z224" s="218" t="e">
        <f t="shared" si="22"/>
        <v>#DIV/0!</v>
      </c>
      <c r="AA224" s="220"/>
      <c r="AB224" s="220"/>
      <c r="AC224" s="220"/>
      <c r="AD224" s="220"/>
      <c r="AE224" s="220" t="s">
        <v>2149</v>
      </c>
      <c r="AF224" s="222">
        <f t="shared" si="23"/>
        <v>0</v>
      </c>
      <c r="AG224" s="216">
        <f t="shared" si="24"/>
        <v>0</v>
      </c>
      <c r="AH224" s="217">
        <f t="shared" si="25"/>
        <v>0</v>
      </c>
      <c r="AI224" s="216" t="e">
        <f t="shared" si="26"/>
        <v>#DIV/0!</v>
      </c>
    </row>
    <row r="225" spans="1:35" s="64" customFormat="1" ht="84" x14ac:dyDescent="0.2">
      <c r="A225" s="209" t="str">
        <f>+DESF13!A225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5" s="209" t="str">
        <f>+DESF13!B225</f>
        <v>8.7. Fortalecer la capacidad institucional en todos sus frentes para generar mejores indicadores de gestión y resultados</v>
      </c>
      <c r="C225" s="209" t="str">
        <f>+DESF13!C225</f>
        <v>N/A</v>
      </c>
      <c r="D225" s="209" t="str">
        <f>+DESF13!D225</f>
        <v>7. Control Interno</v>
      </c>
      <c r="E225" s="209" t="str">
        <f>+DESF13!E225</f>
        <v>7.1. Control Interno</v>
      </c>
      <c r="F225" s="209" t="str">
        <f>+DESF13!F225</f>
        <v>9. Plan Anticorrupción y de Atención al Ciudadano</v>
      </c>
      <c r="G225" s="209" t="str">
        <f>+DESF13!G225</f>
        <v>Gestión y Prevención de Asuntos Disciplinarios</v>
      </c>
      <c r="H225" s="209">
        <f>+DESF13!H225</f>
        <v>4500</v>
      </c>
      <c r="I225" s="209" t="str">
        <f>+DESF13!I225</f>
        <v>Gestión y Prevención de Asuntos Disciplinarios</v>
      </c>
      <c r="J225" s="223" t="str">
        <f>+DESF13!J225</f>
        <v xml:space="preserve">Realizar las actividades relacionadas con temas susceptibles de adelantar mediante gestión preventiva disciplinaria tales como, informes oficiales por siniestros viales remitidos, reportes de incumplimiento a términos de PQRS, entre otros. </v>
      </c>
      <c r="K225" s="209" t="str">
        <f>+DESF13!K225</f>
        <v>4500-04</v>
      </c>
      <c r="L225" s="223" t="str">
        <f>+DESF13!L225</f>
        <v>Nivel de cumplimiento del Plan de Trabajo</v>
      </c>
      <c r="M225" s="223" t="str">
        <f>+DESF13!N225</f>
        <v>(No. De asuntos recibidos/No. de asuntos tramitados)* 100</v>
      </c>
      <c r="N225" s="223" t="str">
        <f>+DESF13!O225</f>
        <v>Porcentaje</v>
      </c>
      <c r="O225" s="210">
        <f>+DESF13!Q225</f>
        <v>0</v>
      </c>
      <c r="P225" s="211"/>
      <c r="Q225" s="212">
        <f>+DESF13!S225</f>
        <v>0</v>
      </c>
      <c r="R225" s="221">
        <f>+DESF13!T225</f>
        <v>1</v>
      </c>
      <c r="S225" s="221">
        <f>+DESF13!U225</f>
        <v>0.25</v>
      </c>
      <c r="T225" s="223" t="str">
        <f>+DESF13!V225</f>
        <v>Dar trámite oportuno a los asuntos recibidos</v>
      </c>
      <c r="U225" s="212">
        <f>+DESF13!W225</f>
        <v>0</v>
      </c>
      <c r="V225" s="222">
        <v>0.25</v>
      </c>
      <c r="W225" s="216">
        <f t="shared" si="21"/>
        <v>1</v>
      </c>
      <c r="X225" s="221">
        <f t="shared" si="27"/>
        <v>0</v>
      </c>
      <c r="Y225" s="217"/>
      <c r="Z225" s="218" t="e">
        <f t="shared" si="22"/>
        <v>#DIV/0!</v>
      </c>
      <c r="AA225" s="220" t="s">
        <v>2174</v>
      </c>
      <c r="AB225" s="220"/>
      <c r="AC225" s="220"/>
      <c r="AD225" s="220"/>
      <c r="AE225" s="220" t="s">
        <v>2147</v>
      </c>
      <c r="AF225" s="222">
        <f t="shared" si="23"/>
        <v>0.25</v>
      </c>
      <c r="AG225" s="216">
        <f t="shared" si="24"/>
        <v>0.25</v>
      </c>
      <c r="AH225" s="217">
        <f t="shared" si="25"/>
        <v>0</v>
      </c>
      <c r="AI225" s="216" t="e">
        <f t="shared" si="26"/>
        <v>#DIV/0!</v>
      </c>
    </row>
    <row r="226" spans="1:35" s="64" customFormat="1" ht="84" x14ac:dyDescent="0.2">
      <c r="A226" s="209" t="str">
        <f>+DESF13!A226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6" s="209" t="str">
        <f>+DESF13!B226</f>
        <v>8.7. Fortalecer la capacidad institucional en todos sus frentes para generar mejores indicadores de gestión y resultados</v>
      </c>
      <c r="C226" s="209" t="str">
        <f>+DESF13!C226</f>
        <v>N/A</v>
      </c>
      <c r="D226" s="209" t="str">
        <f>+DESF13!D226</f>
        <v>7. Control Interno</v>
      </c>
      <c r="E226" s="209" t="str">
        <f>+DESF13!E226</f>
        <v>7.1. Control Interno</v>
      </c>
      <c r="F226" s="209" t="str">
        <f>+DESF13!F226</f>
        <v>9. Plan Anticorrupción y de Atención al Ciudadano</v>
      </c>
      <c r="G226" s="209" t="str">
        <f>+DESF13!G226</f>
        <v>Gestión y Prevención de Asuntos Disciplinarios</v>
      </c>
      <c r="H226" s="209">
        <f>+DESF13!H226</f>
        <v>4500</v>
      </c>
      <c r="I226" s="209" t="str">
        <f>+DESF13!I226</f>
        <v>Gestión y Prevención de Asuntos Disciplinarios</v>
      </c>
      <c r="J226" s="223" t="str">
        <f>+DESF13!J226</f>
        <v>Tramitar oportunamente la totalidad de las quejas recibidas durante el año 2024</v>
      </c>
      <c r="K226" s="209" t="str">
        <f>+DESF13!K226</f>
        <v>4500-05</v>
      </c>
      <c r="L226" s="223" t="str">
        <f>+DESF13!L226</f>
        <v>Oportunidad en la atención de las quejas recibidas</v>
      </c>
      <c r="M226" s="223" t="str">
        <f>+DESF13!N226</f>
        <v>(No. De quejas recibidas/No. de quejas tramitadas)* 100</v>
      </c>
      <c r="N226" s="223" t="str">
        <f>+DESF13!O226</f>
        <v>Porcentaje</v>
      </c>
      <c r="O226" s="210">
        <f>+DESF13!Q226</f>
        <v>0</v>
      </c>
      <c r="P226" s="211"/>
      <c r="Q226" s="212">
        <f>+DESF13!S226</f>
        <v>0</v>
      </c>
      <c r="R226" s="221">
        <f>+DESF13!T226</f>
        <v>1</v>
      </c>
      <c r="S226" s="221">
        <f>+DESF13!U226</f>
        <v>0.25</v>
      </c>
      <c r="T226" s="223" t="str">
        <f>+DESF13!V226</f>
        <v>Dar trámite oportuno a las quejas recibidas</v>
      </c>
      <c r="U226" s="212">
        <f>+DESF13!W226</f>
        <v>0</v>
      </c>
      <c r="V226" s="222">
        <v>0.25</v>
      </c>
      <c r="W226" s="216">
        <f t="shared" si="21"/>
        <v>1</v>
      </c>
      <c r="X226" s="221">
        <f t="shared" si="27"/>
        <v>0</v>
      </c>
      <c r="Y226" s="217"/>
      <c r="Z226" s="218" t="e">
        <f t="shared" si="22"/>
        <v>#DIV/0!</v>
      </c>
      <c r="AA226" s="220" t="s">
        <v>2175</v>
      </c>
      <c r="AB226" s="220"/>
      <c r="AC226" s="220"/>
      <c r="AD226" s="220"/>
      <c r="AE226" s="220" t="s">
        <v>2147</v>
      </c>
      <c r="AF226" s="222">
        <f t="shared" si="23"/>
        <v>0.25</v>
      </c>
      <c r="AG226" s="216">
        <f t="shared" si="24"/>
        <v>0.25</v>
      </c>
      <c r="AH226" s="217">
        <f t="shared" si="25"/>
        <v>0</v>
      </c>
      <c r="AI226" s="216" t="e">
        <f t="shared" si="26"/>
        <v>#DIV/0!</v>
      </c>
    </row>
  </sheetData>
  <sheetProtection autoFilter="0"/>
  <protectedRanges>
    <protectedRange sqref="V11:V194" name="Rango1"/>
    <protectedRange sqref="Y11:Y194" name="Rango2"/>
    <protectedRange sqref="AA11:AE194" name="Rango3"/>
  </protectedRanges>
  <autoFilter ref="A10:AI226" xr:uid="{CCCAD2CF-D4E0-4B49-9D48-FA214C738777}"/>
  <mergeCells count="37">
    <mergeCell ref="AF7:AI8"/>
    <mergeCell ref="AF9:AG9"/>
    <mergeCell ref="AH9:AI9"/>
    <mergeCell ref="O8:Q9"/>
    <mergeCell ref="A1:R1"/>
    <mergeCell ref="A2:R2"/>
    <mergeCell ref="A3:C3"/>
    <mergeCell ref="D3:J3"/>
    <mergeCell ref="K3:Q3"/>
    <mergeCell ref="A7:F7"/>
    <mergeCell ref="G7:R7"/>
    <mergeCell ref="A8:A10"/>
    <mergeCell ref="B8:B10"/>
    <mergeCell ref="C8:C10"/>
    <mergeCell ref="D8:D10"/>
    <mergeCell ref="E8:E10"/>
    <mergeCell ref="F8:F10"/>
    <mergeCell ref="J8:J10"/>
    <mergeCell ref="K8:K10"/>
    <mergeCell ref="N9:N10"/>
    <mergeCell ref="L8:N8"/>
    <mergeCell ref="L9:L10"/>
    <mergeCell ref="M9:M10"/>
    <mergeCell ref="G8:I9"/>
    <mergeCell ref="S9:S10"/>
    <mergeCell ref="R8:R10"/>
    <mergeCell ref="S7:AE7"/>
    <mergeCell ref="S8:U8"/>
    <mergeCell ref="V8:Z8"/>
    <mergeCell ref="AA8:AD8"/>
    <mergeCell ref="U9:U10"/>
    <mergeCell ref="V9:X9"/>
    <mergeCell ref="Y9:Z9"/>
    <mergeCell ref="AA9:AA10"/>
    <mergeCell ref="T9:T10"/>
    <mergeCell ref="AB9:AD9"/>
    <mergeCell ref="AE9:AE10"/>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C20EEEB-438D-4C92-8BAA-8DF9AE00F732}">
          <x14:formula1>
            <xm:f>CCP!$A$2:$A$108</xm:f>
          </x14:formula1>
          <xm:sqref>P38 P40:P94 P11:P33 P96:P127 P129:P226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D11FA-45F2-4EBE-B30F-38BEE925C5E0}">
  <dimension ref="A1:AA212"/>
  <sheetViews>
    <sheetView workbookViewId="0">
      <pane ySplit="4" topLeftCell="A18" activePane="bottomLeft" state="frozen"/>
      <selection pane="bottomLeft" activeCell="L25" sqref="L25"/>
    </sheetView>
  </sheetViews>
  <sheetFormatPr baseColWidth="10" defaultColWidth="11.42578125" defaultRowHeight="15" x14ac:dyDescent="0.25"/>
  <cols>
    <col min="1" max="1" width="13.42578125" style="23" customWidth="1"/>
    <col min="2" max="2" width="27" style="23" customWidth="1"/>
    <col min="3" max="3" width="21.42578125" style="23" customWidth="1"/>
    <col min="4" max="4" width="6.42578125" style="23" customWidth="1"/>
    <col min="5" max="5" width="5.85546875" style="23" customWidth="1"/>
    <col min="6" max="6" width="5.42578125" style="23" customWidth="1"/>
    <col min="7" max="7" width="5.7109375" style="23" customWidth="1"/>
    <col min="8" max="8" width="6.140625" style="23" customWidth="1"/>
    <col min="9" max="9" width="5.42578125" style="23" customWidth="1"/>
    <col min="10" max="10" width="6.85546875" style="23" customWidth="1"/>
    <col min="11" max="11" width="5.42578125" style="23" customWidth="1"/>
    <col min="12" max="12" width="7" style="23" customWidth="1"/>
    <col min="13" max="13" width="9.42578125" style="23" customWidth="1"/>
    <col min="14" max="14" width="8" style="23" customWidth="1"/>
    <col min="15" max="15" width="9.7109375" style="23" customWidth="1"/>
    <col min="16" max="16" width="27.42578125" style="23" customWidth="1"/>
    <col min="17" max="17" width="18.85546875" style="23" customWidth="1"/>
    <col min="18" max="18" width="19" style="23" customWidth="1"/>
    <col min="19" max="21" width="18.85546875" style="23" customWidth="1"/>
    <col min="22" max="22" width="19" style="23" customWidth="1"/>
    <col min="23" max="25" width="18.85546875" style="23" customWidth="1"/>
    <col min="26" max="26" width="19" style="23" customWidth="1"/>
    <col min="27" max="27" width="18.85546875" style="23" customWidth="1"/>
    <col min="28" max="28" width="0" style="23" hidden="1" customWidth="1"/>
    <col min="29" max="29" width="6.42578125" style="23" customWidth="1"/>
    <col min="30" max="16384" width="11.42578125" style="23"/>
  </cols>
  <sheetData>
    <row r="1" spans="1:27" x14ac:dyDescent="0.25">
      <c r="A1" s="21" t="s">
        <v>2176</v>
      </c>
      <c r="B1" s="21">
        <v>2024</v>
      </c>
      <c r="C1" s="22" t="s">
        <v>2177</v>
      </c>
      <c r="D1" s="22" t="s">
        <v>2177</v>
      </c>
      <c r="E1" s="22" t="s">
        <v>2177</v>
      </c>
      <c r="F1" s="22" t="s">
        <v>2177</v>
      </c>
      <c r="G1" s="22" t="s">
        <v>2177</v>
      </c>
      <c r="H1" s="22" t="s">
        <v>2177</v>
      </c>
      <c r="I1" s="22" t="s">
        <v>2177</v>
      </c>
      <c r="J1" s="22" t="s">
        <v>2177</v>
      </c>
      <c r="K1" s="22" t="s">
        <v>2177</v>
      </c>
      <c r="L1" s="22" t="s">
        <v>2177</v>
      </c>
      <c r="M1" s="22" t="s">
        <v>2177</v>
      </c>
      <c r="N1" s="22" t="s">
        <v>2177</v>
      </c>
      <c r="O1" s="22" t="s">
        <v>2177</v>
      </c>
      <c r="P1" s="22" t="s">
        <v>2177</v>
      </c>
      <c r="Q1" s="22" t="s">
        <v>2177</v>
      </c>
      <c r="R1" s="22" t="s">
        <v>2177</v>
      </c>
      <c r="S1" s="22" t="s">
        <v>2177</v>
      </c>
      <c r="T1" s="22" t="s">
        <v>2177</v>
      </c>
      <c r="U1" s="22" t="s">
        <v>2177</v>
      </c>
      <c r="V1" s="22" t="s">
        <v>2177</v>
      </c>
      <c r="W1" s="22" t="s">
        <v>2177</v>
      </c>
      <c r="X1" s="22" t="s">
        <v>2177</v>
      </c>
      <c r="Y1" s="22" t="s">
        <v>2177</v>
      </c>
      <c r="Z1" s="22" t="s">
        <v>2177</v>
      </c>
      <c r="AA1" s="22" t="s">
        <v>2177</v>
      </c>
    </row>
    <row r="2" spans="1:27" x14ac:dyDescent="0.25">
      <c r="A2" s="21" t="s">
        <v>2178</v>
      </c>
      <c r="B2" s="21" t="s">
        <v>2179</v>
      </c>
      <c r="C2" s="22" t="s">
        <v>2177</v>
      </c>
      <c r="D2" s="22" t="s">
        <v>2177</v>
      </c>
      <c r="E2" s="22" t="s">
        <v>2177</v>
      </c>
      <c r="F2" s="22" t="s">
        <v>2177</v>
      </c>
      <c r="G2" s="22" t="s">
        <v>2177</v>
      </c>
      <c r="H2" s="22" t="s">
        <v>2177</v>
      </c>
      <c r="I2" s="22" t="s">
        <v>2177</v>
      </c>
      <c r="J2" s="22" t="s">
        <v>2177</v>
      </c>
      <c r="K2" s="22" t="s">
        <v>2177</v>
      </c>
      <c r="L2" s="22" t="s">
        <v>2177</v>
      </c>
      <c r="M2" s="22" t="s">
        <v>2177</v>
      </c>
      <c r="N2" s="22" t="s">
        <v>2177</v>
      </c>
      <c r="O2" s="22" t="s">
        <v>2177</v>
      </c>
      <c r="P2" s="22" t="s">
        <v>2177</v>
      </c>
      <c r="Q2" s="22" t="s">
        <v>2177</v>
      </c>
      <c r="R2" s="22" t="s">
        <v>2177</v>
      </c>
      <c r="S2" s="22" t="s">
        <v>2177</v>
      </c>
      <c r="T2" s="22" t="s">
        <v>2177</v>
      </c>
      <c r="U2" s="22" t="s">
        <v>2177</v>
      </c>
      <c r="V2" s="22" t="s">
        <v>2177</v>
      </c>
      <c r="W2" s="22" t="s">
        <v>2177</v>
      </c>
      <c r="X2" s="22" t="s">
        <v>2177</v>
      </c>
      <c r="Y2" s="22" t="s">
        <v>2177</v>
      </c>
      <c r="Z2" s="22" t="s">
        <v>2177</v>
      </c>
      <c r="AA2" s="22" t="s">
        <v>2177</v>
      </c>
    </row>
    <row r="3" spans="1:27" x14ac:dyDescent="0.25">
      <c r="A3" s="21" t="s">
        <v>2180</v>
      </c>
      <c r="B3" s="21" t="s">
        <v>2181</v>
      </c>
      <c r="C3" s="22" t="s">
        <v>2177</v>
      </c>
      <c r="D3" s="22" t="s">
        <v>2177</v>
      </c>
      <c r="E3" s="22" t="s">
        <v>2177</v>
      </c>
      <c r="F3" s="22" t="s">
        <v>2177</v>
      </c>
      <c r="G3" s="22" t="s">
        <v>2177</v>
      </c>
      <c r="H3" s="22" t="s">
        <v>2177</v>
      </c>
      <c r="I3" s="22" t="s">
        <v>2177</v>
      </c>
      <c r="J3" s="22" t="s">
        <v>2177</v>
      </c>
      <c r="K3" s="22" t="s">
        <v>2177</v>
      </c>
      <c r="L3" s="22" t="s">
        <v>2177</v>
      </c>
      <c r="M3" s="22" t="s">
        <v>2177</v>
      </c>
      <c r="N3" s="22" t="s">
        <v>2177</v>
      </c>
      <c r="O3" s="22" t="s">
        <v>2177</v>
      </c>
      <c r="P3" s="22" t="s">
        <v>2177</v>
      </c>
      <c r="Q3" s="22" t="s">
        <v>2177</v>
      </c>
      <c r="R3" s="22" t="s">
        <v>2177</v>
      </c>
      <c r="S3" s="22" t="s">
        <v>2177</v>
      </c>
      <c r="T3" s="22" t="s">
        <v>2177</v>
      </c>
      <c r="U3" s="22" t="s">
        <v>2177</v>
      </c>
      <c r="V3" s="22" t="s">
        <v>2177</v>
      </c>
      <c r="W3" s="22" t="s">
        <v>2177</v>
      </c>
      <c r="X3" s="22" t="s">
        <v>2177</v>
      </c>
      <c r="Y3" s="22" t="s">
        <v>2177</v>
      </c>
      <c r="Z3" s="22" t="s">
        <v>2177</v>
      </c>
      <c r="AA3" s="22" t="s">
        <v>2177</v>
      </c>
    </row>
    <row r="4" spans="1:27" ht="24" x14ac:dyDescent="0.25">
      <c r="A4" s="24" t="s">
        <v>2182</v>
      </c>
      <c r="B4" s="25" t="s">
        <v>2183</v>
      </c>
      <c r="C4" s="25" t="s">
        <v>339</v>
      </c>
      <c r="D4" s="25" t="s">
        <v>2184</v>
      </c>
      <c r="E4" s="25" t="s">
        <v>2185</v>
      </c>
      <c r="F4" s="25" t="s">
        <v>2186</v>
      </c>
      <c r="G4" s="25" t="s">
        <v>2187</v>
      </c>
      <c r="H4" s="25" t="s">
        <v>2188</v>
      </c>
      <c r="I4" s="25" t="s">
        <v>2189</v>
      </c>
      <c r="J4" s="25" t="s">
        <v>2190</v>
      </c>
      <c r="K4" s="25" t="s">
        <v>2191</v>
      </c>
      <c r="L4" s="25" t="s">
        <v>2192</v>
      </c>
      <c r="M4" s="25" t="s">
        <v>2193</v>
      </c>
      <c r="N4" s="25" t="s">
        <v>2194</v>
      </c>
      <c r="O4" s="25" t="s">
        <v>2195</v>
      </c>
      <c r="P4" s="25" t="s">
        <v>2196</v>
      </c>
      <c r="Q4" s="25" t="s">
        <v>2197</v>
      </c>
      <c r="R4" s="25" t="s">
        <v>2198</v>
      </c>
      <c r="S4" s="25" t="s">
        <v>2199</v>
      </c>
      <c r="T4" s="25" t="s">
        <v>2200</v>
      </c>
      <c r="U4" s="25" t="s">
        <v>2201</v>
      </c>
      <c r="V4" s="25" t="s">
        <v>2202</v>
      </c>
      <c r="W4" s="25" t="s">
        <v>2203</v>
      </c>
      <c r="X4" s="25" t="s">
        <v>2204</v>
      </c>
      <c r="Y4" s="25" t="s">
        <v>2205</v>
      </c>
      <c r="Z4" s="25" t="s">
        <v>2206</v>
      </c>
      <c r="AA4" s="26" t="s">
        <v>2207</v>
      </c>
    </row>
    <row r="5" spans="1:27" ht="33.75" x14ac:dyDescent="0.25">
      <c r="A5" s="27" t="s">
        <v>2208</v>
      </c>
      <c r="B5" s="28" t="s">
        <v>2209</v>
      </c>
      <c r="C5" s="29" t="s">
        <v>2210</v>
      </c>
      <c r="D5" s="30" t="s">
        <v>2211</v>
      </c>
      <c r="E5" s="30" t="s">
        <v>2212</v>
      </c>
      <c r="F5" s="30" t="s">
        <v>2212</v>
      </c>
      <c r="G5" s="30" t="s">
        <v>2212</v>
      </c>
      <c r="H5" s="30"/>
      <c r="I5" s="30"/>
      <c r="J5" s="30"/>
      <c r="K5" s="30"/>
      <c r="L5" s="30"/>
      <c r="M5" s="30" t="s">
        <v>2213</v>
      </c>
      <c r="N5" s="30" t="s">
        <v>2214</v>
      </c>
      <c r="O5" s="30" t="s">
        <v>2215</v>
      </c>
      <c r="P5" s="28" t="s">
        <v>2216</v>
      </c>
      <c r="Q5" s="31">
        <v>59747601000</v>
      </c>
      <c r="R5" s="31">
        <v>0</v>
      </c>
      <c r="S5" s="31">
        <v>0</v>
      </c>
      <c r="T5" s="31">
        <v>59747601000</v>
      </c>
      <c r="U5" s="31">
        <v>0</v>
      </c>
      <c r="V5" s="31">
        <v>59747601000</v>
      </c>
      <c r="W5" s="31">
        <v>0</v>
      </c>
      <c r="X5" s="31">
        <v>10901522168</v>
      </c>
      <c r="Y5" s="31">
        <v>10901522168</v>
      </c>
      <c r="Z5" s="31">
        <v>10901522168</v>
      </c>
      <c r="AA5" s="32">
        <v>10901522168</v>
      </c>
    </row>
    <row r="6" spans="1:27" ht="33.75" x14ac:dyDescent="0.25">
      <c r="A6" s="27" t="s">
        <v>2208</v>
      </c>
      <c r="B6" s="28" t="s">
        <v>2209</v>
      </c>
      <c r="C6" s="29" t="s">
        <v>2217</v>
      </c>
      <c r="D6" s="30" t="s">
        <v>2211</v>
      </c>
      <c r="E6" s="30" t="s">
        <v>2212</v>
      </c>
      <c r="F6" s="30" t="s">
        <v>2212</v>
      </c>
      <c r="G6" s="30" t="s">
        <v>2218</v>
      </c>
      <c r="H6" s="30"/>
      <c r="I6" s="30"/>
      <c r="J6" s="30"/>
      <c r="K6" s="30"/>
      <c r="L6" s="30"/>
      <c r="M6" s="30" t="s">
        <v>2213</v>
      </c>
      <c r="N6" s="30" t="s">
        <v>2214</v>
      </c>
      <c r="O6" s="30" t="s">
        <v>2215</v>
      </c>
      <c r="P6" s="28" t="s">
        <v>2219</v>
      </c>
      <c r="Q6" s="31">
        <v>21530679000</v>
      </c>
      <c r="R6" s="31">
        <v>0</v>
      </c>
      <c r="S6" s="31">
        <v>0</v>
      </c>
      <c r="T6" s="31">
        <v>21530679000</v>
      </c>
      <c r="U6" s="31">
        <v>0</v>
      </c>
      <c r="V6" s="31">
        <v>21530679000</v>
      </c>
      <c r="W6" s="31">
        <v>0</v>
      </c>
      <c r="X6" s="31">
        <v>5038419801</v>
      </c>
      <c r="Y6" s="31">
        <v>5038419801</v>
      </c>
      <c r="Z6" s="31">
        <v>5038419801</v>
      </c>
      <c r="AA6" s="32">
        <v>5038419801</v>
      </c>
    </row>
    <row r="7" spans="1:27" ht="33.75" x14ac:dyDescent="0.25">
      <c r="A7" s="27" t="s">
        <v>2208</v>
      </c>
      <c r="B7" s="28" t="s">
        <v>2209</v>
      </c>
      <c r="C7" s="29" t="s">
        <v>2220</v>
      </c>
      <c r="D7" s="30" t="s">
        <v>2211</v>
      </c>
      <c r="E7" s="30" t="s">
        <v>2212</v>
      </c>
      <c r="F7" s="30" t="s">
        <v>2212</v>
      </c>
      <c r="G7" s="30" t="s">
        <v>2221</v>
      </c>
      <c r="H7" s="30"/>
      <c r="I7" s="30"/>
      <c r="J7" s="30"/>
      <c r="K7" s="30"/>
      <c r="L7" s="30"/>
      <c r="M7" s="30" t="s">
        <v>2213</v>
      </c>
      <c r="N7" s="30" t="s">
        <v>2214</v>
      </c>
      <c r="O7" s="30" t="s">
        <v>2215</v>
      </c>
      <c r="P7" s="28" t="s">
        <v>2222</v>
      </c>
      <c r="Q7" s="31">
        <v>5646538000</v>
      </c>
      <c r="R7" s="31">
        <v>0</v>
      </c>
      <c r="S7" s="31">
        <v>0</v>
      </c>
      <c r="T7" s="31">
        <v>5646538000</v>
      </c>
      <c r="U7" s="31">
        <v>0</v>
      </c>
      <c r="V7" s="31">
        <v>5646538000</v>
      </c>
      <c r="W7" s="31">
        <v>0</v>
      </c>
      <c r="X7" s="31">
        <v>1188280306</v>
      </c>
      <c r="Y7" s="31">
        <v>1188280306</v>
      </c>
      <c r="Z7" s="31">
        <v>1188280306</v>
      </c>
      <c r="AA7" s="32">
        <v>1188280306</v>
      </c>
    </row>
    <row r="8" spans="1:27" ht="33.75" x14ac:dyDescent="0.25">
      <c r="A8" s="27" t="s">
        <v>2208</v>
      </c>
      <c r="B8" s="28" t="s">
        <v>2209</v>
      </c>
      <c r="C8" s="29" t="s">
        <v>2223</v>
      </c>
      <c r="D8" s="30" t="s">
        <v>2211</v>
      </c>
      <c r="E8" s="30" t="s">
        <v>2218</v>
      </c>
      <c r="F8" s="30"/>
      <c r="G8" s="30"/>
      <c r="H8" s="30"/>
      <c r="I8" s="30"/>
      <c r="J8" s="30"/>
      <c r="K8" s="30"/>
      <c r="L8" s="30"/>
      <c r="M8" s="30" t="s">
        <v>2213</v>
      </c>
      <c r="N8" s="30" t="s">
        <v>2214</v>
      </c>
      <c r="O8" s="30" t="s">
        <v>2215</v>
      </c>
      <c r="P8" s="28" t="s">
        <v>2224</v>
      </c>
      <c r="Q8" s="31">
        <v>22867869000</v>
      </c>
      <c r="R8" s="31">
        <v>0</v>
      </c>
      <c r="S8" s="31">
        <v>0</v>
      </c>
      <c r="T8" s="31">
        <v>22867869000</v>
      </c>
      <c r="U8" s="31">
        <v>0</v>
      </c>
      <c r="V8" s="31">
        <v>20283662225.169998</v>
      </c>
      <c r="W8" s="31">
        <v>2584206774.8299999</v>
      </c>
      <c r="X8" s="31">
        <v>17395777993.169998</v>
      </c>
      <c r="Y8" s="31">
        <v>4680717709.0900002</v>
      </c>
      <c r="Z8" s="31">
        <v>4673217709.0900002</v>
      </c>
      <c r="AA8" s="32">
        <v>4673217709.0900002</v>
      </c>
    </row>
    <row r="9" spans="1:27" ht="33.75" x14ac:dyDescent="0.25">
      <c r="A9" s="27" t="s">
        <v>2208</v>
      </c>
      <c r="B9" s="28" t="s">
        <v>2209</v>
      </c>
      <c r="C9" s="29" t="s">
        <v>2225</v>
      </c>
      <c r="D9" s="30" t="s">
        <v>2211</v>
      </c>
      <c r="E9" s="30" t="s">
        <v>2221</v>
      </c>
      <c r="F9" s="30" t="s">
        <v>2218</v>
      </c>
      <c r="G9" s="30" t="s">
        <v>2218</v>
      </c>
      <c r="H9" s="30"/>
      <c r="I9" s="30"/>
      <c r="J9" s="30"/>
      <c r="K9" s="30"/>
      <c r="L9" s="30"/>
      <c r="M9" s="30" t="s">
        <v>2213</v>
      </c>
      <c r="N9" s="30" t="s">
        <v>2214</v>
      </c>
      <c r="O9" s="30" t="s">
        <v>2215</v>
      </c>
      <c r="P9" s="28" t="s">
        <v>2226</v>
      </c>
      <c r="Q9" s="31">
        <v>845040000</v>
      </c>
      <c r="R9" s="31">
        <v>0</v>
      </c>
      <c r="S9" s="31">
        <v>0</v>
      </c>
      <c r="T9" s="31">
        <v>845040000</v>
      </c>
      <c r="U9" s="31">
        <v>0</v>
      </c>
      <c r="V9" s="31">
        <v>819748818</v>
      </c>
      <c r="W9" s="31">
        <v>25291182</v>
      </c>
      <c r="X9" s="31">
        <v>819748818</v>
      </c>
      <c r="Y9" s="31">
        <v>714625607.74000001</v>
      </c>
      <c r="Z9" s="31">
        <v>714625607.74000001</v>
      </c>
      <c r="AA9" s="32">
        <v>714625607.74000001</v>
      </c>
    </row>
    <row r="10" spans="1:27" ht="45" x14ac:dyDescent="0.25">
      <c r="A10" s="27" t="s">
        <v>2208</v>
      </c>
      <c r="B10" s="28" t="s">
        <v>2209</v>
      </c>
      <c r="C10" s="29" t="s">
        <v>2227</v>
      </c>
      <c r="D10" s="30" t="s">
        <v>2211</v>
      </c>
      <c r="E10" s="30" t="s">
        <v>2221</v>
      </c>
      <c r="F10" s="30" t="s">
        <v>2221</v>
      </c>
      <c r="G10" s="30" t="s">
        <v>2212</v>
      </c>
      <c r="H10" s="30" t="s">
        <v>2228</v>
      </c>
      <c r="I10" s="30"/>
      <c r="J10" s="30"/>
      <c r="K10" s="30"/>
      <c r="L10" s="30"/>
      <c r="M10" s="30" t="s">
        <v>2213</v>
      </c>
      <c r="N10" s="30" t="s">
        <v>2214</v>
      </c>
      <c r="O10" s="30" t="s">
        <v>2215</v>
      </c>
      <c r="P10" s="28" t="s">
        <v>2229</v>
      </c>
      <c r="Q10" s="31">
        <v>1895771000</v>
      </c>
      <c r="R10" s="31">
        <v>0</v>
      </c>
      <c r="S10" s="31">
        <v>0</v>
      </c>
      <c r="T10" s="31">
        <v>1895771000</v>
      </c>
      <c r="U10" s="31">
        <v>0</v>
      </c>
      <c r="V10" s="31">
        <v>0</v>
      </c>
      <c r="W10" s="31">
        <v>1895771000</v>
      </c>
      <c r="X10" s="31">
        <v>0</v>
      </c>
      <c r="Y10" s="31">
        <v>0</v>
      </c>
      <c r="Z10" s="31">
        <v>0</v>
      </c>
      <c r="AA10" s="32">
        <v>0</v>
      </c>
    </row>
    <row r="11" spans="1:27" ht="33.75" x14ac:dyDescent="0.25">
      <c r="A11" s="27" t="s">
        <v>2208</v>
      </c>
      <c r="B11" s="28" t="s">
        <v>2209</v>
      </c>
      <c r="C11" s="29" t="s">
        <v>2230</v>
      </c>
      <c r="D11" s="30" t="s">
        <v>2211</v>
      </c>
      <c r="E11" s="30" t="s">
        <v>2221</v>
      </c>
      <c r="F11" s="30" t="s">
        <v>2221</v>
      </c>
      <c r="G11" s="30" t="s">
        <v>2212</v>
      </c>
      <c r="H11" s="30" t="s">
        <v>2231</v>
      </c>
      <c r="I11" s="30"/>
      <c r="J11" s="30"/>
      <c r="K11" s="30"/>
      <c r="L11" s="30"/>
      <c r="M11" s="30" t="s">
        <v>2213</v>
      </c>
      <c r="N11" s="30" t="s">
        <v>2214</v>
      </c>
      <c r="O11" s="30" t="s">
        <v>2215</v>
      </c>
      <c r="P11" s="28" t="s">
        <v>2232</v>
      </c>
      <c r="Q11" s="31">
        <v>55485722000</v>
      </c>
      <c r="R11" s="31">
        <v>0</v>
      </c>
      <c r="S11" s="31">
        <v>7000000000</v>
      </c>
      <c r="T11" s="31">
        <v>48485722000</v>
      </c>
      <c r="U11" s="31">
        <v>48485722000</v>
      </c>
      <c r="V11" s="31">
        <v>0</v>
      </c>
      <c r="W11" s="31">
        <v>0</v>
      </c>
      <c r="X11" s="31">
        <v>0</v>
      </c>
      <c r="Y11" s="31">
        <v>0</v>
      </c>
      <c r="Z11" s="31">
        <v>0</v>
      </c>
      <c r="AA11" s="32">
        <v>0</v>
      </c>
    </row>
    <row r="12" spans="1:27" ht="33.75" x14ac:dyDescent="0.25">
      <c r="A12" s="27" t="s">
        <v>2208</v>
      </c>
      <c r="B12" s="28" t="s">
        <v>2209</v>
      </c>
      <c r="C12" s="29" t="s">
        <v>839</v>
      </c>
      <c r="D12" s="30" t="s">
        <v>2211</v>
      </c>
      <c r="E12" s="30" t="s">
        <v>2221</v>
      </c>
      <c r="F12" s="30" t="s">
        <v>2221</v>
      </c>
      <c r="G12" s="30" t="s">
        <v>2218</v>
      </c>
      <c r="H12" s="30" t="s">
        <v>2233</v>
      </c>
      <c r="I12" s="30"/>
      <c r="J12" s="30"/>
      <c r="K12" s="30"/>
      <c r="L12" s="30"/>
      <c r="M12" s="30" t="s">
        <v>2213</v>
      </c>
      <c r="N12" s="30" t="s">
        <v>2214</v>
      </c>
      <c r="O12" s="30" t="s">
        <v>2215</v>
      </c>
      <c r="P12" s="28" t="s">
        <v>2234</v>
      </c>
      <c r="Q12" s="31">
        <v>5048297793000</v>
      </c>
      <c r="R12" s="31">
        <v>0</v>
      </c>
      <c r="S12" s="31">
        <v>0</v>
      </c>
      <c r="T12" s="31">
        <v>5048297793000</v>
      </c>
      <c r="U12" s="31">
        <v>0</v>
      </c>
      <c r="V12" s="31">
        <v>29643307515</v>
      </c>
      <c r="W12" s="31">
        <v>5018654485485</v>
      </c>
      <c r="X12" s="31">
        <v>0</v>
      </c>
      <c r="Y12" s="31">
        <v>0</v>
      </c>
      <c r="Z12" s="31">
        <v>0</v>
      </c>
      <c r="AA12" s="32">
        <v>0</v>
      </c>
    </row>
    <row r="13" spans="1:27" ht="33.75" x14ac:dyDescent="0.25">
      <c r="A13" s="27" t="s">
        <v>2208</v>
      </c>
      <c r="B13" s="28" t="s">
        <v>2209</v>
      </c>
      <c r="C13" s="29" t="s">
        <v>2235</v>
      </c>
      <c r="D13" s="30" t="s">
        <v>2211</v>
      </c>
      <c r="E13" s="30" t="s">
        <v>2221</v>
      </c>
      <c r="F13" s="30" t="s">
        <v>2221</v>
      </c>
      <c r="G13" s="30" t="s">
        <v>2218</v>
      </c>
      <c r="H13" s="30" t="s">
        <v>2236</v>
      </c>
      <c r="I13" s="30"/>
      <c r="J13" s="30"/>
      <c r="K13" s="30"/>
      <c r="L13" s="30"/>
      <c r="M13" s="30" t="s">
        <v>2213</v>
      </c>
      <c r="N13" s="30" t="s">
        <v>2214</v>
      </c>
      <c r="O13" s="30" t="s">
        <v>2215</v>
      </c>
      <c r="P13" s="28" t="s">
        <v>2237</v>
      </c>
      <c r="Q13" s="31">
        <v>683038000</v>
      </c>
      <c r="R13" s="31">
        <v>0</v>
      </c>
      <c r="S13" s="31">
        <v>0</v>
      </c>
      <c r="T13" s="31">
        <v>683038000</v>
      </c>
      <c r="U13" s="31">
        <v>0</v>
      </c>
      <c r="V13" s="31">
        <v>0</v>
      </c>
      <c r="W13" s="31">
        <v>683038000</v>
      </c>
      <c r="X13" s="31">
        <v>0</v>
      </c>
      <c r="Y13" s="31">
        <v>0</v>
      </c>
      <c r="Z13" s="31">
        <v>0</v>
      </c>
      <c r="AA13" s="32">
        <v>0</v>
      </c>
    </row>
    <row r="14" spans="1:27" ht="33.75" x14ac:dyDescent="0.25">
      <c r="A14" s="27" t="s">
        <v>2208</v>
      </c>
      <c r="B14" s="28" t="s">
        <v>2209</v>
      </c>
      <c r="C14" s="29" t="s">
        <v>2238</v>
      </c>
      <c r="D14" s="30" t="s">
        <v>2211</v>
      </c>
      <c r="E14" s="30" t="s">
        <v>2221</v>
      </c>
      <c r="F14" s="30" t="s">
        <v>2221</v>
      </c>
      <c r="G14" s="30" t="s">
        <v>2218</v>
      </c>
      <c r="H14" s="30" t="s">
        <v>2239</v>
      </c>
      <c r="I14" s="30"/>
      <c r="J14" s="30"/>
      <c r="K14" s="30"/>
      <c r="L14" s="30"/>
      <c r="M14" s="30" t="s">
        <v>2213</v>
      </c>
      <c r="N14" s="30" t="s">
        <v>2214</v>
      </c>
      <c r="O14" s="30" t="s">
        <v>2215</v>
      </c>
      <c r="P14" s="28" t="s">
        <v>2240</v>
      </c>
      <c r="Q14" s="31">
        <v>4019685000</v>
      </c>
      <c r="R14" s="31">
        <v>0</v>
      </c>
      <c r="S14" s="31">
        <v>0</v>
      </c>
      <c r="T14" s="31">
        <v>4019685000</v>
      </c>
      <c r="U14" s="31">
        <v>0</v>
      </c>
      <c r="V14" s="31">
        <v>0</v>
      </c>
      <c r="W14" s="31">
        <v>4019685000</v>
      </c>
      <c r="X14" s="31">
        <v>0</v>
      </c>
      <c r="Y14" s="31">
        <v>0</v>
      </c>
      <c r="Z14" s="31">
        <v>0</v>
      </c>
      <c r="AA14" s="32">
        <v>0</v>
      </c>
    </row>
    <row r="15" spans="1:27" ht="45" x14ac:dyDescent="0.25">
      <c r="A15" s="27" t="s">
        <v>2208</v>
      </c>
      <c r="B15" s="28" t="s">
        <v>2209</v>
      </c>
      <c r="C15" s="29" t="s">
        <v>2241</v>
      </c>
      <c r="D15" s="30" t="s">
        <v>2211</v>
      </c>
      <c r="E15" s="30" t="s">
        <v>2221</v>
      </c>
      <c r="F15" s="30" t="s">
        <v>2221</v>
      </c>
      <c r="G15" s="30" t="s">
        <v>2218</v>
      </c>
      <c r="H15" s="30" t="s">
        <v>2242</v>
      </c>
      <c r="I15" s="30"/>
      <c r="J15" s="30"/>
      <c r="K15" s="30"/>
      <c r="L15" s="30"/>
      <c r="M15" s="30" t="s">
        <v>2213</v>
      </c>
      <c r="N15" s="30" t="s">
        <v>2214</v>
      </c>
      <c r="O15" s="30" t="s">
        <v>2215</v>
      </c>
      <c r="P15" s="28" t="s">
        <v>2243</v>
      </c>
      <c r="Q15" s="31">
        <v>36349259000</v>
      </c>
      <c r="R15" s="31">
        <v>0</v>
      </c>
      <c r="S15" s="31">
        <v>0</v>
      </c>
      <c r="T15" s="31">
        <v>36349259000</v>
      </c>
      <c r="U15" s="31">
        <v>0</v>
      </c>
      <c r="V15" s="31">
        <v>36349259000</v>
      </c>
      <c r="W15" s="31">
        <v>0</v>
      </c>
      <c r="X15" s="31">
        <v>0</v>
      </c>
      <c r="Y15" s="31">
        <v>0</v>
      </c>
      <c r="Z15" s="31">
        <v>0</v>
      </c>
      <c r="AA15" s="32">
        <v>0</v>
      </c>
    </row>
    <row r="16" spans="1:27" ht="33.75" x14ac:dyDescent="0.25">
      <c r="A16" s="27" t="s">
        <v>2208</v>
      </c>
      <c r="B16" s="28" t="s">
        <v>2209</v>
      </c>
      <c r="C16" s="29" t="s">
        <v>2069</v>
      </c>
      <c r="D16" s="30" t="s">
        <v>2211</v>
      </c>
      <c r="E16" s="30" t="s">
        <v>2221</v>
      </c>
      <c r="F16" s="30" t="s">
        <v>2221</v>
      </c>
      <c r="G16" s="30" t="s">
        <v>2244</v>
      </c>
      <c r="H16" s="30" t="s">
        <v>2245</v>
      </c>
      <c r="I16" s="30"/>
      <c r="J16" s="30"/>
      <c r="K16" s="30"/>
      <c r="L16" s="30"/>
      <c r="M16" s="30" t="s">
        <v>2213</v>
      </c>
      <c r="N16" s="30" t="s">
        <v>2214</v>
      </c>
      <c r="O16" s="30" t="s">
        <v>2215</v>
      </c>
      <c r="P16" s="28" t="s">
        <v>2246</v>
      </c>
      <c r="Q16" s="31">
        <v>1695520000</v>
      </c>
      <c r="R16" s="31">
        <v>0</v>
      </c>
      <c r="S16" s="31">
        <v>0</v>
      </c>
      <c r="T16" s="31">
        <v>1695520000</v>
      </c>
      <c r="U16" s="31">
        <v>0</v>
      </c>
      <c r="V16" s="31">
        <v>0</v>
      </c>
      <c r="W16" s="31">
        <v>1695520000</v>
      </c>
      <c r="X16" s="31">
        <v>0</v>
      </c>
      <c r="Y16" s="31">
        <v>0</v>
      </c>
      <c r="Z16" s="31">
        <v>0</v>
      </c>
      <c r="AA16" s="32">
        <v>0</v>
      </c>
    </row>
    <row r="17" spans="1:27" ht="45" x14ac:dyDescent="0.25">
      <c r="A17" s="27" t="s">
        <v>2208</v>
      </c>
      <c r="B17" s="28" t="s">
        <v>2209</v>
      </c>
      <c r="C17" s="29" t="s">
        <v>846</v>
      </c>
      <c r="D17" s="30" t="s">
        <v>2211</v>
      </c>
      <c r="E17" s="30" t="s">
        <v>2221</v>
      </c>
      <c r="F17" s="30" t="s">
        <v>2221</v>
      </c>
      <c r="G17" s="30" t="s">
        <v>2244</v>
      </c>
      <c r="H17" s="30" t="s">
        <v>2247</v>
      </c>
      <c r="I17" s="30"/>
      <c r="J17" s="30"/>
      <c r="K17" s="30"/>
      <c r="L17" s="30"/>
      <c r="M17" s="30" t="s">
        <v>2213</v>
      </c>
      <c r="N17" s="30" t="s">
        <v>2214</v>
      </c>
      <c r="O17" s="30" t="s">
        <v>2215</v>
      </c>
      <c r="P17" s="28" t="s">
        <v>2248</v>
      </c>
      <c r="Q17" s="31">
        <v>31195489078615</v>
      </c>
      <c r="R17" s="31">
        <v>0</v>
      </c>
      <c r="S17" s="31">
        <v>0</v>
      </c>
      <c r="T17" s="31">
        <v>31195489078615</v>
      </c>
      <c r="U17" s="31">
        <v>0</v>
      </c>
      <c r="V17" s="31">
        <v>31195489078615</v>
      </c>
      <c r="W17" s="31">
        <v>0</v>
      </c>
      <c r="X17" s="31">
        <v>7819247139906</v>
      </c>
      <c r="Y17" s="31">
        <v>7819247139906</v>
      </c>
      <c r="Z17" s="31">
        <v>7819247139906</v>
      </c>
      <c r="AA17" s="32">
        <v>7819247139906</v>
      </c>
    </row>
    <row r="18" spans="1:27" ht="45" x14ac:dyDescent="0.25">
      <c r="A18" s="27" t="s">
        <v>2208</v>
      </c>
      <c r="B18" s="28" t="s">
        <v>2209</v>
      </c>
      <c r="C18" s="29" t="s">
        <v>846</v>
      </c>
      <c r="D18" s="30" t="s">
        <v>2211</v>
      </c>
      <c r="E18" s="30" t="s">
        <v>2221</v>
      </c>
      <c r="F18" s="30" t="s">
        <v>2221</v>
      </c>
      <c r="G18" s="30" t="s">
        <v>2244</v>
      </c>
      <c r="H18" s="30" t="s">
        <v>2247</v>
      </c>
      <c r="I18" s="30"/>
      <c r="J18" s="30"/>
      <c r="K18" s="30"/>
      <c r="L18" s="30"/>
      <c r="M18" s="30" t="s">
        <v>2213</v>
      </c>
      <c r="N18" s="30" t="s">
        <v>2249</v>
      </c>
      <c r="O18" s="30" t="s">
        <v>2215</v>
      </c>
      <c r="P18" s="28" t="s">
        <v>2248</v>
      </c>
      <c r="Q18" s="31">
        <v>998784173000</v>
      </c>
      <c r="R18" s="31">
        <v>0</v>
      </c>
      <c r="S18" s="31">
        <v>0</v>
      </c>
      <c r="T18" s="31">
        <v>998784173000</v>
      </c>
      <c r="U18" s="31">
        <v>0</v>
      </c>
      <c r="V18" s="31">
        <v>998784173000</v>
      </c>
      <c r="W18" s="31">
        <v>0</v>
      </c>
      <c r="X18" s="31">
        <v>998784173000</v>
      </c>
      <c r="Y18" s="31">
        <v>998784173000</v>
      </c>
      <c r="Z18" s="31">
        <v>998784173000</v>
      </c>
      <c r="AA18" s="32">
        <v>998784173000</v>
      </c>
    </row>
    <row r="19" spans="1:27" ht="45" x14ac:dyDescent="0.25">
      <c r="A19" s="27" t="s">
        <v>2208</v>
      </c>
      <c r="B19" s="28" t="s">
        <v>2209</v>
      </c>
      <c r="C19" s="29" t="s">
        <v>846</v>
      </c>
      <c r="D19" s="30" t="s">
        <v>2211</v>
      </c>
      <c r="E19" s="30" t="s">
        <v>2221</v>
      </c>
      <c r="F19" s="30" t="s">
        <v>2221</v>
      </c>
      <c r="G19" s="30" t="s">
        <v>2244</v>
      </c>
      <c r="H19" s="30" t="s">
        <v>2247</v>
      </c>
      <c r="I19" s="30"/>
      <c r="J19" s="30"/>
      <c r="K19" s="30"/>
      <c r="L19" s="30"/>
      <c r="M19" s="30" t="s">
        <v>2213</v>
      </c>
      <c r="N19" s="30" t="s">
        <v>2250</v>
      </c>
      <c r="O19" s="30" t="s">
        <v>2215</v>
      </c>
      <c r="P19" s="28" t="s">
        <v>2248</v>
      </c>
      <c r="Q19" s="31">
        <v>169566607385</v>
      </c>
      <c r="R19" s="31">
        <v>0</v>
      </c>
      <c r="S19" s="31">
        <v>0</v>
      </c>
      <c r="T19" s="31">
        <v>169566607385</v>
      </c>
      <c r="U19" s="31">
        <v>0</v>
      </c>
      <c r="V19" s="31">
        <v>0</v>
      </c>
      <c r="W19" s="31">
        <v>169566607385</v>
      </c>
      <c r="X19" s="31">
        <v>0</v>
      </c>
      <c r="Y19" s="31">
        <v>0</v>
      </c>
      <c r="Z19" s="31">
        <v>0</v>
      </c>
      <c r="AA19" s="32">
        <v>0</v>
      </c>
    </row>
    <row r="20" spans="1:27" ht="45" x14ac:dyDescent="0.25">
      <c r="A20" s="27" t="s">
        <v>2208</v>
      </c>
      <c r="B20" s="28" t="s">
        <v>2209</v>
      </c>
      <c r="C20" s="29" t="s">
        <v>846</v>
      </c>
      <c r="D20" s="30" t="s">
        <v>2211</v>
      </c>
      <c r="E20" s="30" t="s">
        <v>2221</v>
      </c>
      <c r="F20" s="30" t="s">
        <v>2221</v>
      </c>
      <c r="G20" s="30" t="s">
        <v>2244</v>
      </c>
      <c r="H20" s="30" t="s">
        <v>2247</v>
      </c>
      <c r="I20" s="30"/>
      <c r="J20" s="30"/>
      <c r="K20" s="30"/>
      <c r="L20" s="30"/>
      <c r="M20" s="30" t="s">
        <v>2213</v>
      </c>
      <c r="N20" s="30" t="s">
        <v>2251</v>
      </c>
      <c r="O20" s="30" t="s">
        <v>2252</v>
      </c>
      <c r="P20" s="28" t="s">
        <v>2248</v>
      </c>
      <c r="Q20" s="31">
        <v>2889103705000</v>
      </c>
      <c r="R20" s="31">
        <v>0</v>
      </c>
      <c r="S20" s="31">
        <v>0</v>
      </c>
      <c r="T20" s="31">
        <v>2889103705000</v>
      </c>
      <c r="U20" s="31">
        <v>0</v>
      </c>
      <c r="V20" s="31">
        <v>2876516148946</v>
      </c>
      <c r="W20" s="31">
        <v>12587556054</v>
      </c>
      <c r="X20" s="31">
        <v>2853012256241</v>
      </c>
      <c r="Y20" s="31">
        <v>52325965458.260002</v>
      </c>
      <c r="Z20" s="31">
        <v>52325965458.260002</v>
      </c>
      <c r="AA20" s="32">
        <v>52325965458.260002</v>
      </c>
    </row>
    <row r="21" spans="1:27" ht="33.75" x14ac:dyDescent="0.25">
      <c r="A21" s="27" t="s">
        <v>2208</v>
      </c>
      <c r="B21" s="28" t="s">
        <v>2209</v>
      </c>
      <c r="C21" s="29" t="s">
        <v>2253</v>
      </c>
      <c r="D21" s="30" t="s">
        <v>2211</v>
      </c>
      <c r="E21" s="30" t="s">
        <v>2221</v>
      </c>
      <c r="F21" s="30" t="s">
        <v>2221</v>
      </c>
      <c r="G21" s="30" t="s">
        <v>2254</v>
      </c>
      <c r="H21" s="30" t="s">
        <v>2233</v>
      </c>
      <c r="I21" s="30"/>
      <c r="J21" s="30"/>
      <c r="K21" s="30"/>
      <c r="L21" s="30"/>
      <c r="M21" s="30" t="s">
        <v>2213</v>
      </c>
      <c r="N21" s="30" t="s">
        <v>2214</v>
      </c>
      <c r="O21" s="30" t="s">
        <v>2215</v>
      </c>
      <c r="P21" s="28" t="s">
        <v>2255</v>
      </c>
      <c r="Q21" s="31">
        <v>16394199837551</v>
      </c>
      <c r="R21" s="31">
        <v>0</v>
      </c>
      <c r="S21" s="31">
        <v>0</v>
      </c>
      <c r="T21" s="31">
        <v>16394199837551</v>
      </c>
      <c r="U21" s="31">
        <v>6614195906288</v>
      </c>
      <c r="V21" s="31">
        <v>9780003931263</v>
      </c>
      <c r="W21" s="31">
        <v>0</v>
      </c>
      <c r="X21" s="31">
        <v>4488647206749</v>
      </c>
      <c r="Y21" s="31">
        <v>4488647206749</v>
      </c>
      <c r="Z21" s="31">
        <v>4488647206749</v>
      </c>
      <c r="AA21" s="32">
        <v>4488647206749</v>
      </c>
    </row>
    <row r="22" spans="1:27" ht="33.75" x14ac:dyDescent="0.25">
      <c r="A22" s="27" t="s">
        <v>2208</v>
      </c>
      <c r="B22" s="28" t="s">
        <v>2209</v>
      </c>
      <c r="C22" s="29" t="s">
        <v>2256</v>
      </c>
      <c r="D22" s="30" t="s">
        <v>2211</v>
      </c>
      <c r="E22" s="30" t="s">
        <v>2221</v>
      </c>
      <c r="F22" s="30" t="s">
        <v>2244</v>
      </c>
      <c r="G22" s="30" t="s">
        <v>2212</v>
      </c>
      <c r="H22" s="30" t="s">
        <v>2257</v>
      </c>
      <c r="I22" s="30"/>
      <c r="J22" s="30"/>
      <c r="K22" s="30"/>
      <c r="L22" s="30"/>
      <c r="M22" s="30" t="s">
        <v>2213</v>
      </c>
      <c r="N22" s="30" t="s">
        <v>2214</v>
      </c>
      <c r="O22" s="30" t="s">
        <v>2215</v>
      </c>
      <c r="P22" s="28" t="s">
        <v>2258</v>
      </c>
      <c r="Q22" s="31">
        <v>104814000</v>
      </c>
      <c r="R22" s="31">
        <v>0</v>
      </c>
      <c r="S22" s="31">
        <v>0</v>
      </c>
      <c r="T22" s="31">
        <v>104814000</v>
      </c>
      <c r="U22" s="31">
        <v>0</v>
      </c>
      <c r="V22" s="31">
        <v>104814000</v>
      </c>
      <c r="W22" s="31">
        <v>0</v>
      </c>
      <c r="X22" s="31">
        <v>104814000</v>
      </c>
      <c r="Y22" s="31">
        <v>21922663.199999999</v>
      </c>
      <c r="Z22" s="31">
        <v>21922663.199999999</v>
      </c>
      <c r="AA22" s="32">
        <v>21922663.199999999</v>
      </c>
    </row>
    <row r="23" spans="1:27" ht="33.75" x14ac:dyDescent="0.25">
      <c r="A23" s="27" t="s">
        <v>2208</v>
      </c>
      <c r="B23" s="28" t="s">
        <v>2209</v>
      </c>
      <c r="C23" s="29" t="s">
        <v>2259</v>
      </c>
      <c r="D23" s="30" t="s">
        <v>2211</v>
      </c>
      <c r="E23" s="30" t="s">
        <v>2221</v>
      </c>
      <c r="F23" s="30" t="s">
        <v>2244</v>
      </c>
      <c r="G23" s="30" t="s">
        <v>2212</v>
      </c>
      <c r="H23" s="30" t="s">
        <v>2260</v>
      </c>
      <c r="I23" s="30"/>
      <c r="J23" s="30"/>
      <c r="K23" s="30"/>
      <c r="L23" s="30"/>
      <c r="M23" s="30" t="s">
        <v>2213</v>
      </c>
      <c r="N23" s="30" t="s">
        <v>2214</v>
      </c>
      <c r="O23" s="30" t="s">
        <v>2215</v>
      </c>
      <c r="P23" s="28" t="s">
        <v>2261</v>
      </c>
      <c r="Q23" s="31">
        <v>2085126000</v>
      </c>
      <c r="R23" s="31">
        <v>0</v>
      </c>
      <c r="S23" s="31">
        <v>0</v>
      </c>
      <c r="T23" s="31">
        <v>2085126000</v>
      </c>
      <c r="U23" s="31">
        <v>0</v>
      </c>
      <c r="V23" s="31">
        <v>2085126000</v>
      </c>
      <c r="W23" s="31">
        <v>0</v>
      </c>
      <c r="X23" s="31">
        <v>2073512844</v>
      </c>
      <c r="Y23" s="31">
        <v>2073512844</v>
      </c>
      <c r="Z23" s="31">
        <v>2073512844</v>
      </c>
      <c r="AA23" s="32">
        <v>2073512844</v>
      </c>
    </row>
    <row r="24" spans="1:27" ht="45" x14ac:dyDescent="0.25">
      <c r="A24" s="27" t="s">
        <v>2208</v>
      </c>
      <c r="B24" s="28" t="s">
        <v>2209</v>
      </c>
      <c r="C24" s="29" t="s">
        <v>2262</v>
      </c>
      <c r="D24" s="30" t="s">
        <v>2211</v>
      </c>
      <c r="E24" s="30" t="s">
        <v>2221</v>
      </c>
      <c r="F24" s="30" t="s">
        <v>2244</v>
      </c>
      <c r="G24" s="30" t="s">
        <v>2212</v>
      </c>
      <c r="H24" s="30" t="s">
        <v>2263</v>
      </c>
      <c r="I24" s="30"/>
      <c r="J24" s="30"/>
      <c r="K24" s="30"/>
      <c r="L24" s="30"/>
      <c r="M24" s="30" t="s">
        <v>2213</v>
      </c>
      <c r="N24" s="30" t="s">
        <v>2214</v>
      </c>
      <c r="O24" s="30" t="s">
        <v>2215</v>
      </c>
      <c r="P24" s="28" t="s">
        <v>2264</v>
      </c>
      <c r="Q24" s="31">
        <v>3915941000</v>
      </c>
      <c r="R24" s="31">
        <v>0</v>
      </c>
      <c r="S24" s="31">
        <v>0</v>
      </c>
      <c r="T24" s="31">
        <v>3915941000</v>
      </c>
      <c r="U24" s="31">
        <v>0</v>
      </c>
      <c r="V24" s="31">
        <v>0</v>
      </c>
      <c r="W24" s="31">
        <v>3915941000</v>
      </c>
      <c r="X24" s="31">
        <v>0</v>
      </c>
      <c r="Y24" s="31">
        <v>0</v>
      </c>
      <c r="Z24" s="31">
        <v>0</v>
      </c>
      <c r="AA24" s="32">
        <v>0</v>
      </c>
    </row>
    <row r="25" spans="1:27" ht="45" x14ac:dyDescent="0.25">
      <c r="A25" s="27" t="s">
        <v>2208</v>
      </c>
      <c r="B25" s="28" t="s">
        <v>2209</v>
      </c>
      <c r="C25" s="29" t="s">
        <v>2265</v>
      </c>
      <c r="D25" s="30" t="s">
        <v>2211</v>
      </c>
      <c r="E25" s="30" t="s">
        <v>2221</v>
      </c>
      <c r="F25" s="30" t="s">
        <v>2244</v>
      </c>
      <c r="G25" s="30" t="s">
        <v>2212</v>
      </c>
      <c r="H25" s="30" t="s">
        <v>2266</v>
      </c>
      <c r="I25" s="30"/>
      <c r="J25" s="30"/>
      <c r="K25" s="30"/>
      <c r="L25" s="30"/>
      <c r="M25" s="30" t="s">
        <v>2213</v>
      </c>
      <c r="N25" s="30" t="s">
        <v>2214</v>
      </c>
      <c r="O25" s="30" t="s">
        <v>2215</v>
      </c>
      <c r="P25" s="28" t="s">
        <v>2267</v>
      </c>
      <c r="Q25" s="31">
        <v>29500824000</v>
      </c>
      <c r="R25" s="31">
        <v>0</v>
      </c>
      <c r="S25" s="31">
        <v>0</v>
      </c>
      <c r="T25" s="31">
        <v>29500824000</v>
      </c>
      <c r="U25" s="31">
        <v>0</v>
      </c>
      <c r="V25" s="31">
        <v>29500824000</v>
      </c>
      <c r="W25" s="31">
        <v>0</v>
      </c>
      <c r="X25" s="31">
        <v>0</v>
      </c>
      <c r="Y25" s="31">
        <v>0</v>
      </c>
      <c r="Z25" s="31">
        <v>0</v>
      </c>
      <c r="AA25" s="32">
        <v>0</v>
      </c>
    </row>
    <row r="26" spans="1:27" ht="33.75" x14ac:dyDescent="0.25">
      <c r="A26" s="27" t="s">
        <v>2208</v>
      </c>
      <c r="B26" s="28" t="s">
        <v>2209</v>
      </c>
      <c r="C26" s="29" t="s">
        <v>2268</v>
      </c>
      <c r="D26" s="30" t="s">
        <v>2211</v>
      </c>
      <c r="E26" s="30" t="s">
        <v>2221</v>
      </c>
      <c r="F26" s="30" t="s">
        <v>2244</v>
      </c>
      <c r="G26" s="30" t="s">
        <v>2218</v>
      </c>
      <c r="H26" s="30" t="s">
        <v>2233</v>
      </c>
      <c r="I26" s="30"/>
      <c r="J26" s="30"/>
      <c r="K26" s="30"/>
      <c r="L26" s="30"/>
      <c r="M26" s="30" t="s">
        <v>2213</v>
      </c>
      <c r="N26" s="30" t="s">
        <v>2214</v>
      </c>
      <c r="O26" s="30" t="s">
        <v>2215</v>
      </c>
      <c r="P26" s="28" t="s">
        <v>2269</v>
      </c>
      <c r="Q26" s="31">
        <v>2219233000</v>
      </c>
      <c r="R26" s="31">
        <v>0</v>
      </c>
      <c r="S26" s="31">
        <v>0</v>
      </c>
      <c r="T26" s="31">
        <v>2219233000</v>
      </c>
      <c r="U26" s="31">
        <v>0</v>
      </c>
      <c r="V26" s="31">
        <v>0</v>
      </c>
      <c r="W26" s="31">
        <v>2219233000</v>
      </c>
      <c r="X26" s="31">
        <v>0</v>
      </c>
      <c r="Y26" s="31">
        <v>0</v>
      </c>
      <c r="Z26" s="31">
        <v>0</v>
      </c>
      <c r="AA26" s="32">
        <v>0</v>
      </c>
    </row>
    <row r="27" spans="1:27" ht="33.75" x14ac:dyDescent="0.25">
      <c r="A27" s="27" t="s">
        <v>2208</v>
      </c>
      <c r="B27" s="28" t="s">
        <v>2209</v>
      </c>
      <c r="C27" s="29" t="s">
        <v>2270</v>
      </c>
      <c r="D27" s="30" t="s">
        <v>2211</v>
      </c>
      <c r="E27" s="30" t="s">
        <v>2221</v>
      </c>
      <c r="F27" s="30" t="s">
        <v>2244</v>
      </c>
      <c r="G27" s="30" t="s">
        <v>2218</v>
      </c>
      <c r="H27" s="30" t="s">
        <v>2271</v>
      </c>
      <c r="I27" s="30"/>
      <c r="J27" s="30"/>
      <c r="K27" s="30"/>
      <c r="L27" s="30"/>
      <c r="M27" s="30" t="s">
        <v>2213</v>
      </c>
      <c r="N27" s="30" t="s">
        <v>2214</v>
      </c>
      <c r="O27" s="30" t="s">
        <v>2215</v>
      </c>
      <c r="P27" s="28" t="s">
        <v>2272</v>
      </c>
      <c r="Q27" s="31">
        <v>373904000</v>
      </c>
      <c r="R27" s="31">
        <v>0</v>
      </c>
      <c r="S27" s="31">
        <v>0</v>
      </c>
      <c r="T27" s="31">
        <v>373904000</v>
      </c>
      <c r="U27" s="31">
        <v>0</v>
      </c>
      <c r="V27" s="31">
        <v>373904000</v>
      </c>
      <c r="W27" s="31">
        <v>0</v>
      </c>
      <c r="X27" s="31">
        <v>128109587</v>
      </c>
      <c r="Y27" s="31">
        <v>128109587</v>
      </c>
      <c r="Z27" s="31">
        <v>128109587</v>
      </c>
      <c r="AA27" s="32">
        <v>128109587</v>
      </c>
    </row>
    <row r="28" spans="1:27" ht="56.25" x14ac:dyDescent="0.25">
      <c r="A28" s="27" t="s">
        <v>2208</v>
      </c>
      <c r="B28" s="28" t="s">
        <v>2209</v>
      </c>
      <c r="C28" s="29" t="s">
        <v>2273</v>
      </c>
      <c r="D28" s="30" t="s">
        <v>2211</v>
      </c>
      <c r="E28" s="30" t="s">
        <v>2221</v>
      </c>
      <c r="F28" s="30" t="s">
        <v>2244</v>
      </c>
      <c r="G28" s="30" t="s">
        <v>2218</v>
      </c>
      <c r="H28" s="30" t="s">
        <v>2274</v>
      </c>
      <c r="I28" s="30"/>
      <c r="J28" s="30"/>
      <c r="K28" s="30"/>
      <c r="L28" s="30"/>
      <c r="M28" s="30" t="s">
        <v>2213</v>
      </c>
      <c r="N28" s="30" t="s">
        <v>2214</v>
      </c>
      <c r="O28" s="30" t="s">
        <v>2215</v>
      </c>
      <c r="P28" s="28" t="s">
        <v>2275</v>
      </c>
      <c r="Q28" s="31">
        <v>88589993000</v>
      </c>
      <c r="R28" s="31">
        <v>0</v>
      </c>
      <c r="S28" s="31">
        <v>0</v>
      </c>
      <c r="T28" s="31">
        <v>88589993000</v>
      </c>
      <c r="U28" s="31">
        <v>0</v>
      </c>
      <c r="V28" s="31">
        <v>88589993000</v>
      </c>
      <c r="W28" s="31">
        <v>0</v>
      </c>
      <c r="X28" s="31">
        <v>21688908100</v>
      </c>
      <c r="Y28" s="31">
        <v>21688908100</v>
      </c>
      <c r="Z28" s="31">
        <v>21688908100</v>
      </c>
      <c r="AA28" s="32">
        <v>21688908100</v>
      </c>
    </row>
    <row r="29" spans="1:27" ht="45" x14ac:dyDescent="0.25">
      <c r="A29" s="27" t="s">
        <v>2208</v>
      </c>
      <c r="B29" s="28" t="s">
        <v>2209</v>
      </c>
      <c r="C29" s="29" t="s">
        <v>2276</v>
      </c>
      <c r="D29" s="30" t="s">
        <v>2211</v>
      </c>
      <c r="E29" s="30" t="s">
        <v>2221</v>
      </c>
      <c r="F29" s="30" t="s">
        <v>2244</v>
      </c>
      <c r="G29" s="30" t="s">
        <v>2221</v>
      </c>
      <c r="H29" s="30" t="s">
        <v>2233</v>
      </c>
      <c r="I29" s="30"/>
      <c r="J29" s="30"/>
      <c r="K29" s="30"/>
      <c r="L29" s="30"/>
      <c r="M29" s="30" t="s">
        <v>2213</v>
      </c>
      <c r="N29" s="30" t="s">
        <v>2214</v>
      </c>
      <c r="O29" s="30" t="s">
        <v>2215</v>
      </c>
      <c r="P29" s="28" t="s">
        <v>2277</v>
      </c>
      <c r="Q29" s="31">
        <v>1082639000</v>
      </c>
      <c r="R29" s="31">
        <v>0</v>
      </c>
      <c r="S29" s="31">
        <v>0</v>
      </c>
      <c r="T29" s="31">
        <v>1082639000</v>
      </c>
      <c r="U29" s="31">
        <v>0</v>
      </c>
      <c r="V29" s="31">
        <v>450000000</v>
      </c>
      <c r="W29" s="31">
        <v>632639000</v>
      </c>
      <c r="X29" s="31">
        <v>0</v>
      </c>
      <c r="Y29" s="31">
        <v>0</v>
      </c>
      <c r="Z29" s="31">
        <v>0</v>
      </c>
      <c r="AA29" s="32">
        <v>0</v>
      </c>
    </row>
    <row r="30" spans="1:27" ht="67.5" x14ac:dyDescent="0.25">
      <c r="A30" s="27" t="s">
        <v>2208</v>
      </c>
      <c r="B30" s="28" t="s">
        <v>2209</v>
      </c>
      <c r="C30" s="29" t="s">
        <v>2278</v>
      </c>
      <c r="D30" s="30" t="s">
        <v>2211</v>
      </c>
      <c r="E30" s="30" t="s">
        <v>2221</v>
      </c>
      <c r="F30" s="30" t="s">
        <v>2244</v>
      </c>
      <c r="G30" s="30" t="s">
        <v>2221</v>
      </c>
      <c r="H30" s="30" t="s">
        <v>2236</v>
      </c>
      <c r="I30" s="30"/>
      <c r="J30" s="30"/>
      <c r="K30" s="30"/>
      <c r="L30" s="30"/>
      <c r="M30" s="30" t="s">
        <v>2213</v>
      </c>
      <c r="N30" s="30" t="s">
        <v>2214</v>
      </c>
      <c r="O30" s="30" t="s">
        <v>2215</v>
      </c>
      <c r="P30" s="28" t="s">
        <v>2279</v>
      </c>
      <c r="Q30" s="31">
        <v>18276495000</v>
      </c>
      <c r="R30" s="31">
        <v>0</v>
      </c>
      <c r="S30" s="31">
        <v>0</v>
      </c>
      <c r="T30" s="31">
        <v>18276495000</v>
      </c>
      <c r="U30" s="31">
        <v>0</v>
      </c>
      <c r="V30" s="31">
        <v>0</v>
      </c>
      <c r="W30" s="31">
        <v>18276495000</v>
      </c>
      <c r="X30" s="31">
        <v>0</v>
      </c>
      <c r="Y30" s="31">
        <v>0</v>
      </c>
      <c r="Z30" s="31">
        <v>0</v>
      </c>
      <c r="AA30" s="32">
        <v>0</v>
      </c>
    </row>
    <row r="31" spans="1:27" ht="33.75" x14ac:dyDescent="0.25">
      <c r="A31" s="27" t="s">
        <v>2208</v>
      </c>
      <c r="B31" s="28" t="s">
        <v>2209</v>
      </c>
      <c r="C31" s="29" t="s">
        <v>2280</v>
      </c>
      <c r="D31" s="30" t="s">
        <v>2211</v>
      </c>
      <c r="E31" s="30" t="s">
        <v>2221</v>
      </c>
      <c r="F31" s="30" t="s">
        <v>2214</v>
      </c>
      <c r="G31" s="30"/>
      <c r="H31" s="30"/>
      <c r="I31" s="30"/>
      <c r="J31" s="30"/>
      <c r="K31" s="30"/>
      <c r="L31" s="30"/>
      <c r="M31" s="30" t="s">
        <v>2213</v>
      </c>
      <c r="N31" s="30" t="s">
        <v>2214</v>
      </c>
      <c r="O31" s="30" t="s">
        <v>2215</v>
      </c>
      <c r="P31" s="28" t="s">
        <v>2281</v>
      </c>
      <c r="Q31" s="31">
        <v>8762165000</v>
      </c>
      <c r="R31" s="31">
        <v>7000000000</v>
      </c>
      <c r="S31" s="31">
        <v>0</v>
      </c>
      <c r="T31" s="31">
        <v>15762165000</v>
      </c>
      <c r="U31" s="31">
        <v>0</v>
      </c>
      <c r="V31" s="31">
        <v>7198485914</v>
      </c>
      <c r="W31" s="31">
        <v>8563679086</v>
      </c>
      <c r="X31" s="31">
        <v>1029163970.62</v>
      </c>
      <c r="Y31" s="31">
        <v>1029163970.62</v>
      </c>
      <c r="Z31" s="31">
        <v>1029163970.62</v>
      </c>
      <c r="AA31" s="32">
        <v>1029163970.62</v>
      </c>
    </row>
    <row r="32" spans="1:27" ht="33.75" x14ac:dyDescent="0.25">
      <c r="A32" s="27" t="s">
        <v>2208</v>
      </c>
      <c r="B32" s="28" t="s">
        <v>2209</v>
      </c>
      <c r="C32" s="29" t="s">
        <v>2282</v>
      </c>
      <c r="D32" s="30" t="s">
        <v>2211</v>
      </c>
      <c r="E32" s="30" t="s">
        <v>2221</v>
      </c>
      <c r="F32" s="30" t="s">
        <v>2249</v>
      </c>
      <c r="G32" s="30" t="s">
        <v>2212</v>
      </c>
      <c r="H32" s="30" t="s">
        <v>2257</v>
      </c>
      <c r="I32" s="30"/>
      <c r="J32" s="30"/>
      <c r="K32" s="30"/>
      <c r="L32" s="30"/>
      <c r="M32" s="30" t="s">
        <v>2213</v>
      </c>
      <c r="N32" s="30" t="s">
        <v>2214</v>
      </c>
      <c r="O32" s="30" t="s">
        <v>2215</v>
      </c>
      <c r="P32" s="28" t="s">
        <v>2283</v>
      </c>
      <c r="Q32" s="31">
        <v>13567508000</v>
      </c>
      <c r="R32" s="31">
        <v>0</v>
      </c>
      <c r="S32" s="31">
        <v>0</v>
      </c>
      <c r="T32" s="31">
        <v>13567508000</v>
      </c>
      <c r="U32" s="31">
        <v>0</v>
      </c>
      <c r="V32" s="31">
        <v>13567508000</v>
      </c>
      <c r="W32" s="31">
        <v>0</v>
      </c>
      <c r="X32" s="31">
        <v>13280531416</v>
      </c>
      <c r="Y32" s="31">
        <v>13280531416</v>
      </c>
      <c r="Z32" s="31">
        <v>13280531416</v>
      </c>
      <c r="AA32" s="32">
        <v>13280531416</v>
      </c>
    </row>
    <row r="33" spans="1:27" ht="33.75" x14ac:dyDescent="0.25">
      <c r="A33" s="27" t="s">
        <v>2208</v>
      </c>
      <c r="B33" s="28" t="s">
        <v>2209</v>
      </c>
      <c r="C33" s="29" t="s">
        <v>843</v>
      </c>
      <c r="D33" s="30" t="s">
        <v>2211</v>
      </c>
      <c r="E33" s="30" t="s">
        <v>2221</v>
      </c>
      <c r="F33" s="30" t="s">
        <v>2249</v>
      </c>
      <c r="G33" s="30" t="s">
        <v>2212</v>
      </c>
      <c r="H33" s="30" t="s">
        <v>2233</v>
      </c>
      <c r="I33" s="30"/>
      <c r="J33" s="30"/>
      <c r="K33" s="30"/>
      <c r="L33" s="30"/>
      <c r="M33" s="30" t="s">
        <v>2213</v>
      </c>
      <c r="N33" s="30" t="s">
        <v>2214</v>
      </c>
      <c r="O33" s="30" t="s">
        <v>2215</v>
      </c>
      <c r="P33" s="28" t="s">
        <v>2284</v>
      </c>
      <c r="Q33" s="31">
        <v>13648836000</v>
      </c>
      <c r="R33" s="31">
        <v>0</v>
      </c>
      <c r="S33" s="31">
        <v>0</v>
      </c>
      <c r="T33" s="31">
        <v>13648836000</v>
      </c>
      <c r="U33" s="31">
        <v>0</v>
      </c>
      <c r="V33" s="31">
        <v>0</v>
      </c>
      <c r="W33" s="31">
        <v>13648836000</v>
      </c>
      <c r="X33" s="31">
        <v>0</v>
      </c>
      <c r="Y33" s="31">
        <v>0</v>
      </c>
      <c r="Z33" s="31">
        <v>0</v>
      </c>
      <c r="AA33" s="32">
        <v>0</v>
      </c>
    </row>
    <row r="34" spans="1:27" ht="33.75" x14ac:dyDescent="0.25">
      <c r="A34" s="27" t="s">
        <v>2208</v>
      </c>
      <c r="B34" s="28" t="s">
        <v>2209</v>
      </c>
      <c r="C34" s="29" t="s">
        <v>2285</v>
      </c>
      <c r="D34" s="30" t="s">
        <v>2211</v>
      </c>
      <c r="E34" s="30" t="s">
        <v>2221</v>
      </c>
      <c r="F34" s="30" t="s">
        <v>2249</v>
      </c>
      <c r="G34" s="30" t="s">
        <v>2212</v>
      </c>
      <c r="H34" s="30" t="s">
        <v>2236</v>
      </c>
      <c r="I34" s="30"/>
      <c r="J34" s="30"/>
      <c r="K34" s="30"/>
      <c r="L34" s="30"/>
      <c r="M34" s="30" t="s">
        <v>2213</v>
      </c>
      <c r="N34" s="30" t="s">
        <v>2214</v>
      </c>
      <c r="O34" s="30" t="s">
        <v>2215</v>
      </c>
      <c r="P34" s="28" t="s">
        <v>2286</v>
      </c>
      <c r="Q34" s="31">
        <v>1548793000</v>
      </c>
      <c r="R34" s="31">
        <v>0</v>
      </c>
      <c r="S34" s="31">
        <v>0</v>
      </c>
      <c r="T34" s="31">
        <v>1548793000</v>
      </c>
      <c r="U34" s="31">
        <v>0</v>
      </c>
      <c r="V34" s="31">
        <v>808826727</v>
      </c>
      <c r="W34" s="31">
        <v>739966273</v>
      </c>
      <c r="X34" s="31">
        <v>216424664</v>
      </c>
      <c r="Y34" s="31">
        <v>22651134</v>
      </c>
      <c r="Z34" s="31">
        <v>22651134</v>
      </c>
      <c r="AA34" s="32">
        <v>22651134</v>
      </c>
    </row>
    <row r="35" spans="1:27" ht="33.75" x14ac:dyDescent="0.25">
      <c r="A35" s="27" t="s">
        <v>2208</v>
      </c>
      <c r="B35" s="28" t="s">
        <v>2209</v>
      </c>
      <c r="C35" s="29" t="s">
        <v>2287</v>
      </c>
      <c r="D35" s="30" t="s">
        <v>2211</v>
      </c>
      <c r="E35" s="30" t="s">
        <v>2221</v>
      </c>
      <c r="F35" s="30" t="s">
        <v>2249</v>
      </c>
      <c r="G35" s="30" t="s">
        <v>2212</v>
      </c>
      <c r="H35" s="30" t="s">
        <v>2288</v>
      </c>
      <c r="I35" s="30"/>
      <c r="J35" s="30"/>
      <c r="K35" s="30"/>
      <c r="L35" s="30"/>
      <c r="M35" s="30" t="s">
        <v>2213</v>
      </c>
      <c r="N35" s="30" t="s">
        <v>2214</v>
      </c>
      <c r="O35" s="30" t="s">
        <v>2215</v>
      </c>
      <c r="P35" s="28" t="s">
        <v>2289</v>
      </c>
      <c r="Q35" s="31">
        <v>96539446000</v>
      </c>
      <c r="R35" s="31">
        <v>0</v>
      </c>
      <c r="S35" s="31">
        <v>0</v>
      </c>
      <c r="T35" s="31">
        <v>96539446000</v>
      </c>
      <c r="U35" s="31">
        <v>0</v>
      </c>
      <c r="V35" s="31">
        <v>96539446000</v>
      </c>
      <c r="W35" s="31">
        <v>0</v>
      </c>
      <c r="X35" s="31">
        <v>15150623412</v>
      </c>
      <c r="Y35" s="31">
        <v>15150623412</v>
      </c>
      <c r="Z35" s="31">
        <v>15150623412</v>
      </c>
      <c r="AA35" s="32">
        <v>15150623412</v>
      </c>
    </row>
    <row r="36" spans="1:27" ht="33.75" x14ac:dyDescent="0.25">
      <c r="A36" s="27" t="s">
        <v>2208</v>
      </c>
      <c r="B36" s="28" t="s">
        <v>2209</v>
      </c>
      <c r="C36" s="29" t="s">
        <v>2290</v>
      </c>
      <c r="D36" s="30" t="s">
        <v>2211</v>
      </c>
      <c r="E36" s="30" t="s">
        <v>2221</v>
      </c>
      <c r="F36" s="30" t="s">
        <v>2249</v>
      </c>
      <c r="G36" s="30" t="s">
        <v>2212</v>
      </c>
      <c r="H36" s="30" t="s">
        <v>2239</v>
      </c>
      <c r="I36" s="30"/>
      <c r="J36" s="30"/>
      <c r="K36" s="30"/>
      <c r="L36" s="30"/>
      <c r="M36" s="30" t="s">
        <v>2213</v>
      </c>
      <c r="N36" s="30" t="s">
        <v>2214</v>
      </c>
      <c r="O36" s="30" t="s">
        <v>2215</v>
      </c>
      <c r="P36" s="28" t="s">
        <v>2291</v>
      </c>
      <c r="Q36" s="31">
        <v>21630857000</v>
      </c>
      <c r="R36" s="31">
        <v>0</v>
      </c>
      <c r="S36" s="31">
        <v>0</v>
      </c>
      <c r="T36" s="31">
        <v>21630857000</v>
      </c>
      <c r="U36" s="31">
        <v>0</v>
      </c>
      <c r="V36" s="31">
        <v>21630857000</v>
      </c>
      <c r="W36" s="31">
        <v>0</v>
      </c>
      <c r="X36" s="31">
        <v>5300800000</v>
      </c>
      <c r="Y36" s="31">
        <v>5300800000</v>
      </c>
      <c r="Z36" s="31">
        <v>5300800000</v>
      </c>
      <c r="AA36" s="32">
        <v>5300800000</v>
      </c>
    </row>
    <row r="37" spans="1:27" ht="33.75" x14ac:dyDescent="0.25">
      <c r="A37" s="27" t="s">
        <v>2208</v>
      </c>
      <c r="B37" s="28" t="s">
        <v>2209</v>
      </c>
      <c r="C37" s="29" t="s">
        <v>2292</v>
      </c>
      <c r="D37" s="30" t="s">
        <v>2211</v>
      </c>
      <c r="E37" s="30" t="s">
        <v>2221</v>
      </c>
      <c r="F37" s="30" t="s">
        <v>2249</v>
      </c>
      <c r="G37" s="30" t="s">
        <v>2212</v>
      </c>
      <c r="H37" s="30" t="s">
        <v>2293</v>
      </c>
      <c r="I37" s="30"/>
      <c r="J37" s="30"/>
      <c r="K37" s="30"/>
      <c r="L37" s="30"/>
      <c r="M37" s="30" t="s">
        <v>2213</v>
      </c>
      <c r="N37" s="30" t="s">
        <v>2214</v>
      </c>
      <c r="O37" s="30" t="s">
        <v>2215</v>
      </c>
      <c r="P37" s="28" t="s">
        <v>2294</v>
      </c>
      <c r="Q37" s="31">
        <v>62013655000</v>
      </c>
      <c r="R37" s="31">
        <v>0</v>
      </c>
      <c r="S37" s="31">
        <v>0</v>
      </c>
      <c r="T37" s="31">
        <v>62013655000</v>
      </c>
      <c r="U37" s="31">
        <v>0</v>
      </c>
      <c r="V37" s="31">
        <v>62013655000</v>
      </c>
      <c r="W37" s="31">
        <v>0</v>
      </c>
      <c r="X37" s="31">
        <v>14265502000</v>
      </c>
      <c r="Y37" s="31">
        <v>14265502000</v>
      </c>
      <c r="Z37" s="31">
        <v>14265502000</v>
      </c>
      <c r="AA37" s="32">
        <v>14265502000</v>
      </c>
    </row>
    <row r="38" spans="1:27" ht="33.75" x14ac:dyDescent="0.25">
      <c r="A38" s="27" t="s">
        <v>2208</v>
      </c>
      <c r="B38" s="28" t="s">
        <v>2209</v>
      </c>
      <c r="C38" s="29" t="s">
        <v>2295</v>
      </c>
      <c r="D38" s="30" t="s">
        <v>2211</v>
      </c>
      <c r="E38" s="30" t="s">
        <v>2221</v>
      </c>
      <c r="F38" s="30" t="s">
        <v>2249</v>
      </c>
      <c r="G38" s="30" t="s">
        <v>2212</v>
      </c>
      <c r="H38" s="30" t="s">
        <v>2260</v>
      </c>
      <c r="I38" s="30"/>
      <c r="J38" s="30"/>
      <c r="K38" s="30"/>
      <c r="L38" s="30"/>
      <c r="M38" s="30" t="s">
        <v>2213</v>
      </c>
      <c r="N38" s="30" t="s">
        <v>2214</v>
      </c>
      <c r="O38" s="30" t="s">
        <v>2215</v>
      </c>
      <c r="P38" s="28" t="s">
        <v>2296</v>
      </c>
      <c r="Q38" s="31">
        <v>6906768000</v>
      </c>
      <c r="R38" s="31">
        <v>0</v>
      </c>
      <c r="S38" s="31">
        <v>0</v>
      </c>
      <c r="T38" s="31">
        <v>6906768000</v>
      </c>
      <c r="U38" s="31">
        <v>0</v>
      </c>
      <c r="V38" s="31">
        <v>6906768000</v>
      </c>
      <c r="W38" s="31">
        <v>0</v>
      </c>
      <c r="X38" s="31">
        <v>1413509918</v>
      </c>
      <c r="Y38" s="31">
        <v>1413509918</v>
      </c>
      <c r="Z38" s="31">
        <v>1413509918</v>
      </c>
      <c r="AA38" s="32">
        <v>1413509918</v>
      </c>
    </row>
    <row r="39" spans="1:27" ht="56.25" x14ac:dyDescent="0.25">
      <c r="A39" s="27" t="s">
        <v>2208</v>
      </c>
      <c r="B39" s="28" t="s">
        <v>2209</v>
      </c>
      <c r="C39" s="29" t="s">
        <v>2059</v>
      </c>
      <c r="D39" s="30" t="s">
        <v>2211</v>
      </c>
      <c r="E39" s="30" t="s">
        <v>2221</v>
      </c>
      <c r="F39" s="30" t="s">
        <v>2249</v>
      </c>
      <c r="G39" s="30" t="s">
        <v>2212</v>
      </c>
      <c r="H39" s="30" t="s">
        <v>2263</v>
      </c>
      <c r="I39" s="30"/>
      <c r="J39" s="30"/>
      <c r="K39" s="30"/>
      <c r="L39" s="30"/>
      <c r="M39" s="30" t="s">
        <v>2213</v>
      </c>
      <c r="N39" s="30" t="s">
        <v>2214</v>
      </c>
      <c r="O39" s="30" t="s">
        <v>2215</v>
      </c>
      <c r="P39" s="28" t="s">
        <v>2297</v>
      </c>
      <c r="Q39" s="31">
        <v>264533427000</v>
      </c>
      <c r="R39" s="31">
        <v>0</v>
      </c>
      <c r="S39" s="31">
        <v>0</v>
      </c>
      <c r="T39" s="31">
        <v>264533427000</v>
      </c>
      <c r="U39" s="31">
        <v>0</v>
      </c>
      <c r="V39" s="31">
        <v>264533427000</v>
      </c>
      <c r="W39" s="31">
        <v>0</v>
      </c>
      <c r="X39" s="31">
        <v>58000000000</v>
      </c>
      <c r="Y39" s="31">
        <v>58000000000</v>
      </c>
      <c r="Z39" s="31">
        <v>58000000000</v>
      </c>
      <c r="AA39" s="32">
        <v>58000000000</v>
      </c>
    </row>
    <row r="40" spans="1:27" ht="33.75" x14ac:dyDescent="0.25">
      <c r="A40" s="27" t="s">
        <v>2208</v>
      </c>
      <c r="B40" s="28" t="s">
        <v>2209</v>
      </c>
      <c r="C40" s="29" t="s">
        <v>2298</v>
      </c>
      <c r="D40" s="30" t="s">
        <v>2211</v>
      </c>
      <c r="E40" s="30" t="s">
        <v>2299</v>
      </c>
      <c r="F40" s="30" t="s">
        <v>2212</v>
      </c>
      <c r="G40" s="30"/>
      <c r="H40" s="30"/>
      <c r="I40" s="30"/>
      <c r="J40" s="30"/>
      <c r="K40" s="30"/>
      <c r="L40" s="30"/>
      <c r="M40" s="30" t="s">
        <v>2213</v>
      </c>
      <c r="N40" s="30" t="s">
        <v>2214</v>
      </c>
      <c r="O40" s="30" t="s">
        <v>2215</v>
      </c>
      <c r="P40" s="28" t="s">
        <v>2300</v>
      </c>
      <c r="Q40" s="31">
        <v>540444000</v>
      </c>
      <c r="R40" s="31">
        <v>0</v>
      </c>
      <c r="S40" s="31">
        <v>0</v>
      </c>
      <c r="T40" s="31">
        <v>540444000</v>
      </c>
      <c r="U40" s="31">
        <v>0</v>
      </c>
      <c r="V40" s="31">
        <v>402320002</v>
      </c>
      <c r="W40" s="31">
        <v>138123998</v>
      </c>
      <c r="X40" s="31">
        <v>401953000</v>
      </c>
      <c r="Y40" s="31">
        <v>0</v>
      </c>
      <c r="Z40" s="31">
        <v>0</v>
      </c>
      <c r="AA40" s="32">
        <v>0</v>
      </c>
    </row>
    <row r="41" spans="1:27" ht="33.75" x14ac:dyDescent="0.25">
      <c r="A41" s="27" t="s">
        <v>2208</v>
      </c>
      <c r="B41" s="28" t="s">
        <v>2209</v>
      </c>
      <c r="C41" s="29" t="s">
        <v>2301</v>
      </c>
      <c r="D41" s="30" t="s">
        <v>2211</v>
      </c>
      <c r="E41" s="30" t="s">
        <v>2299</v>
      </c>
      <c r="F41" s="30" t="s">
        <v>2244</v>
      </c>
      <c r="G41" s="30" t="s">
        <v>2212</v>
      </c>
      <c r="H41" s="30"/>
      <c r="I41" s="30"/>
      <c r="J41" s="30"/>
      <c r="K41" s="30"/>
      <c r="L41" s="30"/>
      <c r="M41" s="30" t="s">
        <v>2213</v>
      </c>
      <c r="N41" s="30" t="s">
        <v>2249</v>
      </c>
      <c r="O41" s="30" t="s">
        <v>2252</v>
      </c>
      <c r="P41" s="28" t="s">
        <v>2302</v>
      </c>
      <c r="Q41" s="31">
        <v>185820000000</v>
      </c>
      <c r="R41" s="31">
        <v>0</v>
      </c>
      <c r="S41" s="31">
        <v>0</v>
      </c>
      <c r="T41" s="31">
        <v>185820000000</v>
      </c>
      <c r="U41" s="31">
        <v>0</v>
      </c>
      <c r="V41" s="31">
        <v>0</v>
      </c>
      <c r="W41" s="31">
        <v>185820000000</v>
      </c>
      <c r="X41" s="31">
        <v>0</v>
      </c>
      <c r="Y41" s="31">
        <v>0</v>
      </c>
      <c r="Z41" s="31">
        <v>0</v>
      </c>
      <c r="AA41" s="32">
        <v>0</v>
      </c>
    </row>
    <row r="42" spans="1:27" ht="112.5" x14ac:dyDescent="0.25">
      <c r="A42" s="27" t="s">
        <v>2208</v>
      </c>
      <c r="B42" s="28" t="s">
        <v>2209</v>
      </c>
      <c r="C42" s="29" t="s">
        <v>2303</v>
      </c>
      <c r="D42" s="30" t="s">
        <v>2304</v>
      </c>
      <c r="E42" s="30" t="s">
        <v>2305</v>
      </c>
      <c r="F42" s="30" t="s">
        <v>2306</v>
      </c>
      <c r="G42" s="30" t="s">
        <v>2307</v>
      </c>
      <c r="H42" s="30" t="s">
        <v>2308</v>
      </c>
      <c r="I42" s="30"/>
      <c r="J42" s="30"/>
      <c r="K42" s="30"/>
      <c r="L42" s="30"/>
      <c r="M42" s="30" t="s">
        <v>2213</v>
      </c>
      <c r="N42" s="30" t="s">
        <v>2214</v>
      </c>
      <c r="O42" s="30" t="s">
        <v>2215</v>
      </c>
      <c r="P42" s="28" t="s">
        <v>2309</v>
      </c>
      <c r="Q42" s="31">
        <v>635791224293</v>
      </c>
      <c r="R42" s="31">
        <v>0</v>
      </c>
      <c r="S42" s="31">
        <v>0</v>
      </c>
      <c r="T42" s="31">
        <v>635791224293</v>
      </c>
      <c r="U42" s="31">
        <v>0</v>
      </c>
      <c r="V42" s="31">
        <v>287899716131</v>
      </c>
      <c r="W42" s="31">
        <v>347891508162</v>
      </c>
      <c r="X42" s="31">
        <v>204085679135</v>
      </c>
      <c r="Y42" s="31">
        <v>720956698</v>
      </c>
      <c r="Z42" s="31">
        <v>720956698</v>
      </c>
      <c r="AA42" s="32">
        <v>720956698</v>
      </c>
    </row>
    <row r="43" spans="1:27" ht="78.75" x14ac:dyDescent="0.25">
      <c r="A43" s="27" t="s">
        <v>2208</v>
      </c>
      <c r="B43" s="28" t="s">
        <v>2209</v>
      </c>
      <c r="C43" s="29" t="s">
        <v>2310</v>
      </c>
      <c r="D43" s="30" t="s">
        <v>2304</v>
      </c>
      <c r="E43" s="30" t="s">
        <v>2311</v>
      </c>
      <c r="F43" s="30" t="s">
        <v>2306</v>
      </c>
      <c r="G43" s="30" t="s">
        <v>2312</v>
      </c>
      <c r="H43" s="30" t="s">
        <v>2313</v>
      </c>
      <c r="I43" s="30"/>
      <c r="J43" s="30"/>
      <c r="K43" s="30"/>
      <c r="L43" s="30"/>
      <c r="M43" s="30" t="s">
        <v>2213</v>
      </c>
      <c r="N43" s="30" t="s">
        <v>2214</v>
      </c>
      <c r="O43" s="30" t="s">
        <v>2215</v>
      </c>
      <c r="P43" s="28" t="s">
        <v>2314</v>
      </c>
      <c r="Q43" s="31">
        <v>4000000000</v>
      </c>
      <c r="R43" s="31">
        <v>0</v>
      </c>
      <c r="S43" s="31">
        <v>0</v>
      </c>
      <c r="T43" s="31">
        <v>4000000000</v>
      </c>
      <c r="U43" s="31">
        <v>0</v>
      </c>
      <c r="V43" s="31">
        <v>1718446609</v>
      </c>
      <c r="W43" s="31">
        <v>2281553391</v>
      </c>
      <c r="X43" s="31">
        <v>1718446609</v>
      </c>
      <c r="Y43" s="31">
        <v>32813332</v>
      </c>
      <c r="Z43" s="31">
        <v>32813332</v>
      </c>
      <c r="AA43" s="32">
        <v>32813332</v>
      </c>
    </row>
    <row r="44" spans="1:27" ht="78.75" x14ac:dyDescent="0.25">
      <c r="A44" s="27" t="s">
        <v>2208</v>
      </c>
      <c r="B44" s="28" t="s">
        <v>2209</v>
      </c>
      <c r="C44" s="29" t="s">
        <v>2315</v>
      </c>
      <c r="D44" s="30" t="s">
        <v>2304</v>
      </c>
      <c r="E44" s="30" t="s">
        <v>2311</v>
      </c>
      <c r="F44" s="30" t="s">
        <v>2306</v>
      </c>
      <c r="G44" s="30" t="s">
        <v>2316</v>
      </c>
      <c r="H44" s="30" t="s">
        <v>2317</v>
      </c>
      <c r="I44" s="30"/>
      <c r="J44" s="30"/>
      <c r="K44" s="30"/>
      <c r="L44" s="30"/>
      <c r="M44" s="30" t="s">
        <v>2213</v>
      </c>
      <c r="N44" s="30" t="s">
        <v>2214</v>
      </c>
      <c r="O44" s="30" t="s">
        <v>2215</v>
      </c>
      <c r="P44" s="28" t="s">
        <v>2318</v>
      </c>
      <c r="Q44" s="31">
        <v>3200000000</v>
      </c>
      <c r="R44" s="31">
        <v>0</v>
      </c>
      <c r="S44" s="31">
        <v>0</v>
      </c>
      <c r="T44" s="31">
        <v>3200000000</v>
      </c>
      <c r="U44" s="31">
        <v>0</v>
      </c>
      <c r="V44" s="31">
        <v>3089035887</v>
      </c>
      <c r="W44" s="31">
        <v>110964113</v>
      </c>
      <c r="X44" s="31">
        <v>2927857455</v>
      </c>
      <c r="Y44" s="31">
        <v>310655857.66000003</v>
      </c>
      <c r="Z44" s="31">
        <v>310655857.66000003</v>
      </c>
      <c r="AA44" s="32">
        <v>310655857.66000003</v>
      </c>
    </row>
    <row r="45" spans="1:27" ht="78.75" x14ac:dyDescent="0.25">
      <c r="A45" s="27" t="s">
        <v>2208</v>
      </c>
      <c r="B45" s="28" t="s">
        <v>2209</v>
      </c>
      <c r="C45" s="29" t="s">
        <v>2319</v>
      </c>
      <c r="D45" s="30" t="s">
        <v>2304</v>
      </c>
      <c r="E45" s="30" t="s">
        <v>2311</v>
      </c>
      <c r="F45" s="30" t="s">
        <v>2306</v>
      </c>
      <c r="G45" s="30" t="s">
        <v>2320</v>
      </c>
      <c r="H45" s="30" t="s">
        <v>2321</v>
      </c>
      <c r="I45" s="30"/>
      <c r="J45" s="30"/>
      <c r="K45" s="30"/>
      <c r="L45" s="30"/>
      <c r="M45" s="30" t="s">
        <v>2213</v>
      </c>
      <c r="N45" s="30" t="s">
        <v>2214</v>
      </c>
      <c r="O45" s="30" t="s">
        <v>2215</v>
      </c>
      <c r="P45" s="28" t="s">
        <v>2322</v>
      </c>
      <c r="Q45" s="31">
        <v>35000000000</v>
      </c>
      <c r="R45" s="31">
        <v>0</v>
      </c>
      <c r="S45" s="31">
        <v>0</v>
      </c>
      <c r="T45" s="31">
        <v>35000000000</v>
      </c>
      <c r="U45" s="31">
        <v>0</v>
      </c>
      <c r="V45" s="31">
        <v>29993953410</v>
      </c>
      <c r="W45" s="31">
        <v>5006046590</v>
      </c>
      <c r="X45" s="31">
        <v>26756554849</v>
      </c>
      <c r="Y45" s="31">
        <v>328070577</v>
      </c>
      <c r="Z45" s="31">
        <v>328070577</v>
      </c>
      <c r="AA45" s="32">
        <v>328070577</v>
      </c>
    </row>
    <row r="46" spans="1:27" ht="123.75" x14ac:dyDescent="0.25">
      <c r="A46" s="27" t="s">
        <v>2208</v>
      </c>
      <c r="B46" s="28" t="s">
        <v>2209</v>
      </c>
      <c r="C46" s="29" t="s">
        <v>2323</v>
      </c>
      <c r="D46" s="30" t="s">
        <v>2304</v>
      </c>
      <c r="E46" s="30" t="s">
        <v>2311</v>
      </c>
      <c r="F46" s="30" t="s">
        <v>2306</v>
      </c>
      <c r="G46" s="30" t="s">
        <v>2214</v>
      </c>
      <c r="H46" s="30" t="s">
        <v>2324</v>
      </c>
      <c r="I46" s="30"/>
      <c r="J46" s="30"/>
      <c r="K46" s="30"/>
      <c r="L46" s="30"/>
      <c r="M46" s="30" t="s">
        <v>2213</v>
      </c>
      <c r="N46" s="30" t="s">
        <v>2214</v>
      </c>
      <c r="O46" s="30" t="s">
        <v>2215</v>
      </c>
      <c r="P46" s="28" t="s">
        <v>2325</v>
      </c>
      <c r="Q46" s="31">
        <v>174000000000</v>
      </c>
      <c r="R46" s="31">
        <v>0</v>
      </c>
      <c r="S46" s="31">
        <v>0</v>
      </c>
      <c r="T46" s="31">
        <v>174000000000</v>
      </c>
      <c r="U46" s="31">
        <v>0</v>
      </c>
      <c r="V46" s="31">
        <v>97193224405</v>
      </c>
      <c r="W46" s="31">
        <v>76806775595</v>
      </c>
      <c r="X46" s="31">
        <v>16342171323</v>
      </c>
      <c r="Y46" s="31">
        <v>509744263</v>
      </c>
      <c r="Z46" s="31">
        <v>509744263</v>
      </c>
      <c r="AA46" s="32">
        <v>509744263</v>
      </c>
    </row>
    <row r="47" spans="1:27" ht="78.75" x14ac:dyDescent="0.25">
      <c r="A47" s="27" t="s">
        <v>2208</v>
      </c>
      <c r="B47" s="28" t="s">
        <v>2209</v>
      </c>
      <c r="C47" s="29" t="s">
        <v>883</v>
      </c>
      <c r="D47" s="30" t="s">
        <v>2304</v>
      </c>
      <c r="E47" s="30" t="s">
        <v>2311</v>
      </c>
      <c r="F47" s="30" t="s">
        <v>2306</v>
      </c>
      <c r="G47" s="30" t="s">
        <v>2249</v>
      </c>
      <c r="H47" s="30" t="s">
        <v>2326</v>
      </c>
      <c r="I47" s="30"/>
      <c r="J47" s="30"/>
      <c r="K47" s="30"/>
      <c r="L47" s="30"/>
      <c r="M47" s="30" t="s">
        <v>2213</v>
      </c>
      <c r="N47" s="30" t="s">
        <v>2214</v>
      </c>
      <c r="O47" s="30" t="s">
        <v>2215</v>
      </c>
      <c r="P47" s="28" t="s">
        <v>2327</v>
      </c>
      <c r="Q47" s="31">
        <v>843360000000</v>
      </c>
      <c r="R47" s="31">
        <v>0</v>
      </c>
      <c r="S47" s="31">
        <v>0</v>
      </c>
      <c r="T47" s="31">
        <v>843360000000</v>
      </c>
      <c r="U47" s="31">
        <v>0</v>
      </c>
      <c r="V47" s="31">
        <v>490940570958.14001</v>
      </c>
      <c r="W47" s="31">
        <v>352419429041.85999</v>
      </c>
      <c r="X47" s="31">
        <v>469113079999.71997</v>
      </c>
      <c r="Y47" s="31">
        <v>271824207160.04001</v>
      </c>
      <c r="Z47" s="31">
        <v>271815381160.04001</v>
      </c>
      <c r="AA47" s="32">
        <v>271815381160.04001</v>
      </c>
    </row>
    <row r="48" spans="1:27" ht="112.5" x14ac:dyDescent="0.25">
      <c r="A48" s="27" t="s">
        <v>2208</v>
      </c>
      <c r="B48" s="28" t="s">
        <v>2209</v>
      </c>
      <c r="C48" s="29" t="s">
        <v>2328</v>
      </c>
      <c r="D48" s="30" t="s">
        <v>2304</v>
      </c>
      <c r="E48" s="30" t="s">
        <v>2311</v>
      </c>
      <c r="F48" s="30" t="s">
        <v>2306</v>
      </c>
      <c r="G48" s="30" t="s">
        <v>2329</v>
      </c>
      <c r="H48" s="30" t="s">
        <v>2330</v>
      </c>
      <c r="I48" s="30"/>
      <c r="J48" s="30"/>
      <c r="K48" s="30"/>
      <c r="L48" s="30"/>
      <c r="M48" s="30" t="s">
        <v>2213</v>
      </c>
      <c r="N48" s="30" t="s">
        <v>2214</v>
      </c>
      <c r="O48" s="30" t="s">
        <v>2215</v>
      </c>
      <c r="P48" s="28" t="s">
        <v>2331</v>
      </c>
      <c r="Q48" s="31">
        <v>3300000000</v>
      </c>
      <c r="R48" s="31">
        <v>0</v>
      </c>
      <c r="S48" s="31">
        <v>0</v>
      </c>
      <c r="T48" s="31">
        <v>3300000000</v>
      </c>
      <c r="U48" s="31">
        <v>0</v>
      </c>
      <c r="V48" s="31">
        <v>2741412068</v>
      </c>
      <c r="W48" s="31">
        <v>558587932</v>
      </c>
      <c r="X48" s="31">
        <v>2000524910</v>
      </c>
      <c r="Y48" s="31">
        <v>79689035</v>
      </c>
      <c r="Z48" s="31">
        <v>79689035</v>
      </c>
      <c r="AA48" s="32">
        <v>79689035</v>
      </c>
    </row>
    <row r="49" spans="1:27" ht="90" x14ac:dyDescent="0.25">
      <c r="A49" s="27" t="s">
        <v>2208</v>
      </c>
      <c r="B49" s="28" t="s">
        <v>2209</v>
      </c>
      <c r="C49" s="29" t="s">
        <v>2332</v>
      </c>
      <c r="D49" s="30" t="s">
        <v>2304</v>
      </c>
      <c r="E49" s="30" t="s">
        <v>2333</v>
      </c>
      <c r="F49" s="30" t="s">
        <v>2306</v>
      </c>
      <c r="G49" s="30" t="s">
        <v>2312</v>
      </c>
      <c r="H49" s="30" t="s">
        <v>2334</v>
      </c>
      <c r="I49" s="30"/>
      <c r="J49" s="30"/>
      <c r="K49" s="30"/>
      <c r="L49" s="30"/>
      <c r="M49" s="30" t="s">
        <v>2213</v>
      </c>
      <c r="N49" s="30" t="s">
        <v>2214</v>
      </c>
      <c r="O49" s="30" t="s">
        <v>2215</v>
      </c>
      <c r="P49" s="28" t="s">
        <v>2335</v>
      </c>
      <c r="Q49" s="31">
        <v>2000000000</v>
      </c>
      <c r="R49" s="31">
        <v>0</v>
      </c>
      <c r="S49" s="31">
        <v>0</v>
      </c>
      <c r="T49" s="31">
        <v>2000000000</v>
      </c>
      <c r="U49" s="31">
        <v>0</v>
      </c>
      <c r="V49" s="31">
        <v>1900243900</v>
      </c>
      <c r="W49" s="31">
        <v>99756100</v>
      </c>
      <c r="X49" s="31">
        <v>917243900</v>
      </c>
      <c r="Y49" s="31">
        <v>69689103.329999998</v>
      </c>
      <c r="Z49" s="31">
        <v>69689103.329999998</v>
      </c>
      <c r="AA49" s="32">
        <v>69689103.329999998</v>
      </c>
    </row>
    <row r="50" spans="1:27" ht="112.5" x14ac:dyDescent="0.25">
      <c r="A50" s="27" t="s">
        <v>2208</v>
      </c>
      <c r="B50" s="28" t="s">
        <v>2209</v>
      </c>
      <c r="C50" s="29" t="s">
        <v>2336</v>
      </c>
      <c r="D50" s="30" t="s">
        <v>2304</v>
      </c>
      <c r="E50" s="30" t="s">
        <v>2333</v>
      </c>
      <c r="F50" s="30" t="s">
        <v>2306</v>
      </c>
      <c r="G50" s="30" t="s">
        <v>2337</v>
      </c>
      <c r="H50" s="30" t="s">
        <v>2338</v>
      </c>
      <c r="I50" s="30"/>
      <c r="J50" s="30"/>
      <c r="K50" s="30"/>
      <c r="L50" s="30"/>
      <c r="M50" s="30" t="s">
        <v>2213</v>
      </c>
      <c r="N50" s="30" t="s">
        <v>2214</v>
      </c>
      <c r="O50" s="30" t="s">
        <v>2215</v>
      </c>
      <c r="P50" s="28" t="s">
        <v>2339</v>
      </c>
      <c r="Q50" s="31">
        <v>1900000000</v>
      </c>
      <c r="R50" s="31">
        <v>0</v>
      </c>
      <c r="S50" s="31">
        <v>0</v>
      </c>
      <c r="T50" s="31">
        <v>1900000000</v>
      </c>
      <c r="U50" s="31">
        <v>0</v>
      </c>
      <c r="V50" s="31">
        <v>1832000000</v>
      </c>
      <c r="W50" s="31">
        <v>68000000</v>
      </c>
      <c r="X50" s="31">
        <v>1667959291</v>
      </c>
      <c r="Y50" s="31">
        <v>133005692</v>
      </c>
      <c r="Z50" s="31">
        <v>133005692</v>
      </c>
      <c r="AA50" s="32">
        <v>133005692</v>
      </c>
    </row>
    <row r="51" spans="1:27" ht="78.75" x14ac:dyDescent="0.25">
      <c r="A51" s="27" t="s">
        <v>2208</v>
      </c>
      <c r="B51" s="28" t="s">
        <v>2209</v>
      </c>
      <c r="C51" s="29" t="s">
        <v>1377</v>
      </c>
      <c r="D51" s="30" t="s">
        <v>2304</v>
      </c>
      <c r="E51" s="30" t="s">
        <v>2333</v>
      </c>
      <c r="F51" s="30" t="s">
        <v>2306</v>
      </c>
      <c r="G51" s="30" t="s">
        <v>2340</v>
      </c>
      <c r="H51" s="30" t="s">
        <v>2341</v>
      </c>
      <c r="I51" s="30"/>
      <c r="J51" s="30"/>
      <c r="K51" s="30"/>
      <c r="L51" s="30"/>
      <c r="M51" s="30" t="s">
        <v>2213</v>
      </c>
      <c r="N51" s="30" t="s">
        <v>2214</v>
      </c>
      <c r="O51" s="30" t="s">
        <v>2215</v>
      </c>
      <c r="P51" s="28" t="s">
        <v>2342</v>
      </c>
      <c r="Q51" s="31">
        <v>12000000000</v>
      </c>
      <c r="R51" s="31">
        <v>0</v>
      </c>
      <c r="S51" s="31">
        <v>0</v>
      </c>
      <c r="T51" s="31">
        <v>12000000000</v>
      </c>
      <c r="U51" s="31">
        <v>0</v>
      </c>
      <c r="V51" s="31">
        <v>7537710774</v>
      </c>
      <c r="W51" s="31">
        <v>4462289226</v>
      </c>
      <c r="X51" s="31">
        <v>6208314119</v>
      </c>
      <c r="Y51" s="31">
        <v>435763461</v>
      </c>
      <c r="Z51" s="31">
        <v>435763461</v>
      </c>
      <c r="AA51" s="32">
        <v>435763461</v>
      </c>
    </row>
    <row r="52" spans="1:27" ht="90" x14ac:dyDescent="0.25">
      <c r="A52" s="27" t="s">
        <v>2208</v>
      </c>
      <c r="B52" s="28" t="s">
        <v>2209</v>
      </c>
      <c r="C52" s="29" t="s">
        <v>2343</v>
      </c>
      <c r="D52" s="30" t="s">
        <v>2304</v>
      </c>
      <c r="E52" s="30" t="s">
        <v>2333</v>
      </c>
      <c r="F52" s="30" t="s">
        <v>2306</v>
      </c>
      <c r="G52" s="30" t="s">
        <v>2344</v>
      </c>
      <c r="H52" s="30" t="s">
        <v>2345</v>
      </c>
      <c r="I52" s="30"/>
      <c r="J52" s="30"/>
      <c r="K52" s="30"/>
      <c r="L52" s="30"/>
      <c r="M52" s="30" t="s">
        <v>2213</v>
      </c>
      <c r="N52" s="30" t="s">
        <v>2214</v>
      </c>
      <c r="O52" s="30" t="s">
        <v>2215</v>
      </c>
      <c r="P52" s="28" t="s">
        <v>2346</v>
      </c>
      <c r="Q52" s="31">
        <v>4488000000</v>
      </c>
      <c r="R52" s="31">
        <v>0</v>
      </c>
      <c r="S52" s="31">
        <v>0</v>
      </c>
      <c r="T52" s="31">
        <v>4488000000</v>
      </c>
      <c r="U52" s="31">
        <v>0</v>
      </c>
      <c r="V52" s="31">
        <v>4435620472</v>
      </c>
      <c r="W52" s="31">
        <v>52379528</v>
      </c>
      <c r="X52" s="31">
        <v>3929336316</v>
      </c>
      <c r="Y52" s="31">
        <v>386315516</v>
      </c>
      <c r="Z52" s="31">
        <v>371464316</v>
      </c>
      <c r="AA52" s="32">
        <v>371464316</v>
      </c>
    </row>
    <row r="53" spans="1:27" ht="90" x14ac:dyDescent="0.25">
      <c r="A53" s="27" t="s">
        <v>2208</v>
      </c>
      <c r="B53" s="28" t="s">
        <v>2209</v>
      </c>
      <c r="C53" s="29" t="s">
        <v>2347</v>
      </c>
      <c r="D53" s="30" t="s">
        <v>2304</v>
      </c>
      <c r="E53" s="30" t="s">
        <v>2348</v>
      </c>
      <c r="F53" s="30" t="s">
        <v>2306</v>
      </c>
      <c r="G53" s="30" t="s">
        <v>2349</v>
      </c>
      <c r="H53" s="30" t="s">
        <v>2350</v>
      </c>
      <c r="I53" s="30"/>
      <c r="J53" s="30"/>
      <c r="K53" s="30"/>
      <c r="L53" s="30"/>
      <c r="M53" s="30" t="s">
        <v>2213</v>
      </c>
      <c r="N53" s="30" t="s">
        <v>2214</v>
      </c>
      <c r="O53" s="30" t="s">
        <v>2215</v>
      </c>
      <c r="P53" s="28" t="s">
        <v>2351</v>
      </c>
      <c r="Q53" s="31">
        <v>8500000000</v>
      </c>
      <c r="R53" s="31">
        <v>0</v>
      </c>
      <c r="S53" s="31">
        <v>0</v>
      </c>
      <c r="T53" s="31">
        <v>8500000000</v>
      </c>
      <c r="U53" s="31">
        <v>0</v>
      </c>
      <c r="V53" s="31">
        <v>3987703010</v>
      </c>
      <c r="W53" s="31">
        <v>4512296990</v>
      </c>
      <c r="X53" s="31">
        <v>2044221612</v>
      </c>
      <c r="Y53" s="31">
        <v>58174316</v>
      </c>
      <c r="Z53" s="31">
        <v>58174316</v>
      </c>
      <c r="AA53" s="32">
        <v>58174316</v>
      </c>
    </row>
    <row r="54" spans="1:27" ht="101.25" x14ac:dyDescent="0.25">
      <c r="A54" s="27" t="s">
        <v>2208</v>
      </c>
      <c r="B54" s="28" t="s">
        <v>2209</v>
      </c>
      <c r="C54" s="29" t="s">
        <v>2352</v>
      </c>
      <c r="D54" s="30" t="s">
        <v>2304</v>
      </c>
      <c r="E54" s="30" t="s">
        <v>2348</v>
      </c>
      <c r="F54" s="30" t="s">
        <v>2306</v>
      </c>
      <c r="G54" s="30" t="s">
        <v>2251</v>
      </c>
      <c r="H54" s="30" t="s">
        <v>2353</v>
      </c>
      <c r="I54" s="30"/>
      <c r="J54" s="30"/>
      <c r="K54" s="30"/>
      <c r="L54" s="30"/>
      <c r="M54" s="30" t="s">
        <v>2213</v>
      </c>
      <c r="N54" s="30" t="s">
        <v>2214</v>
      </c>
      <c r="O54" s="30" t="s">
        <v>2215</v>
      </c>
      <c r="P54" s="28" t="s">
        <v>2354</v>
      </c>
      <c r="Q54" s="31">
        <v>4200000000</v>
      </c>
      <c r="R54" s="31">
        <v>0</v>
      </c>
      <c r="S54" s="31">
        <v>0</v>
      </c>
      <c r="T54" s="31">
        <v>4200000000</v>
      </c>
      <c r="U54" s="31">
        <v>0</v>
      </c>
      <c r="V54" s="31">
        <v>3676799974</v>
      </c>
      <c r="W54" s="31">
        <v>523200026</v>
      </c>
      <c r="X54" s="31">
        <v>3006243192</v>
      </c>
      <c r="Y54" s="31">
        <v>385515820</v>
      </c>
      <c r="Z54" s="31">
        <v>385515820</v>
      </c>
      <c r="AA54" s="32">
        <v>385515820</v>
      </c>
    </row>
    <row r="55" spans="1:27" ht="101.25" x14ac:dyDescent="0.25">
      <c r="A55" s="27" t="s">
        <v>2208</v>
      </c>
      <c r="B55" s="28" t="s">
        <v>2209</v>
      </c>
      <c r="C55" s="29" t="s">
        <v>577</v>
      </c>
      <c r="D55" s="30" t="s">
        <v>2304</v>
      </c>
      <c r="E55" s="30" t="s">
        <v>2348</v>
      </c>
      <c r="F55" s="30" t="s">
        <v>2306</v>
      </c>
      <c r="G55" s="30" t="s">
        <v>2355</v>
      </c>
      <c r="H55" s="30" t="s">
        <v>2356</v>
      </c>
      <c r="I55" s="30"/>
      <c r="J55" s="30"/>
      <c r="K55" s="30"/>
      <c r="L55" s="30"/>
      <c r="M55" s="30" t="s">
        <v>2213</v>
      </c>
      <c r="N55" s="30" t="s">
        <v>2214</v>
      </c>
      <c r="O55" s="30" t="s">
        <v>2215</v>
      </c>
      <c r="P55" s="28" t="s">
        <v>2357</v>
      </c>
      <c r="Q55" s="31">
        <v>139720000000</v>
      </c>
      <c r="R55" s="31">
        <v>0</v>
      </c>
      <c r="S55" s="31">
        <v>0</v>
      </c>
      <c r="T55" s="31">
        <v>139720000000</v>
      </c>
      <c r="U55" s="31">
        <v>0</v>
      </c>
      <c r="V55" s="31">
        <v>78877192005.839996</v>
      </c>
      <c r="W55" s="31">
        <v>60842807994.160004</v>
      </c>
      <c r="X55" s="31">
        <v>14087292555.57</v>
      </c>
      <c r="Y55" s="31">
        <v>438030453.88999999</v>
      </c>
      <c r="Z55" s="31">
        <v>438030453.88999999</v>
      </c>
      <c r="AA55" s="32">
        <v>438030453.88999999</v>
      </c>
    </row>
    <row r="56" spans="1:27" ht="56.25" x14ac:dyDescent="0.25">
      <c r="A56" s="27" t="s">
        <v>2358</v>
      </c>
      <c r="B56" s="28" t="s">
        <v>2359</v>
      </c>
      <c r="C56" s="29" t="s">
        <v>2210</v>
      </c>
      <c r="D56" s="30" t="s">
        <v>2211</v>
      </c>
      <c r="E56" s="30" t="s">
        <v>2212</v>
      </c>
      <c r="F56" s="30" t="s">
        <v>2212</v>
      </c>
      <c r="G56" s="30" t="s">
        <v>2212</v>
      </c>
      <c r="H56" s="30"/>
      <c r="I56" s="30"/>
      <c r="J56" s="30"/>
      <c r="K56" s="30"/>
      <c r="L56" s="30"/>
      <c r="M56" s="30" t="s">
        <v>2213</v>
      </c>
      <c r="N56" s="30" t="s">
        <v>2251</v>
      </c>
      <c r="O56" s="30" t="s">
        <v>2215</v>
      </c>
      <c r="P56" s="28" t="s">
        <v>2216</v>
      </c>
      <c r="Q56" s="31">
        <v>1533890000</v>
      </c>
      <c r="R56" s="31">
        <v>0</v>
      </c>
      <c r="S56" s="31">
        <v>0</v>
      </c>
      <c r="T56" s="31">
        <v>1533890000</v>
      </c>
      <c r="U56" s="31">
        <v>0</v>
      </c>
      <c r="V56" s="31">
        <v>1533890000</v>
      </c>
      <c r="W56" s="31">
        <v>0</v>
      </c>
      <c r="X56" s="31">
        <v>255946269</v>
      </c>
      <c r="Y56" s="31">
        <v>255946269</v>
      </c>
      <c r="Z56" s="31">
        <v>255946269</v>
      </c>
      <c r="AA56" s="32">
        <v>255946269</v>
      </c>
    </row>
    <row r="57" spans="1:27" ht="56.25" x14ac:dyDescent="0.25">
      <c r="A57" s="27" t="s">
        <v>2358</v>
      </c>
      <c r="B57" s="28" t="s">
        <v>2359</v>
      </c>
      <c r="C57" s="29" t="s">
        <v>2217</v>
      </c>
      <c r="D57" s="30" t="s">
        <v>2211</v>
      </c>
      <c r="E57" s="30" t="s">
        <v>2212</v>
      </c>
      <c r="F57" s="30" t="s">
        <v>2212</v>
      </c>
      <c r="G57" s="30" t="s">
        <v>2218</v>
      </c>
      <c r="H57" s="30"/>
      <c r="I57" s="30"/>
      <c r="J57" s="30"/>
      <c r="K57" s="30"/>
      <c r="L57" s="30"/>
      <c r="M57" s="30" t="s">
        <v>2213</v>
      </c>
      <c r="N57" s="30" t="s">
        <v>2251</v>
      </c>
      <c r="O57" s="30" t="s">
        <v>2215</v>
      </c>
      <c r="P57" s="28" t="s">
        <v>2219</v>
      </c>
      <c r="Q57" s="31">
        <v>547995000</v>
      </c>
      <c r="R57" s="31">
        <v>0</v>
      </c>
      <c r="S57" s="31">
        <v>0</v>
      </c>
      <c r="T57" s="31">
        <v>547995000</v>
      </c>
      <c r="U57" s="31">
        <v>0</v>
      </c>
      <c r="V57" s="31">
        <v>547995000</v>
      </c>
      <c r="W57" s="31">
        <v>0</v>
      </c>
      <c r="X57" s="31">
        <v>102039183</v>
      </c>
      <c r="Y57" s="31">
        <v>102039183</v>
      </c>
      <c r="Z57" s="31">
        <v>102039183</v>
      </c>
      <c r="AA57" s="32">
        <v>102039183</v>
      </c>
    </row>
    <row r="58" spans="1:27" ht="56.25" x14ac:dyDescent="0.25">
      <c r="A58" s="27" t="s">
        <v>2358</v>
      </c>
      <c r="B58" s="28" t="s">
        <v>2359</v>
      </c>
      <c r="C58" s="29" t="s">
        <v>2220</v>
      </c>
      <c r="D58" s="30" t="s">
        <v>2211</v>
      </c>
      <c r="E58" s="30" t="s">
        <v>2212</v>
      </c>
      <c r="F58" s="30" t="s">
        <v>2212</v>
      </c>
      <c r="G58" s="30" t="s">
        <v>2221</v>
      </c>
      <c r="H58" s="30"/>
      <c r="I58" s="30"/>
      <c r="J58" s="30"/>
      <c r="K58" s="30"/>
      <c r="L58" s="30"/>
      <c r="M58" s="30" t="s">
        <v>2213</v>
      </c>
      <c r="N58" s="30" t="s">
        <v>2251</v>
      </c>
      <c r="O58" s="30" t="s">
        <v>2215</v>
      </c>
      <c r="P58" s="28" t="s">
        <v>2222</v>
      </c>
      <c r="Q58" s="31">
        <v>148457000</v>
      </c>
      <c r="R58" s="31">
        <v>0</v>
      </c>
      <c r="S58" s="31">
        <v>0</v>
      </c>
      <c r="T58" s="31">
        <v>148457000</v>
      </c>
      <c r="U58" s="31">
        <v>0</v>
      </c>
      <c r="V58" s="31">
        <v>148457000</v>
      </c>
      <c r="W58" s="31">
        <v>0</v>
      </c>
      <c r="X58" s="31">
        <v>29664910</v>
      </c>
      <c r="Y58" s="31">
        <v>29664910</v>
      </c>
      <c r="Z58" s="31">
        <v>29664910</v>
      </c>
      <c r="AA58" s="32">
        <v>29664910</v>
      </c>
    </row>
    <row r="59" spans="1:27" ht="56.25" x14ac:dyDescent="0.25">
      <c r="A59" s="27" t="s">
        <v>2358</v>
      </c>
      <c r="B59" s="28" t="s">
        <v>2359</v>
      </c>
      <c r="C59" s="29" t="s">
        <v>2360</v>
      </c>
      <c r="D59" s="30" t="s">
        <v>2211</v>
      </c>
      <c r="E59" s="30" t="s">
        <v>2212</v>
      </c>
      <c r="F59" s="30" t="s">
        <v>2212</v>
      </c>
      <c r="G59" s="30" t="s">
        <v>2244</v>
      </c>
      <c r="H59" s="30"/>
      <c r="I59" s="30"/>
      <c r="J59" s="30"/>
      <c r="K59" s="30"/>
      <c r="L59" s="30"/>
      <c r="M59" s="30" t="s">
        <v>2213</v>
      </c>
      <c r="N59" s="30" t="s">
        <v>2251</v>
      </c>
      <c r="O59" s="30" t="s">
        <v>2215</v>
      </c>
      <c r="P59" s="28" t="s">
        <v>2361</v>
      </c>
      <c r="Q59" s="31">
        <v>234186000</v>
      </c>
      <c r="R59" s="31">
        <v>0</v>
      </c>
      <c r="S59" s="31">
        <v>0</v>
      </c>
      <c r="T59" s="31">
        <v>234186000</v>
      </c>
      <c r="U59" s="31">
        <v>234186000</v>
      </c>
      <c r="V59" s="31">
        <v>0</v>
      </c>
      <c r="W59" s="31">
        <v>0</v>
      </c>
      <c r="X59" s="31">
        <v>0</v>
      </c>
      <c r="Y59" s="31">
        <v>0</v>
      </c>
      <c r="Z59" s="31">
        <v>0</v>
      </c>
      <c r="AA59" s="32">
        <v>0</v>
      </c>
    </row>
    <row r="60" spans="1:27" ht="56.25" x14ac:dyDescent="0.25">
      <c r="A60" s="27" t="s">
        <v>2358</v>
      </c>
      <c r="B60" s="28" t="s">
        <v>2359</v>
      </c>
      <c r="C60" s="29" t="s">
        <v>2223</v>
      </c>
      <c r="D60" s="30" t="s">
        <v>2211</v>
      </c>
      <c r="E60" s="30" t="s">
        <v>2218</v>
      </c>
      <c r="F60" s="30"/>
      <c r="G60" s="30"/>
      <c r="H60" s="30"/>
      <c r="I60" s="30"/>
      <c r="J60" s="30"/>
      <c r="K60" s="30"/>
      <c r="L60" s="30"/>
      <c r="M60" s="30" t="s">
        <v>2213</v>
      </c>
      <c r="N60" s="30" t="s">
        <v>2251</v>
      </c>
      <c r="O60" s="30" t="s">
        <v>2215</v>
      </c>
      <c r="P60" s="28" t="s">
        <v>2224</v>
      </c>
      <c r="Q60" s="31">
        <v>949119000</v>
      </c>
      <c r="R60" s="31">
        <v>0</v>
      </c>
      <c r="S60" s="31">
        <v>0</v>
      </c>
      <c r="T60" s="31">
        <v>949119000</v>
      </c>
      <c r="U60" s="31">
        <v>0</v>
      </c>
      <c r="V60" s="31">
        <v>580140244.10000002</v>
      </c>
      <c r="W60" s="31">
        <v>368978755.89999998</v>
      </c>
      <c r="X60" s="31">
        <v>480830449.10000002</v>
      </c>
      <c r="Y60" s="31">
        <v>56954143.210000001</v>
      </c>
      <c r="Z60" s="31">
        <v>56954143.210000001</v>
      </c>
      <c r="AA60" s="32">
        <v>56954143.210000001</v>
      </c>
    </row>
    <row r="61" spans="1:27" ht="56.25" x14ac:dyDescent="0.25">
      <c r="A61" s="27" t="s">
        <v>2358</v>
      </c>
      <c r="B61" s="28" t="s">
        <v>2359</v>
      </c>
      <c r="C61" s="29" t="s">
        <v>2230</v>
      </c>
      <c r="D61" s="30" t="s">
        <v>2211</v>
      </c>
      <c r="E61" s="30" t="s">
        <v>2221</v>
      </c>
      <c r="F61" s="30" t="s">
        <v>2221</v>
      </c>
      <c r="G61" s="30" t="s">
        <v>2212</v>
      </c>
      <c r="H61" s="30" t="s">
        <v>2231</v>
      </c>
      <c r="I61" s="30"/>
      <c r="J61" s="30"/>
      <c r="K61" s="30"/>
      <c r="L61" s="30"/>
      <c r="M61" s="30" t="s">
        <v>2213</v>
      </c>
      <c r="N61" s="30" t="s">
        <v>2251</v>
      </c>
      <c r="O61" s="30" t="s">
        <v>2215</v>
      </c>
      <c r="P61" s="28" t="s">
        <v>2232</v>
      </c>
      <c r="Q61" s="31">
        <v>1000000000</v>
      </c>
      <c r="R61" s="31">
        <v>0</v>
      </c>
      <c r="S61" s="31">
        <v>0</v>
      </c>
      <c r="T61" s="31">
        <v>1000000000</v>
      </c>
      <c r="U61" s="31">
        <v>1000000000</v>
      </c>
      <c r="V61" s="31">
        <v>0</v>
      </c>
      <c r="W61" s="31">
        <v>0</v>
      </c>
      <c r="X61" s="31">
        <v>0</v>
      </c>
      <c r="Y61" s="31">
        <v>0</v>
      </c>
      <c r="Z61" s="31">
        <v>0</v>
      </c>
      <c r="AA61" s="32">
        <v>0</v>
      </c>
    </row>
    <row r="62" spans="1:27" ht="56.25" x14ac:dyDescent="0.25">
      <c r="A62" s="27" t="s">
        <v>2358</v>
      </c>
      <c r="B62" s="28" t="s">
        <v>2359</v>
      </c>
      <c r="C62" s="29" t="s">
        <v>2362</v>
      </c>
      <c r="D62" s="30" t="s">
        <v>2211</v>
      </c>
      <c r="E62" s="30" t="s">
        <v>2221</v>
      </c>
      <c r="F62" s="30" t="s">
        <v>2221</v>
      </c>
      <c r="G62" s="30" t="s">
        <v>2218</v>
      </c>
      <c r="H62" s="30" t="s">
        <v>2293</v>
      </c>
      <c r="I62" s="30"/>
      <c r="J62" s="30"/>
      <c r="K62" s="30"/>
      <c r="L62" s="30"/>
      <c r="M62" s="30" t="s">
        <v>2213</v>
      </c>
      <c r="N62" s="30" t="s">
        <v>2251</v>
      </c>
      <c r="O62" s="30" t="s">
        <v>2215</v>
      </c>
      <c r="P62" s="28" t="s">
        <v>2363</v>
      </c>
      <c r="Q62" s="31">
        <v>1378121000</v>
      </c>
      <c r="R62" s="31">
        <v>0</v>
      </c>
      <c r="S62" s="31">
        <v>0</v>
      </c>
      <c r="T62" s="31">
        <v>1378121000</v>
      </c>
      <c r="U62" s="31">
        <v>0</v>
      </c>
      <c r="V62" s="31">
        <v>1070474678</v>
      </c>
      <c r="W62" s="31">
        <v>307646322</v>
      </c>
      <c r="X62" s="31">
        <v>0</v>
      </c>
      <c r="Y62" s="31">
        <v>0</v>
      </c>
      <c r="Z62" s="31">
        <v>0</v>
      </c>
      <c r="AA62" s="32">
        <v>0</v>
      </c>
    </row>
    <row r="63" spans="1:27" ht="56.25" x14ac:dyDescent="0.25">
      <c r="A63" s="27" t="s">
        <v>2358</v>
      </c>
      <c r="B63" s="28" t="s">
        <v>2359</v>
      </c>
      <c r="C63" s="29" t="s">
        <v>2270</v>
      </c>
      <c r="D63" s="30" t="s">
        <v>2211</v>
      </c>
      <c r="E63" s="30" t="s">
        <v>2221</v>
      </c>
      <c r="F63" s="30" t="s">
        <v>2244</v>
      </c>
      <c r="G63" s="30" t="s">
        <v>2218</v>
      </c>
      <c r="H63" s="30" t="s">
        <v>2271</v>
      </c>
      <c r="I63" s="30"/>
      <c r="J63" s="30"/>
      <c r="K63" s="30"/>
      <c r="L63" s="30"/>
      <c r="M63" s="30" t="s">
        <v>2213</v>
      </c>
      <c r="N63" s="30" t="s">
        <v>2251</v>
      </c>
      <c r="O63" s="30" t="s">
        <v>2215</v>
      </c>
      <c r="P63" s="28" t="s">
        <v>2272</v>
      </c>
      <c r="Q63" s="31">
        <v>5016000</v>
      </c>
      <c r="R63" s="31">
        <v>0</v>
      </c>
      <c r="S63" s="31">
        <v>0</v>
      </c>
      <c r="T63" s="31">
        <v>5016000</v>
      </c>
      <c r="U63" s="31">
        <v>0</v>
      </c>
      <c r="V63" s="31">
        <v>5016000</v>
      </c>
      <c r="W63" s="31">
        <v>0</v>
      </c>
      <c r="X63" s="31">
        <v>2271205</v>
      </c>
      <c r="Y63" s="31">
        <v>2271205</v>
      </c>
      <c r="Z63" s="31">
        <v>2271205</v>
      </c>
      <c r="AA63" s="32">
        <v>2271205</v>
      </c>
    </row>
    <row r="64" spans="1:27" ht="56.25" x14ac:dyDescent="0.25">
      <c r="A64" s="27" t="s">
        <v>2358</v>
      </c>
      <c r="B64" s="28" t="s">
        <v>2359</v>
      </c>
      <c r="C64" s="29" t="s">
        <v>2280</v>
      </c>
      <c r="D64" s="30" t="s">
        <v>2211</v>
      </c>
      <c r="E64" s="30" t="s">
        <v>2221</v>
      </c>
      <c r="F64" s="30" t="s">
        <v>2214</v>
      </c>
      <c r="G64" s="30"/>
      <c r="H64" s="30"/>
      <c r="I64" s="30"/>
      <c r="J64" s="30"/>
      <c r="K64" s="30"/>
      <c r="L64" s="30"/>
      <c r="M64" s="30" t="s">
        <v>2213</v>
      </c>
      <c r="N64" s="30" t="s">
        <v>2251</v>
      </c>
      <c r="O64" s="30" t="s">
        <v>2215</v>
      </c>
      <c r="P64" s="28" t="s">
        <v>2281</v>
      </c>
      <c r="Q64" s="31">
        <v>38393000</v>
      </c>
      <c r="R64" s="31">
        <v>0</v>
      </c>
      <c r="S64" s="31">
        <v>0</v>
      </c>
      <c r="T64" s="31">
        <v>38393000</v>
      </c>
      <c r="U64" s="31">
        <v>0</v>
      </c>
      <c r="V64" s="31">
        <v>0</v>
      </c>
      <c r="W64" s="31">
        <v>38393000</v>
      </c>
      <c r="X64" s="31">
        <v>0</v>
      </c>
      <c r="Y64" s="31">
        <v>0</v>
      </c>
      <c r="Z64" s="31">
        <v>0</v>
      </c>
      <c r="AA64" s="32">
        <v>0</v>
      </c>
    </row>
    <row r="65" spans="1:27" ht="56.25" x14ac:dyDescent="0.25">
      <c r="A65" s="27" t="s">
        <v>2358</v>
      </c>
      <c r="B65" s="28" t="s">
        <v>2359</v>
      </c>
      <c r="C65" s="29" t="s">
        <v>2364</v>
      </c>
      <c r="D65" s="30" t="s">
        <v>2211</v>
      </c>
      <c r="E65" s="30" t="s">
        <v>2254</v>
      </c>
      <c r="F65" s="30"/>
      <c r="G65" s="30"/>
      <c r="H65" s="30"/>
      <c r="I65" s="30"/>
      <c r="J65" s="30"/>
      <c r="K65" s="30"/>
      <c r="L65" s="30"/>
      <c r="M65" s="30" t="s">
        <v>2213</v>
      </c>
      <c r="N65" s="30" t="s">
        <v>2251</v>
      </c>
      <c r="O65" s="30" t="s">
        <v>2215</v>
      </c>
      <c r="P65" s="28" t="s">
        <v>2365</v>
      </c>
      <c r="Q65" s="31">
        <v>27299195000</v>
      </c>
      <c r="R65" s="31">
        <v>0</v>
      </c>
      <c r="S65" s="31">
        <v>0</v>
      </c>
      <c r="T65" s="31">
        <v>27299195000</v>
      </c>
      <c r="U65" s="31">
        <v>0</v>
      </c>
      <c r="V65" s="31">
        <v>22311653275.959999</v>
      </c>
      <c r="W65" s="31">
        <v>4987541724.04</v>
      </c>
      <c r="X65" s="31">
        <v>7071346495.96</v>
      </c>
      <c r="Y65" s="31">
        <v>769082879</v>
      </c>
      <c r="Z65" s="31">
        <v>768914619</v>
      </c>
      <c r="AA65" s="32">
        <v>768914619</v>
      </c>
    </row>
    <row r="66" spans="1:27" ht="56.25" x14ac:dyDescent="0.25">
      <c r="A66" s="27" t="s">
        <v>2358</v>
      </c>
      <c r="B66" s="28" t="s">
        <v>2359</v>
      </c>
      <c r="C66" s="29" t="s">
        <v>2298</v>
      </c>
      <c r="D66" s="30" t="s">
        <v>2211</v>
      </c>
      <c r="E66" s="30" t="s">
        <v>2299</v>
      </c>
      <c r="F66" s="30" t="s">
        <v>2212</v>
      </c>
      <c r="G66" s="30"/>
      <c r="H66" s="30"/>
      <c r="I66" s="30"/>
      <c r="J66" s="30"/>
      <c r="K66" s="30"/>
      <c r="L66" s="30"/>
      <c r="M66" s="30" t="s">
        <v>2213</v>
      </c>
      <c r="N66" s="30" t="s">
        <v>2251</v>
      </c>
      <c r="O66" s="30" t="s">
        <v>2215</v>
      </c>
      <c r="P66" s="28" t="s">
        <v>2300</v>
      </c>
      <c r="Q66" s="31">
        <v>61420000</v>
      </c>
      <c r="R66" s="31">
        <v>0</v>
      </c>
      <c r="S66" s="31">
        <v>0</v>
      </c>
      <c r="T66" s="31">
        <v>61420000</v>
      </c>
      <c r="U66" s="31">
        <v>0</v>
      </c>
      <c r="V66" s="31">
        <v>54214000</v>
      </c>
      <c r="W66" s="31">
        <v>7206000</v>
      </c>
      <c r="X66" s="31">
        <v>54214000</v>
      </c>
      <c r="Y66" s="31">
        <v>54214000</v>
      </c>
      <c r="Z66" s="31">
        <v>0</v>
      </c>
      <c r="AA66" s="32">
        <v>0</v>
      </c>
    </row>
    <row r="67" spans="1:27" ht="56.25" x14ac:dyDescent="0.25">
      <c r="A67" s="27" t="s">
        <v>2358</v>
      </c>
      <c r="B67" s="28" t="s">
        <v>2359</v>
      </c>
      <c r="C67" s="29" t="s">
        <v>2301</v>
      </c>
      <c r="D67" s="30" t="s">
        <v>2211</v>
      </c>
      <c r="E67" s="30" t="s">
        <v>2299</v>
      </c>
      <c r="F67" s="30" t="s">
        <v>2244</v>
      </c>
      <c r="G67" s="30" t="s">
        <v>2212</v>
      </c>
      <c r="H67" s="30"/>
      <c r="I67" s="30"/>
      <c r="J67" s="30"/>
      <c r="K67" s="30"/>
      <c r="L67" s="30"/>
      <c r="M67" s="30" t="s">
        <v>2213</v>
      </c>
      <c r="N67" s="30" t="s">
        <v>2251</v>
      </c>
      <c r="O67" s="30" t="s">
        <v>2252</v>
      </c>
      <c r="P67" s="28" t="s">
        <v>2302</v>
      </c>
      <c r="Q67" s="31">
        <v>110514000</v>
      </c>
      <c r="R67" s="31">
        <v>0</v>
      </c>
      <c r="S67" s="31">
        <v>0</v>
      </c>
      <c r="T67" s="31">
        <v>110514000</v>
      </c>
      <c r="U67" s="31">
        <v>0</v>
      </c>
      <c r="V67" s="31">
        <v>0</v>
      </c>
      <c r="W67" s="31">
        <v>110514000</v>
      </c>
      <c r="X67" s="31">
        <v>0</v>
      </c>
      <c r="Y67" s="31">
        <v>0</v>
      </c>
      <c r="Z67" s="31">
        <v>0</v>
      </c>
      <c r="AA67" s="32">
        <v>0</v>
      </c>
    </row>
    <row r="68" spans="1:27" ht="67.5" x14ac:dyDescent="0.25">
      <c r="A68" s="27" t="s">
        <v>2358</v>
      </c>
      <c r="B68" s="28" t="s">
        <v>2359</v>
      </c>
      <c r="C68" s="29" t="s">
        <v>2366</v>
      </c>
      <c r="D68" s="30" t="s">
        <v>2304</v>
      </c>
      <c r="E68" s="30" t="s">
        <v>2311</v>
      </c>
      <c r="F68" s="30" t="s">
        <v>2306</v>
      </c>
      <c r="G68" s="30" t="s">
        <v>2312</v>
      </c>
      <c r="H68" s="30" t="s">
        <v>2367</v>
      </c>
      <c r="I68" s="30"/>
      <c r="J68" s="30"/>
      <c r="K68" s="30"/>
      <c r="L68" s="30"/>
      <c r="M68" s="30" t="s">
        <v>2213</v>
      </c>
      <c r="N68" s="30" t="s">
        <v>2214</v>
      </c>
      <c r="O68" s="30" t="s">
        <v>2215</v>
      </c>
      <c r="P68" s="28" t="s">
        <v>2368</v>
      </c>
      <c r="Q68" s="31">
        <v>1057136588</v>
      </c>
      <c r="R68" s="31">
        <v>0</v>
      </c>
      <c r="S68" s="31">
        <v>0</v>
      </c>
      <c r="T68" s="31">
        <v>1057136588</v>
      </c>
      <c r="U68" s="31">
        <v>0</v>
      </c>
      <c r="V68" s="31">
        <v>634650312</v>
      </c>
      <c r="W68" s="31">
        <v>422486276</v>
      </c>
      <c r="X68" s="31">
        <v>323022115</v>
      </c>
      <c r="Y68" s="31">
        <v>1027583</v>
      </c>
      <c r="Z68" s="31">
        <v>1027583</v>
      </c>
      <c r="AA68" s="32">
        <v>1027583</v>
      </c>
    </row>
    <row r="69" spans="1:27" ht="22.5" x14ac:dyDescent="0.25">
      <c r="A69" s="27" t="s">
        <v>2369</v>
      </c>
      <c r="B69" s="28" t="s">
        <v>2370</v>
      </c>
      <c r="C69" s="29" t="s">
        <v>2210</v>
      </c>
      <c r="D69" s="30" t="s">
        <v>2211</v>
      </c>
      <c r="E69" s="30" t="s">
        <v>2212</v>
      </c>
      <c r="F69" s="30" t="s">
        <v>2212</v>
      </c>
      <c r="G69" s="30" t="s">
        <v>2212</v>
      </c>
      <c r="H69" s="30"/>
      <c r="I69" s="30"/>
      <c r="J69" s="30"/>
      <c r="K69" s="30"/>
      <c r="L69" s="30"/>
      <c r="M69" s="30" t="s">
        <v>2213</v>
      </c>
      <c r="N69" s="30" t="s">
        <v>2214</v>
      </c>
      <c r="O69" s="30" t="s">
        <v>2215</v>
      </c>
      <c r="P69" s="28" t="s">
        <v>2216</v>
      </c>
      <c r="Q69" s="31">
        <v>32975499000</v>
      </c>
      <c r="R69" s="31">
        <v>0</v>
      </c>
      <c r="S69" s="31">
        <v>0</v>
      </c>
      <c r="T69" s="31">
        <v>32975499000</v>
      </c>
      <c r="U69" s="31">
        <v>0</v>
      </c>
      <c r="V69" s="31">
        <v>32975499000</v>
      </c>
      <c r="W69" s="31">
        <v>0</v>
      </c>
      <c r="X69" s="31">
        <v>5766052878</v>
      </c>
      <c r="Y69" s="31">
        <v>5766052878</v>
      </c>
      <c r="Z69" s="31">
        <v>5766052878</v>
      </c>
      <c r="AA69" s="32">
        <v>5766052878</v>
      </c>
    </row>
    <row r="70" spans="1:27" ht="22.5" x14ac:dyDescent="0.25">
      <c r="A70" s="27" t="s">
        <v>2369</v>
      </c>
      <c r="B70" s="28" t="s">
        <v>2370</v>
      </c>
      <c r="C70" s="29" t="s">
        <v>2217</v>
      </c>
      <c r="D70" s="30" t="s">
        <v>2211</v>
      </c>
      <c r="E70" s="30" t="s">
        <v>2212</v>
      </c>
      <c r="F70" s="30" t="s">
        <v>2212</v>
      </c>
      <c r="G70" s="30" t="s">
        <v>2218</v>
      </c>
      <c r="H70" s="30"/>
      <c r="I70" s="30"/>
      <c r="J70" s="30"/>
      <c r="K70" s="30"/>
      <c r="L70" s="30"/>
      <c r="M70" s="30" t="s">
        <v>2213</v>
      </c>
      <c r="N70" s="30" t="s">
        <v>2214</v>
      </c>
      <c r="O70" s="30" t="s">
        <v>2215</v>
      </c>
      <c r="P70" s="28" t="s">
        <v>2219</v>
      </c>
      <c r="Q70" s="31">
        <v>11810047000</v>
      </c>
      <c r="R70" s="31">
        <v>0</v>
      </c>
      <c r="S70" s="31">
        <v>0</v>
      </c>
      <c r="T70" s="31">
        <v>11810047000</v>
      </c>
      <c r="U70" s="31">
        <v>0</v>
      </c>
      <c r="V70" s="31">
        <v>11810047000</v>
      </c>
      <c r="W70" s="31">
        <v>0</v>
      </c>
      <c r="X70" s="31">
        <v>2366432631</v>
      </c>
      <c r="Y70" s="31">
        <v>2366432631</v>
      </c>
      <c r="Z70" s="31">
        <v>2366432631</v>
      </c>
      <c r="AA70" s="32">
        <v>2366432631</v>
      </c>
    </row>
    <row r="71" spans="1:27" ht="33.75" x14ac:dyDescent="0.25">
      <c r="A71" s="27" t="s">
        <v>2369</v>
      </c>
      <c r="B71" s="28" t="s">
        <v>2370</v>
      </c>
      <c r="C71" s="29" t="s">
        <v>2220</v>
      </c>
      <c r="D71" s="30" t="s">
        <v>2211</v>
      </c>
      <c r="E71" s="30" t="s">
        <v>2212</v>
      </c>
      <c r="F71" s="30" t="s">
        <v>2212</v>
      </c>
      <c r="G71" s="30" t="s">
        <v>2221</v>
      </c>
      <c r="H71" s="30"/>
      <c r="I71" s="30"/>
      <c r="J71" s="30"/>
      <c r="K71" s="30"/>
      <c r="L71" s="30"/>
      <c r="M71" s="30" t="s">
        <v>2213</v>
      </c>
      <c r="N71" s="30" t="s">
        <v>2214</v>
      </c>
      <c r="O71" s="30" t="s">
        <v>2215</v>
      </c>
      <c r="P71" s="28" t="s">
        <v>2222</v>
      </c>
      <c r="Q71" s="31">
        <v>3703348000</v>
      </c>
      <c r="R71" s="31">
        <v>0</v>
      </c>
      <c r="S71" s="31">
        <v>0</v>
      </c>
      <c r="T71" s="31">
        <v>3703348000</v>
      </c>
      <c r="U71" s="31">
        <v>0</v>
      </c>
      <c r="V71" s="31">
        <v>3703348000</v>
      </c>
      <c r="W71" s="31">
        <v>0</v>
      </c>
      <c r="X71" s="31">
        <v>316660912</v>
      </c>
      <c r="Y71" s="31">
        <v>316660912</v>
      </c>
      <c r="Z71" s="31">
        <v>316660912</v>
      </c>
      <c r="AA71" s="32">
        <v>316660912</v>
      </c>
    </row>
    <row r="72" spans="1:27" ht="22.5" x14ac:dyDescent="0.25">
      <c r="A72" s="27" t="s">
        <v>2369</v>
      </c>
      <c r="B72" s="28" t="s">
        <v>2370</v>
      </c>
      <c r="C72" s="29" t="s">
        <v>2223</v>
      </c>
      <c r="D72" s="30" t="s">
        <v>2211</v>
      </c>
      <c r="E72" s="30" t="s">
        <v>2218</v>
      </c>
      <c r="F72" s="30"/>
      <c r="G72" s="30"/>
      <c r="H72" s="30"/>
      <c r="I72" s="30"/>
      <c r="J72" s="30"/>
      <c r="K72" s="30"/>
      <c r="L72" s="30"/>
      <c r="M72" s="30" t="s">
        <v>2213</v>
      </c>
      <c r="N72" s="30" t="s">
        <v>2214</v>
      </c>
      <c r="O72" s="30" t="s">
        <v>2215</v>
      </c>
      <c r="P72" s="28" t="s">
        <v>2224</v>
      </c>
      <c r="Q72" s="31">
        <v>2128988000</v>
      </c>
      <c r="R72" s="31">
        <v>0</v>
      </c>
      <c r="S72" s="31">
        <v>0</v>
      </c>
      <c r="T72" s="31">
        <v>2128988000</v>
      </c>
      <c r="U72" s="31">
        <v>0</v>
      </c>
      <c r="V72" s="31">
        <v>462221868</v>
      </c>
      <c r="W72" s="31">
        <v>1666766132</v>
      </c>
      <c r="X72" s="31">
        <v>345439164</v>
      </c>
      <c r="Y72" s="31">
        <v>11054919</v>
      </c>
      <c r="Z72" s="31">
        <v>11054919</v>
      </c>
      <c r="AA72" s="32">
        <v>11054919</v>
      </c>
    </row>
    <row r="73" spans="1:27" ht="22.5" x14ac:dyDescent="0.25">
      <c r="A73" s="27" t="s">
        <v>2369</v>
      </c>
      <c r="B73" s="28" t="s">
        <v>2370</v>
      </c>
      <c r="C73" s="29" t="s">
        <v>2223</v>
      </c>
      <c r="D73" s="30" t="s">
        <v>2211</v>
      </c>
      <c r="E73" s="30" t="s">
        <v>2218</v>
      </c>
      <c r="F73" s="30"/>
      <c r="G73" s="30"/>
      <c r="H73" s="30"/>
      <c r="I73" s="30"/>
      <c r="J73" s="30"/>
      <c r="K73" s="30"/>
      <c r="L73" s="30"/>
      <c r="M73" s="30" t="s">
        <v>2371</v>
      </c>
      <c r="N73" s="30" t="s">
        <v>2372</v>
      </c>
      <c r="O73" s="30" t="s">
        <v>2215</v>
      </c>
      <c r="P73" s="28" t="s">
        <v>2224</v>
      </c>
      <c r="Q73" s="31">
        <v>1919465000</v>
      </c>
      <c r="R73" s="31">
        <v>0</v>
      </c>
      <c r="S73" s="31">
        <v>0</v>
      </c>
      <c r="T73" s="31">
        <v>1919465000</v>
      </c>
      <c r="U73" s="31">
        <v>0</v>
      </c>
      <c r="V73" s="31">
        <v>1445491767.05</v>
      </c>
      <c r="W73" s="31">
        <v>473973232.94999999</v>
      </c>
      <c r="X73" s="31">
        <v>1406422414.05</v>
      </c>
      <c r="Y73" s="31">
        <v>239012087.11000001</v>
      </c>
      <c r="Z73" s="31">
        <v>239012087.11000001</v>
      </c>
      <c r="AA73" s="32">
        <v>239012087.11000001</v>
      </c>
    </row>
    <row r="74" spans="1:27" ht="33.75" x14ac:dyDescent="0.25">
      <c r="A74" s="27" t="s">
        <v>2369</v>
      </c>
      <c r="B74" s="28" t="s">
        <v>2370</v>
      </c>
      <c r="C74" s="29" t="s">
        <v>2270</v>
      </c>
      <c r="D74" s="30" t="s">
        <v>2211</v>
      </c>
      <c r="E74" s="30" t="s">
        <v>2221</v>
      </c>
      <c r="F74" s="30" t="s">
        <v>2244</v>
      </c>
      <c r="G74" s="30" t="s">
        <v>2218</v>
      </c>
      <c r="H74" s="30" t="s">
        <v>2271</v>
      </c>
      <c r="I74" s="30"/>
      <c r="J74" s="30"/>
      <c r="K74" s="30"/>
      <c r="L74" s="30"/>
      <c r="M74" s="30" t="s">
        <v>2213</v>
      </c>
      <c r="N74" s="30" t="s">
        <v>2214</v>
      </c>
      <c r="O74" s="30" t="s">
        <v>2215</v>
      </c>
      <c r="P74" s="28" t="s">
        <v>2272</v>
      </c>
      <c r="Q74" s="31">
        <v>112172000</v>
      </c>
      <c r="R74" s="31">
        <v>0</v>
      </c>
      <c r="S74" s="31">
        <v>0</v>
      </c>
      <c r="T74" s="31">
        <v>112172000</v>
      </c>
      <c r="U74" s="31">
        <v>0</v>
      </c>
      <c r="V74" s="31">
        <v>112172000</v>
      </c>
      <c r="W74" s="31">
        <v>0</v>
      </c>
      <c r="X74" s="31">
        <v>52588823</v>
      </c>
      <c r="Y74" s="31">
        <v>52588823</v>
      </c>
      <c r="Z74" s="31">
        <v>52588823</v>
      </c>
      <c r="AA74" s="32">
        <v>52588823</v>
      </c>
    </row>
    <row r="75" spans="1:27" ht="22.5" x14ac:dyDescent="0.25">
      <c r="A75" s="27" t="s">
        <v>2369</v>
      </c>
      <c r="B75" s="28" t="s">
        <v>2370</v>
      </c>
      <c r="C75" s="29" t="s">
        <v>2280</v>
      </c>
      <c r="D75" s="30" t="s">
        <v>2211</v>
      </c>
      <c r="E75" s="30" t="s">
        <v>2221</v>
      </c>
      <c r="F75" s="30" t="s">
        <v>2214</v>
      </c>
      <c r="G75" s="30"/>
      <c r="H75" s="30"/>
      <c r="I75" s="30"/>
      <c r="J75" s="30"/>
      <c r="K75" s="30"/>
      <c r="L75" s="30"/>
      <c r="M75" s="30" t="s">
        <v>2371</v>
      </c>
      <c r="N75" s="30" t="s">
        <v>2372</v>
      </c>
      <c r="O75" s="30" t="s">
        <v>2215</v>
      </c>
      <c r="P75" s="28" t="s">
        <v>2281</v>
      </c>
      <c r="Q75" s="31">
        <v>850000000</v>
      </c>
      <c r="R75" s="31">
        <v>0</v>
      </c>
      <c r="S75" s="31">
        <v>0</v>
      </c>
      <c r="T75" s="31">
        <v>850000000</v>
      </c>
      <c r="U75" s="31">
        <v>0</v>
      </c>
      <c r="V75" s="31">
        <v>0</v>
      </c>
      <c r="W75" s="31">
        <v>850000000</v>
      </c>
      <c r="X75" s="31">
        <v>0</v>
      </c>
      <c r="Y75" s="31">
        <v>0</v>
      </c>
      <c r="Z75" s="31">
        <v>0</v>
      </c>
      <c r="AA75" s="32">
        <v>0</v>
      </c>
    </row>
    <row r="76" spans="1:27" ht="22.5" x14ac:dyDescent="0.25">
      <c r="A76" s="27" t="s">
        <v>2369</v>
      </c>
      <c r="B76" s="28" t="s">
        <v>2370</v>
      </c>
      <c r="C76" s="29" t="s">
        <v>2298</v>
      </c>
      <c r="D76" s="30" t="s">
        <v>2211</v>
      </c>
      <c r="E76" s="30" t="s">
        <v>2299</v>
      </c>
      <c r="F76" s="30" t="s">
        <v>2212</v>
      </c>
      <c r="G76" s="30"/>
      <c r="H76" s="30"/>
      <c r="I76" s="30"/>
      <c r="J76" s="30"/>
      <c r="K76" s="30"/>
      <c r="L76" s="30"/>
      <c r="M76" s="30" t="s">
        <v>2213</v>
      </c>
      <c r="N76" s="30" t="s">
        <v>2214</v>
      </c>
      <c r="O76" s="30" t="s">
        <v>2215</v>
      </c>
      <c r="P76" s="28" t="s">
        <v>2300</v>
      </c>
      <c r="Q76" s="31">
        <v>726475000</v>
      </c>
      <c r="R76" s="31">
        <v>0</v>
      </c>
      <c r="S76" s="31">
        <v>0</v>
      </c>
      <c r="T76" s="31">
        <v>726475000</v>
      </c>
      <c r="U76" s="31">
        <v>0</v>
      </c>
      <c r="V76" s="31">
        <v>34400633</v>
      </c>
      <c r="W76" s="31">
        <v>692074367</v>
      </c>
      <c r="X76" s="31">
        <v>34400633</v>
      </c>
      <c r="Y76" s="31">
        <v>34400633</v>
      </c>
      <c r="Z76" s="31">
        <v>34400633</v>
      </c>
      <c r="AA76" s="32">
        <v>34400633</v>
      </c>
    </row>
    <row r="77" spans="1:27" ht="22.5" x14ac:dyDescent="0.25">
      <c r="A77" s="27" t="s">
        <v>2369</v>
      </c>
      <c r="B77" s="28" t="s">
        <v>2370</v>
      </c>
      <c r="C77" s="29" t="s">
        <v>2373</v>
      </c>
      <c r="D77" s="30" t="s">
        <v>2211</v>
      </c>
      <c r="E77" s="30" t="s">
        <v>2299</v>
      </c>
      <c r="F77" s="30" t="s">
        <v>2221</v>
      </c>
      <c r="G77" s="30"/>
      <c r="H77" s="30"/>
      <c r="I77" s="30"/>
      <c r="J77" s="30"/>
      <c r="K77" s="30"/>
      <c r="L77" s="30"/>
      <c r="M77" s="30" t="s">
        <v>2213</v>
      </c>
      <c r="N77" s="30" t="s">
        <v>2214</v>
      </c>
      <c r="O77" s="30" t="s">
        <v>2215</v>
      </c>
      <c r="P77" s="28" t="s">
        <v>2374</v>
      </c>
      <c r="Q77" s="31">
        <v>4229000</v>
      </c>
      <c r="R77" s="31">
        <v>0</v>
      </c>
      <c r="S77" s="31">
        <v>0</v>
      </c>
      <c r="T77" s="31">
        <v>4229000</v>
      </c>
      <c r="U77" s="31">
        <v>0</v>
      </c>
      <c r="V77" s="31">
        <v>0</v>
      </c>
      <c r="W77" s="31">
        <v>4229000</v>
      </c>
      <c r="X77" s="31">
        <v>0</v>
      </c>
      <c r="Y77" s="31">
        <v>0</v>
      </c>
      <c r="Z77" s="31">
        <v>0</v>
      </c>
      <c r="AA77" s="32">
        <v>0</v>
      </c>
    </row>
    <row r="78" spans="1:27" ht="22.5" x14ac:dyDescent="0.25">
      <c r="A78" s="27" t="s">
        <v>2369</v>
      </c>
      <c r="B78" s="28" t="s">
        <v>2370</v>
      </c>
      <c r="C78" s="29" t="s">
        <v>2301</v>
      </c>
      <c r="D78" s="30" t="s">
        <v>2211</v>
      </c>
      <c r="E78" s="30" t="s">
        <v>2299</v>
      </c>
      <c r="F78" s="30" t="s">
        <v>2244</v>
      </c>
      <c r="G78" s="30" t="s">
        <v>2212</v>
      </c>
      <c r="H78" s="30"/>
      <c r="I78" s="30"/>
      <c r="J78" s="30"/>
      <c r="K78" s="30"/>
      <c r="L78" s="30"/>
      <c r="M78" s="30" t="s">
        <v>2213</v>
      </c>
      <c r="N78" s="30" t="s">
        <v>2249</v>
      </c>
      <c r="O78" s="30" t="s">
        <v>2252</v>
      </c>
      <c r="P78" s="28" t="s">
        <v>2302</v>
      </c>
      <c r="Q78" s="31">
        <v>137972000</v>
      </c>
      <c r="R78" s="31">
        <v>0</v>
      </c>
      <c r="S78" s="31">
        <v>0</v>
      </c>
      <c r="T78" s="31">
        <v>137972000</v>
      </c>
      <c r="U78" s="31">
        <v>0</v>
      </c>
      <c r="V78" s="31">
        <v>0</v>
      </c>
      <c r="W78" s="31">
        <v>137972000</v>
      </c>
      <c r="X78" s="31">
        <v>0</v>
      </c>
      <c r="Y78" s="31">
        <v>0</v>
      </c>
      <c r="Z78" s="31">
        <v>0</v>
      </c>
      <c r="AA78" s="32">
        <v>0</v>
      </c>
    </row>
    <row r="79" spans="1:27" ht="22.5" x14ac:dyDescent="0.25">
      <c r="A79" s="27" t="s">
        <v>2369</v>
      </c>
      <c r="B79" s="28" t="s">
        <v>2370</v>
      </c>
      <c r="C79" s="29" t="s">
        <v>2301</v>
      </c>
      <c r="D79" s="30" t="s">
        <v>2211</v>
      </c>
      <c r="E79" s="30" t="s">
        <v>2299</v>
      </c>
      <c r="F79" s="30" t="s">
        <v>2244</v>
      </c>
      <c r="G79" s="30" t="s">
        <v>2212</v>
      </c>
      <c r="H79" s="30"/>
      <c r="I79" s="30"/>
      <c r="J79" s="30"/>
      <c r="K79" s="30"/>
      <c r="L79" s="30"/>
      <c r="M79" s="30" t="s">
        <v>2371</v>
      </c>
      <c r="N79" s="30" t="s">
        <v>2372</v>
      </c>
      <c r="O79" s="30" t="s">
        <v>2215</v>
      </c>
      <c r="P79" s="28" t="s">
        <v>2302</v>
      </c>
      <c r="Q79" s="31">
        <v>208364000</v>
      </c>
      <c r="R79" s="31">
        <v>0</v>
      </c>
      <c r="S79" s="31">
        <v>0</v>
      </c>
      <c r="T79" s="31">
        <v>208364000</v>
      </c>
      <c r="U79" s="31">
        <v>0</v>
      </c>
      <c r="V79" s="31">
        <v>0</v>
      </c>
      <c r="W79" s="31">
        <v>208364000</v>
      </c>
      <c r="X79" s="31">
        <v>0</v>
      </c>
      <c r="Y79" s="31">
        <v>0</v>
      </c>
      <c r="Z79" s="31">
        <v>0</v>
      </c>
      <c r="AA79" s="32">
        <v>0</v>
      </c>
    </row>
    <row r="80" spans="1:27" ht="67.5" x14ac:dyDescent="0.25">
      <c r="A80" s="27" t="s">
        <v>2369</v>
      </c>
      <c r="B80" s="28" t="s">
        <v>2370</v>
      </c>
      <c r="C80" s="29" t="s">
        <v>2375</v>
      </c>
      <c r="D80" s="30" t="s">
        <v>2304</v>
      </c>
      <c r="E80" s="30" t="s">
        <v>2305</v>
      </c>
      <c r="F80" s="30" t="s">
        <v>2306</v>
      </c>
      <c r="G80" s="30" t="s">
        <v>2214</v>
      </c>
      <c r="H80" s="30" t="s">
        <v>2376</v>
      </c>
      <c r="I80" s="30"/>
      <c r="J80" s="30"/>
      <c r="K80" s="30"/>
      <c r="L80" s="30"/>
      <c r="M80" s="30" t="s">
        <v>2213</v>
      </c>
      <c r="N80" s="30" t="s">
        <v>2214</v>
      </c>
      <c r="O80" s="30" t="s">
        <v>2215</v>
      </c>
      <c r="P80" s="28" t="s">
        <v>2377</v>
      </c>
      <c r="Q80" s="31">
        <v>7837898814</v>
      </c>
      <c r="R80" s="31">
        <v>0</v>
      </c>
      <c r="S80" s="31">
        <v>0</v>
      </c>
      <c r="T80" s="31">
        <v>7837898814</v>
      </c>
      <c r="U80" s="31">
        <v>0</v>
      </c>
      <c r="V80" s="31">
        <v>5187619467</v>
      </c>
      <c r="W80" s="31">
        <v>2650279347</v>
      </c>
      <c r="X80" s="31">
        <v>4740672743</v>
      </c>
      <c r="Y80" s="31">
        <v>1310507756</v>
      </c>
      <c r="Z80" s="31">
        <v>1310507756</v>
      </c>
      <c r="AA80" s="32">
        <v>1310507756</v>
      </c>
    </row>
    <row r="81" spans="1:27" ht="67.5" x14ac:dyDescent="0.25">
      <c r="A81" s="27" t="s">
        <v>2369</v>
      </c>
      <c r="B81" s="28" t="s">
        <v>2370</v>
      </c>
      <c r="C81" s="29" t="s">
        <v>2375</v>
      </c>
      <c r="D81" s="30" t="s">
        <v>2304</v>
      </c>
      <c r="E81" s="30" t="s">
        <v>2305</v>
      </c>
      <c r="F81" s="30" t="s">
        <v>2306</v>
      </c>
      <c r="G81" s="30" t="s">
        <v>2214</v>
      </c>
      <c r="H81" s="30" t="s">
        <v>2376</v>
      </c>
      <c r="I81" s="30"/>
      <c r="J81" s="30"/>
      <c r="K81" s="30"/>
      <c r="L81" s="30"/>
      <c r="M81" s="30" t="s">
        <v>2371</v>
      </c>
      <c r="N81" s="30" t="s">
        <v>2372</v>
      </c>
      <c r="O81" s="30" t="s">
        <v>2215</v>
      </c>
      <c r="P81" s="28" t="s">
        <v>2377</v>
      </c>
      <c r="Q81" s="31">
        <v>555000000</v>
      </c>
      <c r="R81" s="31">
        <v>0</v>
      </c>
      <c r="S81" s="31">
        <v>0</v>
      </c>
      <c r="T81" s="31">
        <v>555000000</v>
      </c>
      <c r="U81" s="31">
        <v>0</v>
      </c>
      <c r="V81" s="31">
        <v>0</v>
      </c>
      <c r="W81" s="31">
        <v>555000000</v>
      </c>
      <c r="X81" s="31">
        <v>0</v>
      </c>
      <c r="Y81" s="31">
        <v>0</v>
      </c>
      <c r="Z81" s="31">
        <v>0</v>
      </c>
      <c r="AA81" s="32">
        <v>0</v>
      </c>
    </row>
    <row r="82" spans="1:27" ht="67.5" x14ac:dyDescent="0.25">
      <c r="A82" s="27" t="s">
        <v>2369</v>
      </c>
      <c r="B82" s="28" t="s">
        <v>2370</v>
      </c>
      <c r="C82" s="29" t="s">
        <v>2375</v>
      </c>
      <c r="D82" s="30" t="s">
        <v>2304</v>
      </c>
      <c r="E82" s="30" t="s">
        <v>2305</v>
      </c>
      <c r="F82" s="30" t="s">
        <v>2306</v>
      </c>
      <c r="G82" s="30" t="s">
        <v>2214</v>
      </c>
      <c r="H82" s="30" t="s">
        <v>2376</v>
      </c>
      <c r="I82" s="30"/>
      <c r="J82" s="30"/>
      <c r="K82" s="30"/>
      <c r="L82" s="30"/>
      <c r="M82" s="30" t="s">
        <v>2371</v>
      </c>
      <c r="N82" s="30" t="s">
        <v>2378</v>
      </c>
      <c r="O82" s="30" t="s">
        <v>2215</v>
      </c>
      <c r="P82" s="28" t="s">
        <v>2377</v>
      </c>
      <c r="Q82" s="31">
        <v>738000000</v>
      </c>
      <c r="R82" s="31">
        <v>0</v>
      </c>
      <c r="S82" s="31">
        <v>0</v>
      </c>
      <c r="T82" s="31">
        <v>738000000</v>
      </c>
      <c r="U82" s="31">
        <v>0</v>
      </c>
      <c r="V82" s="31">
        <v>0</v>
      </c>
      <c r="W82" s="31">
        <v>738000000</v>
      </c>
      <c r="X82" s="31">
        <v>0</v>
      </c>
      <c r="Y82" s="31">
        <v>0</v>
      </c>
      <c r="Z82" s="31">
        <v>0</v>
      </c>
      <c r="AA82" s="32">
        <v>0</v>
      </c>
    </row>
    <row r="83" spans="1:27" ht="67.5" x14ac:dyDescent="0.25">
      <c r="A83" s="27" t="s">
        <v>2369</v>
      </c>
      <c r="B83" s="28" t="s">
        <v>2370</v>
      </c>
      <c r="C83" s="29" t="s">
        <v>2379</v>
      </c>
      <c r="D83" s="30" t="s">
        <v>2304</v>
      </c>
      <c r="E83" s="30" t="s">
        <v>2305</v>
      </c>
      <c r="F83" s="30" t="s">
        <v>2306</v>
      </c>
      <c r="G83" s="30" t="s">
        <v>2249</v>
      </c>
      <c r="H83" s="30" t="s">
        <v>2376</v>
      </c>
      <c r="I83" s="30"/>
      <c r="J83" s="30"/>
      <c r="K83" s="30"/>
      <c r="L83" s="30"/>
      <c r="M83" s="30" t="s">
        <v>2213</v>
      </c>
      <c r="N83" s="30" t="s">
        <v>2214</v>
      </c>
      <c r="O83" s="30" t="s">
        <v>2215</v>
      </c>
      <c r="P83" s="28" t="s">
        <v>2377</v>
      </c>
      <c r="Q83" s="31">
        <v>7984393681</v>
      </c>
      <c r="R83" s="31">
        <v>0</v>
      </c>
      <c r="S83" s="31">
        <v>0</v>
      </c>
      <c r="T83" s="31">
        <v>7984393681</v>
      </c>
      <c r="U83" s="31">
        <v>0</v>
      </c>
      <c r="V83" s="31">
        <v>3752419586</v>
      </c>
      <c r="W83" s="31">
        <v>4231974095</v>
      </c>
      <c r="X83" s="31">
        <v>2982162653</v>
      </c>
      <c r="Y83" s="31">
        <v>577480319</v>
      </c>
      <c r="Z83" s="31">
        <v>577480319</v>
      </c>
      <c r="AA83" s="32">
        <v>577480319</v>
      </c>
    </row>
    <row r="84" spans="1:27" ht="67.5" x14ac:dyDescent="0.25">
      <c r="A84" s="27" t="s">
        <v>2369</v>
      </c>
      <c r="B84" s="28" t="s">
        <v>2370</v>
      </c>
      <c r="C84" s="29" t="s">
        <v>2379</v>
      </c>
      <c r="D84" s="30" t="s">
        <v>2304</v>
      </c>
      <c r="E84" s="30" t="s">
        <v>2305</v>
      </c>
      <c r="F84" s="30" t="s">
        <v>2306</v>
      </c>
      <c r="G84" s="30" t="s">
        <v>2249</v>
      </c>
      <c r="H84" s="30" t="s">
        <v>2376</v>
      </c>
      <c r="I84" s="30"/>
      <c r="J84" s="30"/>
      <c r="K84" s="30"/>
      <c r="L84" s="30"/>
      <c r="M84" s="30" t="s">
        <v>2371</v>
      </c>
      <c r="N84" s="30" t="s">
        <v>2372</v>
      </c>
      <c r="O84" s="30" t="s">
        <v>2215</v>
      </c>
      <c r="P84" s="28" t="s">
        <v>2377</v>
      </c>
      <c r="Q84" s="31">
        <v>565000000</v>
      </c>
      <c r="R84" s="31">
        <v>0</v>
      </c>
      <c r="S84" s="31">
        <v>0</v>
      </c>
      <c r="T84" s="31">
        <v>565000000</v>
      </c>
      <c r="U84" s="31">
        <v>0</v>
      </c>
      <c r="V84" s="31">
        <v>400000000</v>
      </c>
      <c r="W84" s="31">
        <v>165000000</v>
      </c>
      <c r="X84" s="31">
        <v>0</v>
      </c>
      <c r="Y84" s="31">
        <v>0</v>
      </c>
      <c r="Z84" s="31">
        <v>0</v>
      </c>
      <c r="AA84" s="32">
        <v>0</v>
      </c>
    </row>
    <row r="85" spans="1:27" ht="67.5" x14ac:dyDescent="0.25">
      <c r="A85" s="27" t="s">
        <v>2369</v>
      </c>
      <c r="B85" s="28" t="s">
        <v>2370</v>
      </c>
      <c r="C85" s="29" t="s">
        <v>2379</v>
      </c>
      <c r="D85" s="30" t="s">
        <v>2304</v>
      </c>
      <c r="E85" s="30" t="s">
        <v>2305</v>
      </c>
      <c r="F85" s="30" t="s">
        <v>2306</v>
      </c>
      <c r="G85" s="30" t="s">
        <v>2249</v>
      </c>
      <c r="H85" s="30" t="s">
        <v>2376</v>
      </c>
      <c r="I85" s="30"/>
      <c r="J85" s="30"/>
      <c r="K85" s="30"/>
      <c r="L85" s="30"/>
      <c r="M85" s="30" t="s">
        <v>2371</v>
      </c>
      <c r="N85" s="30" t="s">
        <v>2378</v>
      </c>
      <c r="O85" s="30" t="s">
        <v>2215</v>
      </c>
      <c r="P85" s="28" t="s">
        <v>2377</v>
      </c>
      <c r="Q85" s="31">
        <v>752000000</v>
      </c>
      <c r="R85" s="31">
        <v>0</v>
      </c>
      <c r="S85" s="31">
        <v>0</v>
      </c>
      <c r="T85" s="31">
        <v>752000000</v>
      </c>
      <c r="U85" s="31">
        <v>0</v>
      </c>
      <c r="V85" s="31">
        <v>400000000</v>
      </c>
      <c r="W85" s="31">
        <v>352000000</v>
      </c>
      <c r="X85" s="31">
        <v>0</v>
      </c>
      <c r="Y85" s="31">
        <v>0</v>
      </c>
      <c r="Z85" s="31">
        <v>0</v>
      </c>
      <c r="AA85" s="32">
        <v>0</v>
      </c>
    </row>
    <row r="86" spans="1:27" ht="67.5" x14ac:dyDescent="0.25">
      <c r="A86" s="27" t="s">
        <v>2369</v>
      </c>
      <c r="B86" s="28" t="s">
        <v>2370</v>
      </c>
      <c r="C86" s="29" t="s">
        <v>2380</v>
      </c>
      <c r="D86" s="30" t="s">
        <v>2304</v>
      </c>
      <c r="E86" s="30" t="s">
        <v>2305</v>
      </c>
      <c r="F86" s="30" t="s">
        <v>2306</v>
      </c>
      <c r="G86" s="30" t="s">
        <v>2329</v>
      </c>
      <c r="H86" s="30" t="s">
        <v>2376</v>
      </c>
      <c r="I86" s="30"/>
      <c r="J86" s="30"/>
      <c r="K86" s="30"/>
      <c r="L86" s="30"/>
      <c r="M86" s="30" t="s">
        <v>2213</v>
      </c>
      <c r="N86" s="30" t="s">
        <v>2214</v>
      </c>
      <c r="O86" s="30" t="s">
        <v>2215</v>
      </c>
      <c r="P86" s="28" t="s">
        <v>2377</v>
      </c>
      <c r="Q86" s="31">
        <v>9389220187</v>
      </c>
      <c r="R86" s="31">
        <v>0</v>
      </c>
      <c r="S86" s="31">
        <v>0</v>
      </c>
      <c r="T86" s="31">
        <v>9389220187</v>
      </c>
      <c r="U86" s="31">
        <v>0</v>
      </c>
      <c r="V86" s="31">
        <v>4556299440</v>
      </c>
      <c r="W86" s="31">
        <v>4832920747</v>
      </c>
      <c r="X86" s="31">
        <v>3193710545.1799998</v>
      </c>
      <c r="Y86" s="31">
        <v>340441650.39999998</v>
      </c>
      <c r="Z86" s="31">
        <v>340441650.39999998</v>
      </c>
      <c r="AA86" s="32">
        <v>340441650.39999998</v>
      </c>
    </row>
    <row r="87" spans="1:27" ht="67.5" x14ac:dyDescent="0.25">
      <c r="A87" s="27" t="s">
        <v>2369</v>
      </c>
      <c r="B87" s="28" t="s">
        <v>2370</v>
      </c>
      <c r="C87" s="29" t="s">
        <v>2380</v>
      </c>
      <c r="D87" s="30" t="s">
        <v>2304</v>
      </c>
      <c r="E87" s="30" t="s">
        <v>2305</v>
      </c>
      <c r="F87" s="30" t="s">
        <v>2306</v>
      </c>
      <c r="G87" s="30" t="s">
        <v>2329</v>
      </c>
      <c r="H87" s="30" t="s">
        <v>2376</v>
      </c>
      <c r="I87" s="30"/>
      <c r="J87" s="30"/>
      <c r="K87" s="30"/>
      <c r="L87" s="30"/>
      <c r="M87" s="30" t="s">
        <v>2371</v>
      </c>
      <c r="N87" s="30" t="s">
        <v>2372</v>
      </c>
      <c r="O87" s="30" t="s">
        <v>2215</v>
      </c>
      <c r="P87" s="28" t="s">
        <v>2377</v>
      </c>
      <c r="Q87" s="31">
        <v>664000000</v>
      </c>
      <c r="R87" s="31">
        <v>0</v>
      </c>
      <c r="S87" s="31">
        <v>0</v>
      </c>
      <c r="T87" s="31">
        <v>664000000</v>
      </c>
      <c r="U87" s="31">
        <v>0</v>
      </c>
      <c r="V87" s="31">
        <v>0</v>
      </c>
      <c r="W87" s="31">
        <v>664000000</v>
      </c>
      <c r="X87" s="31">
        <v>0</v>
      </c>
      <c r="Y87" s="31">
        <v>0</v>
      </c>
      <c r="Z87" s="31">
        <v>0</v>
      </c>
      <c r="AA87" s="32">
        <v>0</v>
      </c>
    </row>
    <row r="88" spans="1:27" ht="67.5" x14ac:dyDescent="0.25">
      <c r="A88" s="27" t="s">
        <v>2369</v>
      </c>
      <c r="B88" s="28" t="s">
        <v>2370</v>
      </c>
      <c r="C88" s="29" t="s">
        <v>2380</v>
      </c>
      <c r="D88" s="30" t="s">
        <v>2304</v>
      </c>
      <c r="E88" s="30" t="s">
        <v>2305</v>
      </c>
      <c r="F88" s="30" t="s">
        <v>2306</v>
      </c>
      <c r="G88" s="30" t="s">
        <v>2329</v>
      </c>
      <c r="H88" s="30" t="s">
        <v>2376</v>
      </c>
      <c r="I88" s="30"/>
      <c r="J88" s="30"/>
      <c r="K88" s="30"/>
      <c r="L88" s="30"/>
      <c r="M88" s="30" t="s">
        <v>2371</v>
      </c>
      <c r="N88" s="30" t="s">
        <v>2378</v>
      </c>
      <c r="O88" s="30" t="s">
        <v>2215</v>
      </c>
      <c r="P88" s="28" t="s">
        <v>2377</v>
      </c>
      <c r="Q88" s="31">
        <v>883000000</v>
      </c>
      <c r="R88" s="31">
        <v>0</v>
      </c>
      <c r="S88" s="31">
        <v>0</v>
      </c>
      <c r="T88" s="31">
        <v>883000000</v>
      </c>
      <c r="U88" s="31">
        <v>0</v>
      </c>
      <c r="V88" s="31">
        <v>0</v>
      </c>
      <c r="W88" s="31">
        <v>883000000</v>
      </c>
      <c r="X88" s="31">
        <v>0</v>
      </c>
      <c r="Y88" s="31">
        <v>0</v>
      </c>
      <c r="Z88" s="31">
        <v>0</v>
      </c>
      <c r="AA88" s="32">
        <v>0</v>
      </c>
    </row>
    <row r="89" spans="1:27" ht="67.5" x14ac:dyDescent="0.25">
      <c r="A89" s="27" t="s">
        <v>2369</v>
      </c>
      <c r="B89" s="28" t="s">
        <v>2370</v>
      </c>
      <c r="C89" s="29" t="s">
        <v>2381</v>
      </c>
      <c r="D89" s="30" t="s">
        <v>2304</v>
      </c>
      <c r="E89" s="30" t="s">
        <v>2305</v>
      </c>
      <c r="F89" s="30" t="s">
        <v>2306</v>
      </c>
      <c r="G89" s="30" t="s">
        <v>2250</v>
      </c>
      <c r="H89" s="30" t="s">
        <v>2376</v>
      </c>
      <c r="I89" s="30"/>
      <c r="J89" s="30"/>
      <c r="K89" s="30"/>
      <c r="L89" s="30"/>
      <c r="M89" s="30" t="s">
        <v>2213</v>
      </c>
      <c r="N89" s="30" t="s">
        <v>2214</v>
      </c>
      <c r="O89" s="30" t="s">
        <v>2215</v>
      </c>
      <c r="P89" s="28" t="s">
        <v>2377</v>
      </c>
      <c r="Q89" s="31">
        <v>10049717278</v>
      </c>
      <c r="R89" s="31">
        <v>0</v>
      </c>
      <c r="S89" s="31">
        <v>0</v>
      </c>
      <c r="T89" s="31">
        <v>10049717278</v>
      </c>
      <c r="U89" s="31">
        <v>0</v>
      </c>
      <c r="V89" s="31">
        <v>4482537446.4799995</v>
      </c>
      <c r="W89" s="31">
        <v>5567179831.5200005</v>
      </c>
      <c r="X89" s="31">
        <v>4033866393.48</v>
      </c>
      <c r="Y89" s="31">
        <v>1075076571.3</v>
      </c>
      <c r="Z89" s="31">
        <v>1075076571.3</v>
      </c>
      <c r="AA89" s="32">
        <v>1075076571.3</v>
      </c>
    </row>
    <row r="90" spans="1:27" ht="67.5" x14ac:dyDescent="0.25">
      <c r="A90" s="27" t="s">
        <v>2369</v>
      </c>
      <c r="B90" s="28" t="s">
        <v>2370</v>
      </c>
      <c r="C90" s="29" t="s">
        <v>2381</v>
      </c>
      <c r="D90" s="30" t="s">
        <v>2304</v>
      </c>
      <c r="E90" s="30" t="s">
        <v>2305</v>
      </c>
      <c r="F90" s="30" t="s">
        <v>2306</v>
      </c>
      <c r="G90" s="30" t="s">
        <v>2250</v>
      </c>
      <c r="H90" s="30" t="s">
        <v>2376</v>
      </c>
      <c r="I90" s="30"/>
      <c r="J90" s="30"/>
      <c r="K90" s="30"/>
      <c r="L90" s="30"/>
      <c r="M90" s="30" t="s">
        <v>2371</v>
      </c>
      <c r="N90" s="30" t="s">
        <v>2372</v>
      </c>
      <c r="O90" s="30" t="s">
        <v>2215</v>
      </c>
      <c r="P90" s="28" t="s">
        <v>2377</v>
      </c>
      <c r="Q90" s="31">
        <v>710000000</v>
      </c>
      <c r="R90" s="31">
        <v>0</v>
      </c>
      <c r="S90" s="31">
        <v>0</v>
      </c>
      <c r="T90" s="31">
        <v>710000000</v>
      </c>
      <c r="U90" s="31">
        <v>0</v>
      </c>
      <c r="V90" s="31">
        <v>117100000</v>
      </c>
      <c r="W90" s="31">
        <v>592900000</v>
      </c>
      <c r="X90" s="31">
        <v>0</v>
      </c>
      <c r="Y90" s="31">
        <v>0</v>
      </c>
      <c r="Z90" s="31">
        <v>0</v>
      </c>
      <c r="AA90" s="32">
        <v>0</v>
      </c>
    </row>
    <row r="91" spans="1:27" ht="67.5" x14ac:dyDescent="0.25">
      <c r="A91" s="27" t="s">
        <v>2369</v>
      </c>
      <c r="B91" s="28" t="s">
        <v>2370</v>
      </c>
      <c r="C91" s="29" t="s">
        <v>2381</v>
      </c>
      <c r="D91" s="30" t="s">
        <v>2304</v>
      </c>
      <c r="E91" s="30" t="s">
        <v>2305</v>
      </c>
      <c r="F91" s="30" t="s">
        <v>2306</v>
      </c>
      <c r="G91" s="30" t="s">
        <v>2250</v>
      </c>
      <c r="H91" s="30" t="s">
        <v>2376</v>
      </c>
      <c r="I91" s="30"/>
      <c r="J91" s="30"/>
      <c r="K91" s="30"/>
      <c r="L91" s="30"/>
      <c r="M91" s="30" t="s">
        <v>2371</v>
      </c>
      <c r="N91" s="30" t="s">
        <v>2378</v>
      </c>
      <c r="O91" s="30" t="s">
        <v>2215</v>
      </c>
      <c r="P91" s="28" t="s">
        <v>2377</v>
      </c>
      <c r="Q91" s="31">
        <v>944000000</v>
      </c>
      <c r="R91" s="31">
        <v>0</v>
      </c>
      <c r="S91" s="31">
        <v>0</v>
      </c>
      <c r="T91" s="31">
        <v>944000000</v>
      </c>
      <c r="U91" s="31">
        <v>0</v>
      </c>
      <c r="V91" s="31">
        <v>0</v>
      </c>
      <c r="W91" s="31">
        <v>944000000</v>
      </c>
      <c r="X91" s="31">
        <v>0</v>
      </c>
      <c r="Y91" s="31">
        <v>0</v>
      </c>
      <c r="Z91" s="31">
        <v>0</v>
      </c>
      <c r="AA91" s="32">
        <v>0</v>
      </c>
    </row>
    <row r="92" spans="1:27" ht="67.5" x14ac:dyDescent="0.25">
      <c r="A92" s="27" t="s">
        <v>2369</v>
      </c>
      <c r="B92" s="28" t="s">
        <v>2370</v>
      </c>
      <c r="C92" s="29" t="s">
        <v>2382</v>
      </c>
      <c r="D92" s="30" t="s">
        <v>2304</v>
      </c>
      <c r="E92" s="30" t="s">
        <v>2305</v>
      </c>
      <c r="F92" s="30" t="s">
        <v>2306</v>
      </c>
      <c r="G92" s="30" t="s">
        <v>2383</v>
      </c>
      <c r="H92" s="30" t="s">
        <v>2376</v>
      </c>
      <c r="I92" s="30"/>
      <c r="J92" s="30"/>
      <c r="K92" s="30"/>
      <c r="L92" s="30"/>
      <c r="M92" s="30" t="s">
        <v>2213</v>
      </c>
      <c r="N92" s="30" t="s">
        <v>2214</v>
      </c>
      <c r="O92" s="30" t="s">
        <v>2215</v>
      </c>
      <c r="P92" s="28" t="s">
        <v>2377</v>
      </c>
      <c r="Q92" s="31">
        <v>661343882</v>
      </c>
      <c r="R92" s="31">
        <v>0</v>
      </c>
      <c r="S92" s="31">
        <v>0</v>
      </c>
      <c r="T92" s="31">
        <v>661343882</v>
      </c>
      <c r="U92" s="31">
        <v>0</v>
      </c>
      <c r="V92" s="31">
        <v>545150000</v>
      </c>
      <c r="W92" s="31">
        <v>116193882</v>
      </c>
      <c r="X92" s="31">
        <v>504875418</v>
      </c>
      <c r="Y92" s="31">
        <v>88310665</v>
      </c>
      <c r="Z92" s="31">
        <v>88310665</v>
      </c>
      <c r="AA92" s="32">
        <v>88310665</v>
      </c>
    </row>
    <row r="93" spans="1:27" ht="67.5" x14ac:dyDescent="0.25">
      <c r="A93" s="27" t="s">
        <v>2369</v>
      </c>
      <c r="B93" s="28" t="s">
        <v>2370</v>
      </c>
      <c r="C93" s="29" t="s">
        <v>2382</v>
      </c>
      <c r="D93" s="30" t="s">
        <v>2304</v>
      </c>
      <c r="E93" s="30" t="s">
        <v>2305</v>
      </c>
      <c r="F93" s="30" t="s">
        <v>2306</v>
      </c>
      <c r="G93" s="30" t="s">
        <v>2383</v>
      </c>
      <c r="H93" s="30" t="s">
        <v>2376</v>
      </c>
      <c r="I93" s="30"/>
      <c r="J93" s="30"/>
      <c r="K93" s="30"/>
      <c r="L93" s="30"/>
      <c r="M93" s="30" t="s">
        <v>2371</v>
      </c>
      <c r="N93" s="30" t="s">
        <v>2372</v>
      </c>
      <c r="O93" s="30" t="s">
        <v>2215</v>
      </c>
      <c r="P93" s="28" t="s">
        <v>2377</v>
      </c>
      <c r="Q93" s="31">
        <v>46000000</v>
      </c>
      <c r="R93" s="31">
        <v>0</v>
      </c>
      <c r="S93" s="31">
        <v>0</v>
      </c>
      <c r="T93" s="31">
        <v>46000000</v>
      </c>
      <c r="U93" s="31">
        <v>0</v>
      </c>
      <c r="V93" s="31">
        <v>0</v>
      </c>
      <c r="W93" s="31">
        <v>46000000</v>
      </c>
      <c r="X93" s="31">
        <v>0</v>
      </c>
      <c r="Y93" s="31">
        <v>0</v>
      </c>
      <c r="Z93" s="31">
        <v>0</v>
      </c>
      <c r="AA93" s="32">
        <v>0</v>
      </c>
    </row>
    <row r="94" spans="1:27" ht="67.5" x14ac:dyDescent="0.25">
      <c r="A94" s="27" t="s">
        <v>2369</v>
      </c>
      <c r="B94" s="28" t="s">
        <v>2370</v>
      </c>
      <c r="C94" s="29" t="s">
        <v>2382</v>
      </c>
      <c r="D94" s="30" t="s">
        <v>2304</v>
      </c>
      <c r="E94" s="30" t="s">
        <v>2305</v>
      </c>
      <c r="F94" s="30" t="s">
        <v>2306</v>
      </c>
      <c r="G94" s="30" t="s">
        <v>2383</v>
      </c>
      <c r="H94" s="30" t="s">
        <v>2376</v>
      </c>
      <c r="I94" s="30"/>
      <c r="J94" s="30"/>
      <c r="K94" s="30"/>
      <c r="L94" s="30"/>
      <c r="M94" s="30" t="s">
        <v>2371</v>
      </c>
      <c r="N94" s="30" t="s">
        <v>2378</v>
      </c>
      <c r="O94" s="30" t="s">
        <v>2215</v>
      </c>
      <c r="P94" s="28" t="s">
        <v>2377</v>
      </c>
      <c r="Q94" s="31">
        <v>62000000</v>
      </c>
      <c r="R94" s="31">
        <v>0</v>
      </c>
      <c r="S94" s="31">
        <v>0</v>
      </c>
      <c r="T94" s="31">
        <v>62000000</v>
      </c>
      <c r="U94" s="31">
        <v>0</v>
      </c>
      <c r="V94" s="31">
        <v>0</v>
      </c>
      <c r="W94" s="31">
        <v>62000000</v>
      </c>
      <c r="X94" s="31">
        <v>0</v>
      </c>
      <c r="Y94" s="31">
        <v>0</v>
      </c>
      <c r="Z94" s="31">
        <v>0</v>
      </c>
      <c r="AA94" s="32">
        <v>0</v>
      </c>
    </row>
    <row r="95" spans="1:27" ht="67.5" x14ac:dyDescent="0.25">
      <c r="A95" s="27" t="s">
        <v>2369</v>
      </c>
      <c r="B95" s="28" t="s">
        <v>2370</v>
      </c>
      <c r="C95" s="29" t="s">
        <v>2384</v>
      </c>
      <c r="D95" s="30" t="s">
        <v>2304</v>
      </c>
      <c r="E95" s="30" t="s">
        <v>2305</v>
      </c>
      <c r="F95" s="30" t="s">
        <v>2306</v>
      </c>
      <c r="G95" s="30" t="s">
        <v>2349</v>
      </c>
      <c r="H95" s="30" t="s">
        <v>2376</v>
      </c>
      <c r="I95" s="30"/>
      <c r="J95" s="30"/>
      <c r="K95" s="30"/>
      <c r="L95" s="30"/>
      <c r="M95" s="30" t="s">
        <v>2213</v>
      </c>
      <c r="N95" s="30" t="s">
        <v>2214</v>
      </c>
      <c r="O95" s="30" t="s">
        <v>2215</v>
      </c>
      <c r="P95" s="28" t="s">
        <v>2377</v>
      </c>
      <c r="Q95" s="31">
        <v>885743535</v>
      </c>
      <c r="R95" s="31">
        <v>0</v>
      </c>
      <c r="S95" s="31">
        <v>0</v>
      </c>
      <c r="T95" s="31">
        <v>885743535</v>
      </c>
      <c r="U95" s="31">
        <v>0</v>
      </c>
      <c r="V95" s="31">
        <v>783546095</v>
      </c>
      <c r="W95" s="31">
        <v>102197440</v>
      </c>
      <c r="X95" s="31">
        <v>733546095</v>
      </c>
      <c r="Y95" s="31">
        <v>130099289.8</v>
      </c>
      <c r="Z95" s="31">
        <v>130099289.8</v>
      </c>
      <c r="AA95" s="32">
        <v>130099289.8</v>
      </c>
    </row>
    <row r="96" spans="1:27" ht="67.5" x14ac:dyDescent="0.25">
      <c r="A96" s="27" t="s">
        <v>2369</v>
      </c>
      <c r="B96" s="28" t="s">
        <v>2370</v>
      </c>
      <c r="C96" s="29" t="s">
        <v>2384</v>
      </c>
      <c r="D96" s="30" t="s">
        <v>2304</v>
      </c>
      <c r="E96" s="30" t="s">
        <v>2305</v>
      </c>
      <c r="F96" s="30" t="s">
        <v>2306</v>
      </c>
      <c r="G96" s="30" t="s">
        <v>2349</v>
      </c>
      <c r="H96" s="30" t="s">
        <v>2376</v>
      </c>
      <c r="I96" s="30"/>
      <c r="J96" s="30"/>
      <c r="K96" s="30"/>
      <c r="L96" s="30"/>
      <c r="M96" s="30" t="s">
        <v>2371</v>
      </c>
      <c r="N96" s="30" t="s">
        <v>2372</v>
      </c>
      <c r="O96" s="30" t="s">
        <v>2215</v>
      </c>
      <c r="P96" s="28" t="s">
        <v>2377</v>
      </c>
      <c r="Q96" s="31">
        <v>63000000</v>
      </c>
      <c r="R96" s="31">
        <v>0</v>
      </c>
      <c r="S96" s="31">
        <v>0</v>
      </c>
      <c r="T96" s="31">
        <v>63000000</v>
      </c>
      <c r="U96" s="31">
        <v>0</v>
      </c>
      <c r="V96" s="31">
        <v>30000000</v>
      </c>
      <c r="W96" s="31">
        <v>33000000</v>
      </c>
      <c r="X96" s="31">
        <v>0</v>
      </c>
      <c r="Y96" s="31">
        <v>0</v>
      </c>
      <c r="Z96" s="31">
        <v>0</v>
      </c>
      <c r="AA96" s="32">
        <v>0</v>
      </c>
    </row>
    <row r="97" spans="1:27" ht="67.5" x14ac:dyDescent="0.25">
      <c r="A97" s="27" t="s">
        <v>2369</v>
      </c>
      <c r="B97" s="28" t="s">
        <v>2370</v>
      </c>
      <c r="C97" s="29" t="s">
        <v>2384</v>
      </c>
      <c r="D97" s="30" t="s">
        <v>2304</v>
      </c>
      <c r="E97" s="30" t="s">
        <v>2305</v>
      </c>
      <c r="F97" s="30" t="s">
        <v>2306</v>
      </c>
      <c r="G97" s="30" t="s">
        <v>2349</v>
      </c>
      <c r="H97" s="30" t="s">
        <v>2376</v>
      </c>
      <c r="I97" s="30"/>
      <c r="J97" s="30"/>
      <c r="K97" s="30"/>
      <c r="L97" s="30"/>
      <c r="M97" s="30" t="s">
        <v>2371</v>
      </c>
      <c r="N97" s="30" t="s">
        <v>2378</v>
      </c>
      <c r="O97" s="30" t="s">
        <v>2215</v>
      </c>
      <c r="P97" s="28" t="s">
        <v>2377</v>
      </c>
      <c r="Q97" s="31">
        <v>83000000</v>
      </c>
      <c r="R97" s="31">
        <v>0</v>
      </c>
      <c r="S97" s="31">
        <v>0</v>
      </c>
      <c r="T97" s="31">
        <v>83000000</v>
      </c>
      <c r="U97" s="31">
        <v>0</v>
      </c>
      <c r="V97" s="31">
        <v>0</v>
      </c>
      <c r="W97" s="31">
        <v>83000000</v>
      </c>
      <c r="X97" s="31">
        <v>0</v>
      </c>
      <c r="Y97" s="31">
        <v>0</v>
      </c>
      <c r="Z97" s="31">
        <v>0</v>
      </c>
      <c r="AA97" s="32">
        <v>0</v>
      </c>
    </row>
    <row r="98" spans="1:27" ht="67.5" x14ac:dyDescent="0.25">
      <c r="A98" s="27" t="s">
        <v>2369</v>
      </c>
      <c r="B98" s="28" t="s">
        <v>2370</v>
      </c>
      <c r="C98" s="29" t="s">
        <v>2385</v>
      </c>
      <c r="D98" s="30" t="s">
        <v>2304</v>
      </c>
      <c r="E98" s="30" t="s">
        <v>2305</v>
      </c>
      <c r="F98" s="30" t="s">
        <v>2306</v>
      </c>
      <c r="G98" s="30" t="s">
        <v>2251</v>
      </c>
      <c r="H98" s="30" t="s">
        <v>2376</v>
      </c>
      <c r="I98" s="30"/>
      <c r="J98" s="30"/>
      <c r="K98" s="30"/>
      <c r="L98" s="30"/>
      <c r="M98" s="30" t="s">
        <v>2213</v>
      </c>
      <c r="N98" s="30" t="s">
        <v>2214</v>
      </c>
      <c r="O98" s="30" t="s">
        <v>2215</v>
      </c>
      <c r="P98" s="28" t="s">
        <v>2377</v>
      </c>
      <c r="Q98" s="31">
        <v>2206737717</v>
      </c>
      <c r="R98" s="31">
        <v>0</v>
      </c>
      <c r="S98" s="31">
        <v>0</v>
      </c>
      <c r="T98" s="31">
        <v>2206737717</v>
      </c>
      <c r="U98" s="31">
        <v>0</v>
      </c>
      <c r="V98" s="31">
        <v>863373000</v>
      </c>
      <c r="W98" s="31">
        <v>1343364717</v>
      </c>
      <c r="X98" s="31">
        <v>808502400</v>
      </c>
      <c r="Y98" s="31">
        <v>120880400</v>
      </c>
      <c r="Z98" s="31">
        <v>120880400</v>
      </c>
      <c r="AA98" s="32">
        <v>120880400</v>
      </c>
    </row>
    <row r="99" spans="1:27" ht="67.5" x14ac:dyDescent="0.25">
      <c r="A99" s="27" t="s">
        <v>2369</v>
      </c>
      <c r="B99" s="28" t="s">
        <v>2370</v>
      </c>
      <c r="C99" s="29" t="s">
        <v>2385</v>
      </c>
      <c r="D99" s="30" t="s">
        <v>2304</v>
      </c>
      <c r="E99" s="30" t="s">
        <v>2305</v>
      </c>
      <c r="F99" s="30" t="s">
        <v>2306</v>
      </c>
      <c r="G99" s="30" t="s">
        <v>2251</v>
      </c>
      <c r="H99" s="30" t="s">
        <v>2376</v>
      </c>
      <c r="I99" s="30"/>
      <c r="J99" s="30"/>
      <c r="K99" s="30"/>
      <c r="L99" s="30"/>
      <c r="M99" s="30" t="s">
        <v>2371</v>
      </c>
      <c r="N99" s="30" t="s">
        <v>2372</v>
      </c>
      <c r="O99" s="30" t="s">
        <v>2215</v>
      </c>
      <c r="P99" s="28" t="s">
        <v>2377</v>
      </c>
      <c r="Q99" s="31">
        <v>156000000</v>
      </c>
      <c r="R99" s="31">
        <v>0</v>
      </c>
      <c r="S99" s="31">
        <v>0</v>
      </c>
      <c r="T99" s="31">
        <v>156000000</v>
      </c>
      <c r="U99" s="31">
        <v>0</v>
      </c>
      <c r="V99" s="31">
        <v>0</v>
      </c>
      <c r="W99" s="31">
        <v>156000000</v>
      </c>
      <c r="X99" s="31">
        <v>0</v>
      </c>
      <c r="Y99" s="31">
        <v>0</v>
      </c>
      <c r="Z99" s="31">
        <v>0</v>
      </c>
      <c r="AA99" s="32">
        <v>0</v>
      </c>
    </row>
    <row r="100" spans="1:27" ht="67.5" x14ac:dyDescent="0.25">
      <c r="A100" s="27" t="s">
        <v>2369</v>
      </c>
      <c r="B100" s="28" t="s">
        <v>2370</v>
      </c>
      <c r="C100" s="29" t="s">
        <v>2385</v>
      </c>
      <c r="D100" s="30" t="s">
        <v>2304</v>
      </c>
      <c r="E100" s="30" t="s">
        <v>2305</v>
      </c>
      <c r="F100" s="30" t="s">
        <v>2306</v>
      </c>
      <c r="G100" s="30" t="s">
        <v>2251</v>
      </c>
      <c r="H100" s="30" t="s">
        <v>2376</v>
      </c>
      <c r="I100" s="30"/>
      <c r="J100" s="30"/>
      <c r="K100" s="30"/>
      <c r="L100" s="30"/>
      <c r="M100" s="30" t="s">
        <v>2371</v>
      </c>
      <c r="N100" s="30" t="s">
        <v>2378</v>
      </c>
      <c r="O100" s="30" t="s">
        <v>2215</v>
      </c>
      <c r="P100" s="28" t="s">
        <v>2377</v>
      </c>
      <c r="Q100" s="31">
        <v>208000000</v>
      </c>
      <c r="R100" s="31">
        <v>0</v>
      </c>
      <c r="S100" s="31">
        <v>0</v>
      </c>
      <c r="T100" s="31">
        <v>208000000</v>
      </c>
      <c r="U100" s="31">
        <v>0</v>
      </c>
      <c r="V100" s="31">
        <v>0</v>
      </c>
      <c r="W100" s="31">
        <v>208000000</v>
      </c>
      <c r="X100" s="31">
        <v>0</v>
      </c>
      <c r="Y100" s="31">
        <v>0</v>
      </c>
      <c r="Z100" s="31">
        <v>0</v>
      </c>
      <c r="AA100" s="32">
        <v>0</v>
      </c>
    </row>
    <row r="101" spans="1:27" ht="67.5" x14ac:dyDescent="0.25">
      <c r="A101" s="27" t="s">
        <v>2369</v>
      </c>
      <c r="B101" s="28" t="s">
        <v>2370</v>
      </c>
      <c r="C101" s="29" t="s">
        <v>2386</v>
      </c>
      <c r="D101" s="30" t="s">
        <v>2304</v>
      </c>
      <c r="E101" s="30" t="s">
        <v>2305</v>
      </c>
      <c r="F101" s="30" t="s">
        <v>2306</v>
      </c>
      <c r="G101" s="30" t="s">
        <v>2355</v>
      </c>
      <c r="H101" s="30" t="s">
        <v>2376</v>
      </c>
      <c r="I101" s="30"/>
      <c r="J101" s="30"/>
      <c r="K101" s="30"/>
      <c r="L101" s="30"/>
      <c r="M101" s="30" t="s">
        <v>2213</v>
      </c>
      <c r="N101" s="30" t="s">
        <v>2214</v>
      </c>
      <c r="O101" s="30" t="s">
        <v>2215</v>
      </c>
      <c r="P101" s="28" t="s">
        <v>2377</v>
      </c>
      <c r="Q101" s="31">
        <v>3663218482</v>
      </c>
      <c r="R101" s="31">
        <v>0</v>
      </c>
      <c r="S101" s="31">
        <v>0</v>
      </c>
      <c r="T101" s="31">
        <v>3663218482</v>
      </c>
      <c r="U101" s="31">
        <v>0</v>
      </c>
      <c r="V101" s="31">
        <v>2545914977</v>
      </c>
      <c r="W101" s="31">
        <v>1117303505</v>
      </c>
      <c r="X101" s="31">
        <v>2238820933</v>
      </c>
      <c r="Y101" s="31">
        <v>243047371</v>
      </c>
      <c r="Z101" s="31">
        <v>243047371</v>
      </c>
      <c r="AA101" s="32">
        <v>243047371</v>
      </c>
    </row>
    <row r="102" spans="1:27" ht="67.5" x14ac:dyDescent="0.25">
      <c r="A102" s="27" t="s">
        <v>2369</v>
      </c>
      <c r="B102" s="28" t="s">
        <v>2370</v>
      </c>
      <c r="C102" s="29" t="s">
        <v>2386</v>
      </c>
      <c r="D102" s="30" t="s">
        <v>2304</v>
      </c>
      <c r="E102" s="30" t="s">
        <v>2305</v>
      </c>
      <c r="F102" s="30" t="s">
        <v>2306</v>
      </c>
      <c r="G102" s="30" t="s">
        <v>2355</v>
      </c>
      <c r="H102" s="30" t="s">
        <v>2376</v>
      </c>
      <c r="I102" s="30"/>
      <c r="J102" s="30"/>
      <c r="K102" s="30"/>
      <c r="L102" s="30"/>
      <c r="M102" s="30" t="s">
        <v>2371</v>
      </c>
      <c r="N102" s="30" t="s">
        <v>2372</v>
      </c>
      <c r="O102" s="30" t="s">
        <v>2215</v>
      </c>
      <c r="P102" s="28" t="s">
        <v>2377</v>
      </c>
      <c r="Q102" s="31">
        <v>259000000</v>
      </c>
      <c r="R102" s="31">
        <v>0</v>
      </c>
      <c r="S102" s="31">
        <v>0</v>
      </c>
      <c r="T102" s="31">
        <v>259000000</v>
      </c>
      <c r="U102" s="31">
        <v>0</v>
      </c>
      <c r="V102" s="31">
        <v>61000000</v>
      </c>
      <c r="W102" s="31">
        <v>198000000</v>
      </c>
      <c r="X102" s="31">
        <v>0</v>
      </c>
      <c r="Y102" s="31">
        <v>0</v>
      </c>
      <c r="Z102" s="31">
        <v>0</v>
      </c>
      <c r="AA102" s="32">
        <v>0</v>
      </c>
    </row>
    <row r="103" spans="1:27" ht="67.5" x14ac:dyDescent="0.25">
      <c r="A103" s="27" t="s">
        <v>2369</v>
      </c>
      <c r="B103" s="28" t="s">
        <v>2370</v>
      </c>
      <c r="C103" s="29" t="s">
        <v>2386</v>
      </c>
      <c r="D103" s="30" t="s">
        <v>2304</v>
      </c>
      <c r="E103" s="30" t="s">
        <v>2305</v>
      </c>
      <c r="F103" s="30" t="s">
        <v>2306</v>
      </c>
      <c r="G103" s="30" t="s">
        <v>2355</v>
      </c>
      <c r="H103" s="30" t="s">
        <v>2376</v>
      </c>
      <c r="I103" s="30"/>
      <c r="J103" s="30"/>
      <c r="K103" s="30"/>
      <c r="L103" s="30"/>
      <c r="M103" s="30" t="s">
        <v>2371</v>
      </c>
      <c r="N103" s="30" t="s">
        <v>2378</v>
      </c>
      <c r="O103" s="30" t="s">
        <v>2215</v>
      </c>
      <c r="P103" s="28" t="s">
        <v>2377</v>
      </c>
      <c r="Q103" s="31">
        <v>345000000</v>
      </c>
      <c r="R103" s="31">
        <v>0</v>
      </c>
      <c r="S103" s="31">
        <v>0</v>
      </c>
      <c r="T103" s="31">
        <v>345000000</v>
      </c>
      <c r="U103" s="31">
        <v>0</v>
      </c>
      <c r="V103" s="31">
        <v>6000000</v>
      </c>
      <c r="W103" s="31">
        <v>339000000</v>
      </c>
      <c r="X103" s="31">
        <v>3000000</v>
      </c>
      <c r="Y103" s="31">
        <v>0</v>
      </c>
      <c r="Z103" s="31">
        <v>0</v>
      </c>
      <c r="AA103" s="32">
        <v>0</v>
      </c>
    </row>
    <row r="104" spans="1:27" ht="45" x14ac:dyDescent="0.25">
      <c r="A104" s="27" t="s">
        <v>2369</v>
      </c>
      <c r="B104" s="28" t="s">
        <v>2370</v>
      </c>
      <c r="C104" s="29" t="s">
        <v>2387</v>
      </c>
      <c r="D104" s="30" t="s">
        <v>2304</v>
      </c>
      <c r="E104" s="30" t="s">
        <v>2348</v>
      </c>
      <c r="F104" s="30" t="s">
        <v>2306</v>
      </c>
      <c r="G104" s="30" t="s">
        <v>2388</v>
      </c>
      <c r="H104" s="30" t="s">
        <v>2389</v>
      </c>
      <c r="I104" s="30"/>
      <c r="J104" s="30"/>
      <c r="K104" s="30"/>
      <c r="L104" s="30"/>
      <c r="M104" s="30" t="s">
        <v>2213</v>
      </c>
      <c r="N104" s="30" t="s">
        <v>2214</v>
      </c>
      <c r="O104" s="30" t="s">
        <v>2215</v>
      </c>
      <c r="P104" s="28" t="s">
        <v>2390</v>
      </c>
      <c r="Q104" s="31">
        <v>4265286984</v>
      </c>
      <c r="R104" s="31">
        <v>0</v>
      </c>
      <c r="S104" s="31">
        <v>0</v>
      </c>
      <c r="T104" s="31">
        <v>4265286984</v>
      </c>
      <c r="U104" s="31">
        <v>0</v>
      </c>
      <c r="V104" s="31">
        <v>4073924984</v>
      </c>
      <c r="W104" s="31">
        <v>191362000</v>
      </c>
      <c r="X104" s="31">
        <v>608580000</v>
      </c>
      <c r="Y104" s="31">
        <v>319060000</v>
      </c>
      <c r="Z104" s="31">
        <v>319060000</v>
      </c>
      <c r="AA104" s="32">
        <v>319060000</v>
      </c>
    </row>
    <row r="105" spans="1:27" ht="45" x14ac:dyDescent="0.25">
      <c r="A105" s="27" t="s">
        <v>2369</v>
      </c>
      <c r="B105" s="28" t="s">
        <v>2370</v>
      </c>
      <c r="C105" s="29" t="s">
        <v>2387</v>
      </c>
      <c r="D105" s="30" t="s">
        <v>2304</v>
      </c>
      <c r="E105" s="30" t="s">
        <v>2348</v>
      </c>
      <c r="F105" s="30" t="s">
        <v>2306</v>
      </c>
      <c r="G105" s="30" t="s">
        <v>2388</v>
      </c>
      <c r="H105" s="30" t="s">
        <v>2389</v>
      </c>
      <c r="I105" s="30"/>
      <c r="J105" s="30"/>
      <c r="K105" s="30"/>
      <c r="L105" s="30"/>
      <c r="M105" s="30" t="s">
        <v>2371</v>
      </c>
      <c r="N105" s="30" t="s">
        <v>2372</v>
      </c>
      <c r="O105" s="30" t="s">
        <v>2215</v>
      </c>
      <c r="P105" s="28" t="s">
        <v>2390</v>
      </c>
      <c r="Q105" s="31">
        <v>302000000</v>
      </c>
      <c r="R105" s="31">
        <v>0</v>
      </c>
      <c r="S105" s="31">
        <v>0</v>
      </c>
      <c r="T105" s="31">
        <v>302000000</v>
      </c>
      <c r="U105" s="31">
        <v>0</v>
      </c>
      <c r="V105" s="31">
        <v>0</v>
      </c>
      <c r="W105" s="31">
        <v>302000000</v>
      </c>
      <c r="X105" s="31">
        <v>0</v>
      </c>
      <c r="Y105" s="31">
        <v>0</v>
      </c>
      <c r="Z105" s="31">
        <v>0</v>
      </c>
      <c r="AA105" s="32">
        <v>0</v>
      </c>
    </row>
    <row r="106" spans="1:27" ht="45" x14ac:dyDescent="0.25">
      <c r="A106" s="27" t="s">
        <v>2369</v>
      </c>
      <c r="B106" s="28" t="s">
        <v>2370</v>
      </c>
      <c r="C106" s="29" t="s">
        <v>2387</v>
      </c>
      <c r="D106" s="30" t="s">
        <v>2304</v>
      </c>
      <c r="E106" s="30" t="s">
        <v>2348</v>
      </c>
      <c r="F106" s="30" t="s">
        <v>2306</v>
      </c>
      <c r="G106" s="30" t="s">
        <v>2388</v>
      </c>
      <c r="H106" s="30" t="s">
        <v>2389</v>
      </c>
      <c r="I106" s="30"/>
      <c r="J106" s="30"/>
      <c r="K106" s="30"/>
      <c r="L106" s="30"/>
      <c r="M106" s="30" t="s">
        <v>2371</v>
      </c>
      <c r="N106" s="30" t="s">
        <v>2378</v>
      </c>
      <c r="O106" s="30" t="s">
        <v>2215</v>
      </c>
      <c r="P106" s="28" t="s">
        <v>2390</v>
      </c>
      <c r="Q106" s="31">
        <v>402000000</v>
      </c>
      <c r="R106" s="31">
        <v>0</v>
      </c>
      <c r="S106" s="31">
        <v>0</v>
      </c>
      <c r="T106" s="31">
        <v>402000000</v>
      </c>
      <c r="U106" s="31">
        <v>0</v>
      </c>
      <c r="V106" s="31">
        <v>87300000</v>
      </c>
      <c r="W106" s="31">
        <v>314700000</v>
      </c>
      <c r="X106" s="31">
        <v>0</v>
      </c>
      <c r="Y106" s="31">
        <v>0</v>
      </c>
      <c r="Z106" s="31">
        <v>0</v>
      </c>
      <c r="AA106" s="32">
        <v>0</v>
      </c>
    </row>
    <row r="107" spans="1:27" ht="45" x14ac:dyDescent="0.25">
      <c r="A107" s="27" t="s">
        <v>2369</v>
      </c>
      <c r="B107" s="28" t="s">
        <v>2370</v>
      </c>
      <c r="C107" s="29" t="s">
        <v>2391</v>
      </c>
      <c r="D107" s="30" t="s">
        <v>2304</v>
      </c>
      <c r="E107" s="30" t="s">
        <v>2348</v>
      </c>
      <c r="F107" s="30" t="s">
        <v>2306</v>
      </c>
      <c r="G107" s="30" t="s">
        <v>2337</v>
      </c>
      <c r="H107" s="30" t="s">
        <v>2389</v>
      </c>
      <c r="I107" s="30"/>
      <c r="J107" s="30"/>
      <c r="K107" s="30"/>
      <c r="L107" s="30"/>
      <c r="M107" s="30" t="s">
        <v>2213</v>
      </c>
      <c r="N107" s="30" t="s">
        <v>2214</v>
      </c>
      <c r="O107" s="30" t="s">
        <v>2215</v>
      </c>
      <c r="P107" s="28" t="s">
        <v>2390</v>
      </c>
      <c r="Q107" s="31">
        <v>7735622337</v>
      </c>
      <c r="R107" s="31">
        <v>0</v>
      </c>
      <c r="S107" s="31">
        <v>0</v>
      </c>
      <c r="T107" s="31">
        <v>7735622337</v>
      </c>
      <c r="U107" s="31">
        <v>0</v>
      </c>
      <c r="V107" s="31">
        <v>2964407295</v>
      </c>
      <c r="W107" s="31">
        <v>4771215042</v>
      </c>
      <c r="X107" s="31">
        <v>1770123370</v>
      </c>
      <c r="Y107" s="31">
        <v>621639780</v>
      </c>
      <c r="Z107" s="31">
        <v>621639780</v>
      </c>
      <c r="AA107" s="32">
        <v>621639780</v>
      </c>
    </row>
    <row r="108" spans="1:27" ht="45" x14ac:dyDescent="0.25">
      <c r="A108" s="27" t="s">
        <v>2369</v>
      </c>
      <c r="B108" s="28" t="s">
        <v>2370</v>
      </c>
      <c r="C108" s="29" t="s">
        <v>2391</v>
      </c>
      <c r="D108" s="30" t="s">
        <v>2304</v>
      </c>
      <c r="E108" s="30" t="s">
        <v>2348</v>
      </c>
      <c r="F108" s="30" t="s">
        <v>2306</v>
      </c>
      <c r="G108" s="30" t="s">
        <v>2337</v>
      </c>
      <c r="H108" s="30" t="s">
        <v>2389</v>
      </c>
      <c r="I108" s="30"/>
      <c r="J108" s="30"/>
      <c r="K108" s="30"/>
      <c r="L108" s="30"/>
      <c r="M108" s="30" t="s">
        <v>2371</v>
      </c>
      <c r="N108" s="30" t="s">
        <v>2372</v>
      </c>
      <c r="O108" s="30" t="s">
        <v>2215</v>
      </c>
      <c r="P108" s="28" t="s">
        <v>2390</v>
      </c>
      <c r="Q108" s="31">
        <v>340000000</v>
      </c>
      <c r="R108" s="31">
        <v>0</v>
      </c>
      <c r="S108" s="31">
        <v>0</v>
      </c>
      <c r="T108" s="31">
        <v>340000000</v>
      </c>
      <c r="U108" s="31">
        <v>0</v>
      </c>
      <c r="V108" s="31">
        <v>0</v>
      </c>
      <c r="W108" s="31">
        <v>340000000</v>
      </c>
      <c r="X108" s="31">
        <v>0</v>
      </c>
      <c r="Y108" s="31">
        <v>0</v>
      </c>
      <c r="Z108" s="31">
        <v>0</v>
      </c>
      <c r="AA108" s="32">
        <v>0</v>
      </c>
    </row>
    <row r="109" spans="1:27" ht="45" x14ac:dyDescent="0.25">
      <c r="A109" s="27" t="s">
        <v>2369</v>
      </c>
      <c r="B109" s="28" t="s">
        <v>2370</v>
      </c>
      <c r="C109" s="29" t="s">
        <v>2391</v>
      </c>
      <c r="D109" s="30" t="s">
        <v>2304</v>
      </c>
      <c r="E109" s="30" t="s">
        <v>2348</v>
      </c>
      <c r="F109" s="30" t="s">
        <v>2306</v>
      </c>
      <c r="G109" s="30" t="s">
        <v>2337</v>
      </c>
      <c r="H109" s="30" t="s">
        <v>2389</v>
      </c>
      <c r="I109" s="30"/>
      <c r="J109" s="30"/>
      <c r="K109" s="30"/>
      <c r="L109" s="30"/>
      <c r="M109" s="30" t="s">
        <v>2371</v>
      </c>
      <c r="N109" s="30" t="s">
        <v>2378</v>
      </c>
      <c r="O109" s="30" t="s">
        <v>2215</v>
      </c>
      <c r="P109" s="28" t="s">
        <v>2390</v>
      </c>
      <c r="Q109" s="31">
        <v>452000000</v>
      </c>
      <c r="R109" s="31">
        <v>0</v>
      </c>
      <c r="S109" s="31">
        <v>0</v>
      </c>
      <c r="T109" s="31">
        <v>452000000</v>
      </c>
      <c r="U109" s="31">
        <v>0</v>
      </c>
      <c r="V109" s="31">
        <v>0</v>
      </c>
      <c r="W109" s="31">
        <v>452000000</v>
      </c>
      <c r="X109" s="31">
        <v>0</v>
      </c>
      <c r="Y109" s="31">
        <v>0</v>
      </c>
      <c r="Z109" s="31">
        <v>0</v>
      </c>
      <c r="AA109" s="32">
        <v>0</v>
      </c>
    </row>
    <row r="110" spans="1:27" ht="45" x14ac:dyDescent="0.25">
      <c r="A110" s="27" t="s">
        <v>2369</v>
      </c>
      <c r="B110" s="28" t="s">
        <v>2370</v>
      </c>
      <c r="C110" s="29" t="s">
        <v>2392</v>
      </c>
      <c r="D110" s="30" t="s">
        <v>2304</v>
      </c>
      <c r="E110" s="30" t="s">
        <v>2348</v>
      </c>
      <c r="F110" s="30" t="s">
        <v>2306</v>
      </c>
      <c r="G110" s="30" t="s">
        <v>2340</v>
      </c>
      <c r="H110" s="30" t="s">
        <v>2389</v>
      </c>
      <c r="I110" s="30"/>
      <c r="J110" s="30"/>
      <c r="K110" s="30"/>
      <c r="L110" s="30"/>
      <c r="M110" s="30" t="s">
        <v>2213</v>
      </c>
      <c r="N110" s="30" t="s">
        <v>2214</v>
      </c>
      <c r="O110" s="30" t="s">
        <v>2215</v>
      </c>
      <c r="P110" s="28" t="s">
        <v>2390</v>
      </c>
      <c r="Q110" s="31">
        <v>890000000</v>
      </c>
      <c r="R110" s="31">
        <v>0</v>
      </c>
      <c r="S110" s="31">
        <v>0</v>
      </c>
      <c r="T110" s="31">
        <v>890000000</v>
      </c>
      <c r="U110" s="31">
        <v>0</v>
      </c>
      <c r="V110" s="31">
        <v>779400000</v>
      </c>
      <c r="W110" s="31">
        <v>110600000</v>
      </c>
      <c r="X110" s="31">
        <v>274060000</v>
      </c>
      <c r="Y110" s="31">
        <v>13760000</v>
      </c>
      <c r="Z110" s="31">
        <v>13760000</v>
      </c>
      <c r="AA110" s="32">
        <v>13760000</v>
      </c>
    </row>
    <row r="111" spans="1:27" ht="45" x14ac:dyDescent="0.25">
      <c r="A111" s="27" t="s">
        <v>2369</v>
      </c>
      <c r="B111" s="28" t="s">
        <v>2370</v>
      </c>
      <c r="C111" s="29" t="s">
        <v>2392</v>
      </c>
      <c r="D111" s="30" t="s">
        <v>2304</v>
      </c>
      <c r="E111" s="30" t="s">
        <v>2348</v>
      </c>
      <c r="F111" s="30" t="s">
        <v>2306</v>
      </c>
      <c r="G111" s="30" t="s">
        <v>2340</v>
      </c>
      <c r="H111" s="30" t="s">
        <v>2389</v>
      </c>
      <c r="I111" s="30"/>
      <c r="J111" s="30"/>
      <c r="K111" s="30"/>
      <c r="L111" s="30"/>
      <c r="M111" s="30" t="s">
        <v>2371</v>
      </c>
      <c r="N111" s="30" t="s">
        <v>2372</v>
      </c>
      <c r="O111" s="30" t="s">
        <v>2215</v>
      </c>
      <c r="P111" s="28" t="s">
        <v>2390</v>
      </c>
      <c r="Q111" s="31">
        <v>47000000</v>
      </c>
      <c r="R111" s="31">
        <v>0</v>
      </c>
      <c r="S111" s="31">
        <v>0</v>
      </c>
      <c r="T111" s="31">
        <v>47000000</v>
      </c>
      <c r="U111" s="31">
        <v>0</v>
      </c>
      <c r="V111" s="31">
        <v>47000000</v>
      </c>
      <c r="W111" s="31">
        <v>0</v>
      </c>
      <c r="X111" s="31">
        <v>0</v>
      </c>
      <c r="Y111" s="31">
        <v>0</v>
      </c>
      <c r="Z111" s="31">
        <v>0</v>
      </c>
      <c r="AA111" s="32">
        <v>0</v>
      </c>
    </row>
    <row r="112" spans="1:27" ht="45" x14ac:dyDescent="0.25">
      <c r="A112" s="27" t="s">
        <v>2369</v>
      </c>
      <c r="B112" s="28" t="s">
        <v>2370</v>
      </c>
      <c r="C112" s="29" t="s">
        <v>2392</v>
      </c>
      <c r="D112" s="30" t="s">
        <v>2304</v>
      </c>
      <c r="E112" s="30" t="s">
        <v>2348</v>
      </c>
      <c r="F112" s="30" t="s">
        <v>2306</v>
      </c>
      <c r="G112" s="30" t="s">
        <v>2340</v>
      </c>
      <c r="H112" s="30" t="s">
        <v>2389</v>
      </c>
      <c r="I112" s="30"/>
      <c r="J112" s="30"/>
      <c r="K112" s="30"/>
      <c r="L112" s="30"/>
      <c r="M112" s="30" t="s">
        <v>2371</v>
      </c>
      <c r="N112" s="30" t="s">
        <v>2378</v>
      </c>
      <c r="O112" s="30" t="s">
        <v>2215</v>
      </c>
      <c r="P112" s="28" t="s">
        <v>2390</v>
      </c>
      <c r="Q112" s="31">
        <v>63000000</v>
      </c>
      <c r="R112" s="31">
        <v>0</v>
      </c>
      <c r="S112" s="31">
        <v>0</v>
      </c>
      <c r="T112" s="31">
        <v>63000000</v>
      </c>
      <c r="U112" s="31">
        <v>0</v>
      </c>
      <c r="V112" s="31">
        <v>38200000</v>
      </c>
      <c r="W112" s="31">
        <v>24800000</v>
      </c>
      <c r="X112" s="31">
        <v>0</v>
      </c>
      <c r="Y112" s="31">
        <v>0</v>
      </c>
      <c r="Z112" s="31">
        <v>0</v>
      </c>
      <c r="AA112" s="32">
        <v>0</v>
      </c>
    </row>
    <row r="113" spans="1:27" ht="45" x14ac:dyDescent="0.25">
      <c r="A113" s="27" t="s">
        <v>2369</v>
      </c>
      <c r="B113" s="28" t="s">
        <v>2370</v>
      </c>
      <c r="C113" s="29" t="s">
        <v>2393</v>
      </c>
      <c r="D113" s="30" t="s">
        <v>2304</v>
      </c>
      <c r="E113" s="30" t="s">
        <v>2348</v>
      </c>
      <c r="F113" s="30" t="s">
        <v>2306</v>
      </c>
      <c r="G113" s="30" t="s">
        <v>2344</v>
      </c>
      <c r="H113" s="30" t="s">
        <v>2389</v>
      </c>
      <c r="I113" s="30"/>
      <c r="J113" s="30"/>
      <c r="K113" s="30"/>
      <c r="L113" s="30"/>
      <c r="M113" s="30" t="s">
        <v>2213</v>
      </c>
      <c r="N113" s="30" t="s">
        <v>2214</v>
      </c>
      <c r="O113" s="30" t="s">
        <v>2215</v>
      </c>
      <c r="P113" s="28" t="s">
        <v>2390</v>
      </c>
      <c r="Q113" s="31">
        <v>796000000</v>
      </c>
      <c r="R113" s="31">
        <v>0</v>
      </c>
      <c r="S113" s="31">
        <v>0</v>
      </c>
      <c r="T113" s="31">
        <v>796000000</v>
      </c>
      <c r="U113" s="31">
        <v>0</v>
      </c>
      <c r="V113" s="31">
        <v>451000000</v>
      </c>
      <c r="W113" s="31">
        <v>345000000</v>
      </c>
      <c r="X113" s="31">
        <v>1000000</v>
      </c>
      <c r="Y113" s="31">
        <v>1000000</v>
      </c>
      <c r="Z113" s="31">
        <v>1000000</v>
      </c>
      <c r="AA113" s="32">
        <v>1000000</v>
      </c>
    </row>
    <row r="114" spans="1:27" ht="45" x14ac:dyDescent="0.25">
      <c r="A114" s="27" t="s">
        <v>2369</v>
      </c>
      <c r="B114" s="28" t="s">
        <v>2370</v>
      </c>
      <c r="C114" s="29" t="s">
        <v>2393</v>
      </c>
      <c r="D114" s="30" t="s">
        <v>2304</v>
      </c>
      <c r="E114" s="30" t="s">
        <v>2348</v>
      </c>
      <c r="F114" s="30" t="s">
        <v>2306</v>
      </c>
      <c r="G114" s="30" t="s">
        <v>2344</v>
      </c>
      <c r="H114" s="30" t="s">
        <v>2389</v>
      </c>
      <c r="I114" s="30"/>
      <c r="J114" s="30"/>
      <c r="K114" s="30"/>
      <c r="L114" s="30"/>
      <c r="M114" s="30" t="s">
        <v>2371</v>
      </c>
      <c r="N114" s="30" t="s">
        <v>2372</v>
      </c>
      <c r="O114" s="30" t="s">
        <v>2215</v>
      </c>
      <c r="P114" s="28" t="s">
        <v>2390</v>
      </c>
      <c r="Q114" s="31">
        <v>54000000</v>
      </c>
      <c r="R114" s="31">
        <v>0</v>
      </c>
      <c r="S114" s="31">
        <v>0</v>
      </c>
      <c r="T114" s="31">
        <v>54000000</v>
      </c>
      <c r="U114" s="31">
        <v>0</v>
      </c>
      <c r="V114" s="31">
        <v>0</v>
      </c>
      <c r="W114" s="31">
        <v>54000000</v>
      </c>
      <c r="X114" s="31">
        <v>0</v>
      </c>
      <c r="Y114" s="31">
        <v>0</v>
      </c>
      <c r="Z114" s="31">
        <v>0</v>
      </c>
      <c r="AA114" s="32">
        <v>0</v>
      </c>
    </row>
    <row r="115" spans="1:27" ht="45" x14ac:dyDescent="0.25">
      <c r="A115" s="27" t="s">
        <v>2369</v>
      </c>
      <c r="B115" s="28" t="s">
        <v>2370</v>
      </c>
      <c r="C115" s="29" t="s">
        <v>2393</v>
      </c>
      <c r="D115" s="30" t="s">
        <v>2304</v>
      </c>
      <c r="E115" s="30" t="s">
        <v>2348</v>
      </c>
      <c r="F115" s="30" t="s">
        <v>2306</v>
      </c>
      <c r="G115" s="30" t="s">
        <v>2344</v>
      </c>
      <c r="H115" s="30" t="s">
        <v>2389</v>
      </c>
      <c r="I115" s="30"/>
      <c r="J115" s="30"/>
      <c r="K115" s="30"/>
      <c r="L115" s="30"/>
      <c r="M115" s="30" t="s">
        <v>2371</v>
      </c>
      <c r="N115" s="30" t="s">
        <v>2378</v>
      </c>
      <c r="O115" s="30" t="s">
        <v>2215</v>
      </c>
      <c r="P115" s="28" t="s">
        <v>2390</v>
      </c>
      <c r="Q115" s="31">
        <v>68000000</v>
      </c>
      <c r="R115" s="31">
        <v>0</v>
      </c>
      <c r="S115" s="31">
        <v>0</v>
      </c>
      <c r="T115" s="31">
        <v>68000000</v>
      </c>
      <c r="U115" s="31">
        <v>0</v>
      </c>
      <c r="V115" s="31">
        <v>0</v>
      </c>
      <c r="W115" s="31">
        <v>68000000</v>
      </c>
      <c r="X115" s="31">
        <v>0</v>
      </c>
      <c r="Y115" s="31">
        <v>0</v>
      </c>
      <c r="Z115" s="31">
        <v>0</v>
      </c>
      <c r="AA115" s="32">
        <v>0</v>
      </c>
    </row>
    <row r="116" spans="1:27" ht="22.5" x14ac:dyDescent="0.25">
      <c r="A116" s="27" t="s">
        <v>2394</v>
      </c>
      <c r="B116" s="28" t="s">
        <v>2395</v>
      </c>
      <c r="C116" s="29" t="s">
        <v>2210</v>
      </c>
      <c r="D116" s="30" t="s">
        <v>2211</v>
      </c>
      <c r="E116" s="30" t="s">
        <v>2212</v>
      </c>
      <c r="F116" s="30" t="s">
        <v>2212</v>
      </c>
      <c r="G116" s="30" t="s">
        <v>2212</v>
      </c>
      <c r="H116" s="30"/>
      <c r="I116" s="30"/>
      <c r="J116" s="30"/>
      <c r="K116" s="30"/>
      <c r="L116" s="30"/>
      <c r="M116" s="30" t="s">
        <v>2371</v>
      </c>
      <c r="N116" s="30" t="s">
        <v>2372</v>
      </c>
      <c r="O116" s="30" t="s">
        <v>2215</v>
      </c>
      <c r="P116" s="28" t="s">
        <v>2216</v>
      </c>
      <c r="Q116" s="31">
        <v>123192199000</v>
      </c>
      <c r="R116" s="31">
        <v>0</v>
      </c>
      <c r="S116" s="31">
        <v>0</v>
      </c>
      <c r="T116" s="31">
        <v>123192199000</v>
      </c>
      <c r="U116" s="31">
        <v>0</v>
      </c>
      <c r="V116" s="31">
        <v>123192199000</v>
      </c>
      <c r="W116" s="31">
        <v>0</v>
      </c>
      <c r="X116" s="31">
        <v>23190479483</v>
      </c>
      <c r="Y116" s="31">
        <v>22699527565.790001</v>
      </c>
      <c r="Z116" s="31">
        <v>22699527565.790001</v>
      </c>
      <c r="AA116" s="32">
        <v>22699527565.790001</v>
      </c>
    </row>
    <row r="117" spans="1:27" ht="22.5" x14ac:dyDescent="0.25">
      <c r="A117" s="27" t="s">
        <v>2394</v>
      </c>
      <c r="B117" s="28" t="s">
        <v>2395</v>
      </c>
      <c r="C117" s="29" t="s">
        <v>2217</v>
      </c>
      <c r="D117" s="30" t="s">
        <v>2211</v>
      </c>
      <c r="E117" s="30" t="s">
        <v>2212</v>
      </c>
      <c r="F117" s="30" t="s">
        <v>2212</v>
      </c>
      <c r="G117" s="30" t="s">
        <v>2218</v>
      </c>
      <c r="H117" s="30"/>
      <c r="I117" s="30"/>
      <c r="J117" s="30"/>
      <c r="K117" s="30"/>
      <c r="L117" s="30"/>
      <c r="M117" s="30" t="s">
        <v>2371</v>
      </c>
      <c r="N117" s="30" t="s">
        <v>2372</v>
      </c>
      <c r="O117" s="30" t="s">
        <v>2215</v>
      </c>
      <c r="P117" s="28" t="s">
        <v>2219</v>
      </c>
      <c r="Q117" s="31">
        <v>42463995000</v>
      </c>
      <c r="R117" s="31">
        <v>0</v>
      </c>
      <c r="S117" s="31">
        <v>0</v>
      </c>
      <c r="T117" s="31">
        <v>42463995000</v>
      </c>
      <c r="U117" s="31">
        <v>0</v>
      </c>
      <c r="V117" s="31">
        <v>42463995000</v>
      </c>
      <c r="W117" s="31">
        <v>0</v>
      </c>
      <c r="X117" s="31">
        <v>6479599588</v>
      </c>
      <c r="Y117" s="31">
        <v>6373838045.6000004</v>
      </c>
      <c r="Z117" s="31">
        <v>6362048138</v>
      </c>
      <c r="AA117" s="32">
        <v>6362048138</v>
      </c>
    </row>
    <row r="118" spans="1:27" ht="33.75" x14ac:dyDescent="0.25">
      <c r="A118" s="27" t="s">
        <v>2394</v>
      </c>
      <c r="B118" s="28" t="s">
        <v>2395</v>
      </c>
      <c r="C118" s="29" t="s">
        <v>2220</v>
      </c>
      <c r="D118" s="30" t="s">
        <v>2211</v>
      </c>
      <c r="E118" s="30" t="s">
        <v>2212</v>
      </c>
      <c r="F118" s="30" t="s">
        <v>2212</v>
      </c>
      <c r="G118" s="30" t="s">
        <v>2221</v>
      </c>
      <c r="H118" s="30"/>
      <c r="I118" s="30"/>
      <c r="J118" s="30"/>
      <c r="K118" s="30"/>
      <c r="L118" s="30"/>
      <c r="M118" s="30" t="s">
        <v>2371</v>
      </c>
      <c r="N118" s="30" t="s">
        <v>2372</v>
      </c>
      <c r="O118" s="30" t="s">
        <v>2215</v>
      </c>
      <c r="P118" s="28" t="s">
        <v>2222</v>
      </c>
      <c r="Q118" s="31">
        <v>3931776000</v>
      </c>
      <c r="R118" s="31">
        <v>0</v>
      </c>
      <c r="S118" s="31">
        <v>0</v>
      </c>
      <c r="T118" s="31">
        <v>3931776000</v>
      </c>
      <c r="U118" s="31">
        <v>0</v>
      </c>
      <c r="V118" s="31">
        <v>3931776000</v>
      </c>
      <c r="W118" s="31">
        <v>0</v>
      </c>
      <c r="X118" s="31">
        <v>1648780491</v>
      </c>
      <c r="Y118" s="31">
        <v>1639803506</v>
      </c>
      <c r="Z118" s="31">
        <v>1639803506</v>
      </c>
      <c r="AA118" s="32">
        <v>1639803506</v>
      </c>
    </row>
    <row r="119" spans="1:27" ht="33.75" x14ac:dyDescent="0.25">
      <c r="A119" s="27" t="s">
        <v>2394</v>
      </c>
      <c r="B119" s="28" t="s">
        <v>2395</v>
      </c>
      <c r="C119" s="29" t="s">
        <v>2360</v>
      </c>
      <c r="D119" s="30" t="s">
        <v>2211</v>
      </c>
      <c r="E119" s="30" t="s">
        <v>2212</v>
      </c>
      <c r="F119" s="30" t="s">
        <v>2212</v>
      </c>
      <c r="G119" s="30" t="s">
        <v>2244</v>
      </c>
      <c r="H119" s="30"/>
      <c r="I119" s="30"/>
      <c r="J119" s="30"/>
      <c r="K119" s="30"/>
      <c r="L119" s="30"/>
      <c r="M119" s="30" t="s">
        <v>2371</v>
      </c>
      <c r="N119" s="30" t="s">
        <v>2372</v>
      </c>
      <c r="O119" s="30" t="s">
        <v>2215</v>
      </c>
      <c r="P119" s="28" t="s">
        <v>2361</v>
      </c>
      <c r="Q119" s="31">
        <v>17806737000</v>
      </c>
      <c r="R119" s="31">
        <v>0</v>
      </c>
      <c r="S119" s="31">
        <v>0</v>
      </c>
      <c r="T119" s="31">
        <v>17806737000</v>
      </c>
      <c r="U119" s="31">
        <v>17806737000</v>
      </c>
      <c r="V119" s="31">
        <v>0</v>
      </c>
      <c r="W119" s="31">
        <v>0</v>
      </c>
      <c r="X119" s="31">
        <v>0</v>
      </c>
      <c r="Y119" s="31">
        <v>0</v>
      </c>
      <c r="Z119" s="31">
        <v>0</v>
      </c>
      <c r="AA119" s="32">
        <v>0</v>
      </c>
    </row>
    <row r="120" spans="1:27" ht="22.5" x14ac:dyDescent="0.25">
      <c r="A120" s="27" t="s">
        <v>2394</v>
      </c>
      <c r="B120" s="28" t="s">
        <v>2395</v>
      </c>
      <c r="C120" s="29" t="s">
        <v>2223</v>
      </c>
      <c r="D120" s="30" t="s">
        <v>2211</v>
      </c>
      <c r="E120" s="30" t="s">
        <v>2218</v>
      </c>
      <c r="F120" s="30"/>
      <c r="G120" s="30"/>
      <c r="H120" s="30"/>
      <c r="I120" s="30"/>
      <c r="J120" s="30"/>
      <c r="K120" s="30"/>
      <c r="L120" s="30"/>
      <c r="M120" s="30" t="s">
        <v>2371</v>
      </c>
      <c r="N120" s="30" t="s">
        <v>2372</v>
      </c>
      <c r="O120" s="30" t="s">
        <v>2215</v>
      </c>
      <c r="P120" s="28" t="s">
        <v>2224</v>
      </c>
      <c r="Q120" s="31">
        <v>32236414000</v>
      </c>
      <c r="R120" s="31">
        <v>0</v>
      </c>
      <c r="S120" s="31">
        <v>0</v>
      </c>
      <c r="T120" s="31">
        <v>32236414000</v>
      </c>
      <c r="U120" s="31">
        <v>0</v>
      </c>
      <c r="V120" s="31">
        <v>27123624734.610001</v>
      </c>
      <c r="W120" s="31">
        <v>5112789265.3900003</v>
      </c>
      <c r="X120" s="31">
        <v>24961682440.5</v>
      </c>
      <c r="Y120" s="31">
        <v>5184165534.4799995</v>
      </c>
      <c r="Z120" s="31">
        <v>5182695582.3000002</v>
      </c>
      <c r="AA120" s="32">
        <v>5174496692.3000002</v>
      </c>
    </row>
    <row r="121" spans="1:27" ht="33.75" x14ac:dyDescent="0.25">
      <c r="A121" s="27" t="s">
        <v>2394</v>
      </c>
      <c r="B121" s="28" t="s">
        <v>2395</v>
      </c>
      <c r="C121" s="29" t="s">
        <v>2230</v>
      </c>
      <c r="D121" s="30" t="s">
        <v>2211</v>
      </c>
      <c r="E121" s="30" t="s">
        <v>2221</v>
      </c>
      <c r="F121" s="30" t="s">
        <v>2221</v>
      </c>
      <c r="G121" s="30" t="s">
        <v>2212</v>
      </c>
      <c r="H121" s="30" t="s">
        <v>2231</v>
      </c>
      <c r="I121" s="30"/>
      <c r="J121" s="30"/>
      <c r="K121" s="30"/>
      <c r="L121" s="30"/>
      <c r="M121" s="30" t="s">
        <v>2371</v>
      </c>
      <c r="N121" s="30" t="s">
        <v>2372</v>
      </c>
      <c r="O121" s="30" t="s">
        <v>2215</v>
      </c>
      <c r="P121" s="28" t="s">
        <v>2232</v>
      </c>
      <c r="Q121" s="31">
        <v>7300000000</v>
      </c>
      <c r="R121" s="31">
        <v>0</v>
      </c>
      <c r="S121" s="31">
        <v>0</v>
      </c>
      <c r="T121" s="31">
        <v>7300000000</v>
      </c>
      <c r="U121" s="31">
        <v>1089733355</v>
      </c>
      <c r="V121" s="31">
        <v>0</v>
      </c>
      <c r="W121" s="31">
        <v>6210266645</v>
      </c>
      <c r="X121" s="31">
        <v>0</v>
      </c>
      <c r="Y121" s="31">
        <v>0</v>
      </c>
      <c r="Z121" s="31">
        <v>0</v>
      </c>
      <c r="AA121" s="32">
        <v>0</v>
      </c>
    </row>
    <row r="122" spans="1:27" ht="33.75" x14ac:dyDescent="0.25">
      <c r="A122" s="27" t="s">
        <v>2394</v>
      </c>
      <c r="B122" s="28" t="s">
        <v>2395</v>
      </c>
      <c r="C122" s="29" t="s">
        <v>2270</v>
      </c>
      <c r="D122" s="30" t="s">
        <v>2211</v>
      </c>
      <c r="E122" s="30" t="s">
        <v>2221</v>
      </c>
      <c r="F122" s="30" t="s">
        <v>2244</v>
      </c>
      <c r="G122" s="30" t="s">
        <v>2218</v>
      </c>
      <c r="H122" s="30" t="s">
        <v>2271</v>
      </c>
      <c r="I122" s="30"/>
      <c r="J122" s="30"/>
      <c r="K122" s="30"/>
      <c r="L122" s="30"/>
      <c r="M122" s="30" t="s">
        <v>2371</v>
      </c>
      <c r="N122" s="30" t="s">
        <v>2372</v>
      </c>
      <c r="O122" s="30" t="s">
        <v>2215</v>
      </c>
      <c r="P122" s="28" t="s">
        <v>2272</v>
      </c>
      <c r="Q122" s="31">
        <v>709119000</v>
      </c>
      <c r="R122" s="31">
        <v>0</v>
      </c>
      <c r="S122" s="31">
        <v>0</v>
      </c>
      <c r="T122" s="31">
        <v>709119000</v>
      </c>
      <c r="U122" s="31">
        <v>0</v>
      </c>
      <c r="V122" s="31">
        <v>709119000</v>
      </c>
      <c r="W122" s="31">
        <v>0</v>
      </c>
      <c r="X122" s="31">
        <v>140196127</v>
      </c>
      <c r="Y122" s="31">
        <v>82697920</v>
      </c>
      <c r="Z122" s="31">
        <v>82697920</v>
      </c>
      <c r="AA122" s="32">
        <v>82697920</v>
      </c>
    </row>
    <row r="123" spans="1:27" ht="22.5" x14ac:dyDescent="0.25">
      <c r="A123" s="27" t="s">
        <v>2394</v>
      </c>
      <c r="B123" s="28" t="s">
        <v>2395</v>
      </c>
      <c r="C123" s="29" t="s">
        <v>2280</v>
      </c>
      <c r="D123" s="30" t="s">
        <v>2211</v>
      </c>
      <c r="E123" s="30" t="s">
        <v>2221</v>
      </c>
      <c r="F123" s="30" t="s">
        <v>2214</v>
      </c>
      <c r="G123" s="30"/>
      <c r="H123" s="30"/>
      <c r="I123" s="30"/>
      <c r="J123" s="30"/>
      <c r="K123" s="30"/>
      <c r="L123" s="30"/>
      <c r="M123" s="30" t="s">
        <v>2371</v>
      </c>
      <c r="N123" s="30" t="s">
        <v>2372</v>
      </c>
      <c r="O123" s="30" t="s">
        <v>2215</v>
      </c>
      <c r="P123" s="28" t="s">
        <v>2281</v>
      </c>
      <c r="Q123" s="31">
        <v>900000000</v>
      </c>
      <c r="R123" s="31">
        <v>0</v>
      </c>
      <c r="S123" s="31">
        <v>0</v>
      </c>
      <c r="T123" s="31">
        <v>900000000</v>
      </c>
      <c r="U123" s="31">
        <v>0</v>
      </c>
      <c r="V123" s="31">
        <v>1800000</v>
      </c>
      <c r="W123" s="31">
        <v>898200000</v>
      </c>
      <c r="X123" s="31">
        <v>1800000</v>
      </c>
      <c r="Y123" s="31">
        <v>0</v>
      </c>
      <c r="Z123" s="31">
        <v>0</v>
      </c>
      <c r="AA123" s="32">
        <v>0</v>
      </c>
    </row>
    <row r="124" spans="1:27" ht="22.5" x14ac:dyDescent="0.25">
      <c r="A124" s="27" t="s">
        <v>2394</v>
      </c>
      <c r="B124" s="28" t="s">
        <v>2395</v>
      </c>
      <c r="C124" s="29" t="s">
        <v>2298</v>
      </c>
      <c r="D124" s="30" t="s">
        <v>2211</v>
      </c>
      <c r="E124" s="30" t="s">
        <v>2299</v>
      </c>
      <c r="F124" s="30" t="s">
        <v>2212</v>
      </c>
      <c r="G124" s="30"/>
      <c r="H124" s="30"/>
      <c r="I124" s="30"/>
      <c r="J124" s="30"/>
      <c r="K124" s="30"/>
      <c r="L124" s="30"/>
      <c r="M124" s="30" t="s">
        <v>2371</v>
      </c>
      <c r="N124" s="30" t="s">
        <v>2372</v>
      </c>
      <c r="O124" s="30" t="s">
        <v>2215</v>
      </c>
      <c r="P124" s="28" t="s">
        <v>2300</v>
      </c>
      <c r="Q124" s="31">
        <v>3687000</v>
      </c>
      <c r="R124" s="31">
        <v>0</v>
      </c>
      <c r="S124" s="31">
        <v>0</v>
      </c>
      <c r="T124" s="31">
        <v>3687000</v>
      </c>
      <c r="U124" s="31">
        <v>0</v>
      </c>
      <c r="V124" s="31">
        <v>7374</v>
      </c>
      <c r="W124" s="31">
        <v>3679626</v>
      </c>
      <c r="X124" s="31">
        <v>7374</v>
      </c>
      <c r="Y124" s="31">
        <v>0</v>
      </c>
      <c r="Z124" s="31">
        <v>0</v>
      </c>
      <c r="AA124" s="32">
        <v>0</v>
      </c>
    </row>
    <row r="125" spans="1:27" ht="22.5" x14ac:dyDescent="0.25">
      <c r="A125" s="27" t="s">
        <v>2394</v>
      </c>
      <c r="B125" s="28" t="s">
        <v>2395</v>
      </c>
      <c r="C125" s="29" t="s">
        <v>2373</v>
      </c>
      <c r="D125" s="30" t="s">
        <v>2211</v>
      </c>
      <c r="E125" s="30" t="s">
        <v>2299</v>
      </c>
      <c r="F125" s="30" t="s">
        <v>2221</v>
      </c>
      <c r="G125" s="30"/>
      <c r="H125" s="30"/>
      <c r="I125" s="30"/>
      <c r="J125" s="30"/>
      <c r="K125" s="30"/>
      <c r="L125" s="30"/>
      <c r="M125" s="30" t="s">
        <v>2371</v>
      </c>
      <c r="N125" s="30" t="s">
        <v>2372</v>
      </c>
      <c r="O125" s="30" t="s">
        <v>2215</v>
      </c>
      <c r="P125" s="28" t="s">
        <v>2374</v>
      </c>
      <c r="Q125" s="31">
        <v>3687000</v>
      </c>
      <c r="R125" s="31">
        <v>0</v>
      </c>
      <c r="S125" s="31">
        <v>0</v>
      </c>
      <c r="T125" s="31">
        <v>3687000</v>
      </c>
      <c r="U125" s="31">
        <v>0</v>
      </c>
      <c r="V125" s="31">
        <v>7374</v>
      </c>
      <c r="W125" s="31">
        <v>3679626</v>
      </c>
      <c r="X125" s="31">
        <v>7374</v>
      </c>
      <c r="Y125" s="31">
        <v>0</v>
      </c>
      <c r="Z125" s="31">
        <v>0</v>
      </c>
      <c r="AA125" s="32">
        <v>0</v>
      </c>
    </row>
    <row r="126" spans="1:27" ht="22.5" x14ac:dyDescent="0.25">
      <c r="A126" s="27" t="s">
        <v>2394</v>
      </c>
      <c r="B126" s="28" t="s">
        <v>2395</v>
      </c>
      <c r="C126" s="29" t="s">
        <v>2301</v>
      </c>
      <c r="D126" s="30" t="s">
        <v>2211</v>
      </c>
      <c r="E126" s="30" t="s">
        <v>2299</v>
      </c>
      <c r="F126" s="30" t="s">
        <v>2244</v>
      </c>
      <c r="G126" s="30" t="s">
        <v>2212</v>
      </c>
      <c r="H126" s="30"/>
      <c r="I126" s="30"/>
      <c r="J126" s="30"/>
      <c r="K126" s="30"/>
      <c r="L126" s="30"/>
      <c r="M126" s="30" t="s">
        <v>2371</v>
      </c>
      <c r="N126" s="30" t="s">
        <v>2372</v>
      </c>
      <c r="O126" s="30" t="s">
        <v>2215</v>
      </c>
      <c r="P126" s="28" t="s">
        <v>2302</v>
      </c>
      <c r="Q126" s="31">
        <v>635091000</v>
      </c>
      <c r="R126" s="31">
        <v>0</v>
      </c>
      <c r="S126" s="31">
        <v>0</v>
      </c>
      <c r="T126" s="31">
        <v>635091000</v>
      </c>
      <c r="U126" s="31">
        <v>0</v>
      </c>
      <c r="V126" s="31">
        <v>1270182</v>
      </c>
      <c r="W126" s="31">
        <v>633820818</v>
      </c>
      <c r="X126" s="31">
        <v>1270182</v>
      </c>
      <c r="Y126" s="31">
        <v>0</v>
      </c>
      <c r="Z126" s="31">
        <v>0</v>
      </c>
      <c r="AA126" s="32">
        <v>0</v>
      </c>
    </row>
    <row r="127" spans="1:27" ht="67.5" x14ac:dyDescent="0.25">
      <c r="A127" s="27" t="s">
        <v>2394</v>
      </c>
      <c r="B127" s="28" t="s">
        <v>2395</v>
      </c>
      <c r="C127" s="29" t="s">
        <v>2396</v>
      </c>
      <c r="D127" s="30" t="s">
        <v>2304</v>
      </c>
      <c r="E127" s="30" t="s">
        <v>2397</v>
      </c>
      <c r="F127" s="30" t="s">
        <v>2306</v>
      </c>
      <c r="G127" s="30" t="s">
        <v>2344</v>
      </c>
      <c r="H127" s="30" t="s">
        <v>2376</v>
      </c>
      <c r="I127" s="30"/>
      <c r="J127" s="30"/>
      <c r="K127" s="30"/>
      <c r="L127" s="30"/>
      <c r="M127" s="30" t="s">
        <v>2371</v>
      </c>
      <c r="N127" s="30" t="s">
        <v>2378</v>
      </c>
      <c r="O127" s="30" t="s">
        <v>2215</v>
      </c>
      <c r="P127" s="28" t="s">
        <v>2377</v>
      </c>
      <c r="Q127" s="31">
        <v>3731360922</v>
      </c>
      <c r="R127" s="31">
        <v>0</v>
      </c>
      <c r="S127" s="31">
        <v>0</v>
      </c>
      <c r="T127" s="31">
        <v>3731360922</v>
      </c>
      <c r="U127" s="31">
        <v>0</v>
      </c>
      <c r="V127" s="31">
        <v>703390799</v>
      </c>
      <c r="W127" s="31">
        <v>3027970123</v>
      </c>
      <c r="X127" s="31">
        <v>298595950</v>
      </c>
      <c r="Y127" s="31">
        <v>54152615</v>
      </c>
      <c r="Z127" s="31">
        <v>54152615</v>
      </c>
      <c r="AA127" s="32">
        <v>54152615</v>
      </c>
    </row>
    <row r="128" spans="1:27" ht="67.5" x14ac:dyDescent="0.25">
      <c r="A128" s="27" t="s">
        <v>2394</v>
      </c>
      <c r="B128" s="28" t="s">
        <v>2395</v>
      </c>
      <c r="C128" s="29" t="s">
        <v>2398</v>
      </c>
      <c r="D128" s="30" t="s">
        <v>2304</v>
      </c>
      <c r="E128" s="30" t="s">
        <v>2397</v>
      </c>
      <c r="F128" s="30" t="s">
        <v>2306</v>
      </c>
      <c r="G128" s="30" t="s">
        <v>2316</v>
      </c>
      <c r="H128" s="30" t="s">
        <v>2376</v>
      </c>
      <c r="I128" s="30"/>
      <c r="J128" s="30"/>
      <c r="K128" s="30"/>
      <c r="L128" s="30"/>
      <c r="M128" s="30" t="s">
        <v>2371</v>
      </c>
      <c r="N128" s="30" t="s">
        <v>2378</v>
      </c>
      <c r="O128" s="30" t="s">
        <v>2215</v>
      </c>
      <c r="P128" s="28" t="s">
        <v>2377</v>
      </c>
      <c r="Q128" s="31">
        <v>11221561979</v>
      </c>
      <c r="R128" s="31">
        <v>0</v>
      </c>
      <c r="S128" s="31">
        <v>0</v>
      </c>
      <c r="T128" s="31">
        <v>11221561979</v>
      </c>
      <c r="U128" s="31">
        <v>0</v>
      </c>
      <c r="V128" s="31">
        <v>9665595240</v>
      </c>
      <c r="W128" s="31">
        <v>1555966739</v>
      </c>
      <c r="X128" s="31">
        <v>1974195651</v>
      </c>
      <c r="Y128" s="31">
        <v>419242692.32999998</v>
      </c>
      <c r="Z128" s="31">
        <v>419242692.32999998</v>
      </c>
      <c r="AA128" s="32">
        <v>419242692.32999998</v>
      </c>
    </row>
    <row r="129" spans="1:27" ht="67.5" x14ac:dyDescent="0.25">
      <c r="A129" s="27" t="s">
        <v>2394</v>
      </c>
      <c r="B129" s="28" t="s">
        <v>2395</v>
      </c>
      <c r="C129" s="29" t="s">
        <v>2399</v>
      </c>
      <c r="D129" s="30" t="s">
        <v>2304</v>
      </c>
      <c r="E129" s="30" t="s">
        <v>2397</v>
      </c>
      <c r="F129" s="30" t="s">
        <v>2306</v>
      </c>
      <c r="G129" s="30" t="s">
        <v>2320</v>
      </c>
      <c r="H129" s="30" t="s">
        <v>2376</v>
      </c>
      <c r="I129" s="30"/>
      <c r="J129" s="30"/>
      <c r="K129" s="30"/>
      <c r="L129" s="30"/>
      <c r="M129" s="30" t="s">
        <v>2371</v>
      </c>
      <c r="N129" s="30" t="s">
        <v>2372</v>
      </c>
      <c r="O129" s="30" t="s">
        <v>2215</v>
      </c>
      <c r="P129" s="28" t="s">
        <v>2377</v>
      </c>
      <c r="Q129" s="31">
        <v>4367030919</v>
      </c>
      <c r="R129" s="31">
        <v>0</v>
      </c>
      <c r="S129" s="31">
        <v>0</v>
      </c>
      <c r="T129" s="31">
        <v>4367030919</v>
      </c>
      <c r="U129" s="31">
        <v>0</v>
      </c>
      <c r="V129" s="31">
        <v>4367030919</v>
      </c>
      <c r="W129" s="31">
        <v>0</v>
      </c>
      <c r="X129" s="31">
        <v>244554</v>
      </c>
      <c r="Y129" s="31">
        <v>0</v>
      </c>
      <c r="Z129" s="31">
        <v>0</v>
      </c>
      <c r="AA129" s="32">
        <v>0</v>
      </c>
    </row>
    <row r="130" spans="1:27" ht="67.5" x14ac:dyDescent="0.25">
      <c r="A130" s="27" t="s">
        <v>2394</v>
      </c>
      <c r="B130" s="28" t="s">
        <v>2395</v>
      </c>
      <c r="C130" s="29" t="s">
        <v>2399</v>
      </c>
      <c r="D130" s="30" t="s">
        <v>2304</v>
      </c>
      <c r="E130" s="30" t="s">
        <v>2397</v>
      </c>
      <c r="F130" s="30" t="s">
        <v>2306</v>
      </c>
      <c r="G130" s="30" t="s">
        <v>2320</v>
      </c>
      <c r="H130" s="30" t="s">
        <v>2376</v>
      </c>
      <c r="I130" s="30"/>
      <c r="J130" s="30"/>
      <c r="K130" s="30"/>
      <c r="L130" s="30"/>
      <c r="M130" s="30" t="s">
        <v>2371</v>
      </c>
      <c r="N130" s="30" t="s">
        <v>2378</v>
      </c>
      <c r="O130" s="30" t="s">
        <v>2215</v>
      </c>
      <c r="P130" s="28" t="s">
        <v>2377</v>
      </c>
      <c r="Q130" s="31">
        <v>22987297720</v>
      </c>
      <c r="R130" s="31">
        <v>0</v>
      </c>
      <c r="S130" s="31">
        <v>0</v>
      </c>
      <c r="T130" s="31">
        <v>22987297720</v>
      </c>
      <c r="U130" s="31">
        <v>0</v>
      </c>
      <c r="V130" s="31">
        <v>22987297720</v>
      </c>
      <c r="W130" s="31">
        <v>0</v>
      </c>
      <c r="X130" s="31">
        <v>10940708650.92</v>
      </c>
      <c r="Y130" s="31">
        <v>3891736827.5300002</v>
      </c>
      <c r="Z130" s="31">
        <v>2388387391.1700001</v>
      </c>
      <c r="AA130" s="32">
        <v>2388387391.1700001</v>
      </c>
    </row>
    <row r="131" spans="1:27" ht="67.5" x14ac:dyDescent="0.25">
      <c r="A131" s="27" t="s">
        <v>2394</v>
      </c>
      <c r="B131" s="28" t="s">
        <v>2395</v>
      </c>
      <c r="C131" s="29" t="s">
        <v>2400</v>
      </c>
      <c r="D131" s="30" t="s">
        <v>2304</v>
      </c>
      <c r="E131" s="30" t="s">
        <v>2333</v>
      </c>
      <c r="F131" s="30" t="s">
        <v>2306</v>
      </c>
      <c r="G131" s="30" t="s">
        <v>2312</v>
      </c>
      <c r="H131" s="30" t="s">
        <v>2376</v>
      </c>
      <c r="I131" s="30"/>
      <c r="J131" s="30"/>
      <c r="K131" s="30"/>
      <c r="L131" s="30"/>
      <c r="M131" s="30" t="s">
        <v>2371</v>
      </c>
      <c r="N131" s="30" t="s">
        <v>2378</v>
      </c>
      <c r="O131" s="30" t="s">
        <v>2215</v>
      </c>
      <c r="P131" s="28" t="s">
        <v>2377</v>
      </c>
      <c r="Q131" s="31">
        <v>841649952</v>
      </c>
      <c r="R131" s="31">
        <v>0</v>
      </c>
      <c r="S131" s="31">
        <v>0</v>
      </c>
      <c r="T131" s="31">
        <v>841649952</v>
      </c>
      <c r="U131" s="31">
        <v>0</v>
      </c>
      <c r="V131" s="31">
        <v>779274753</v>
      </c>
      <c r="W131" s="31">
        <v>62375199</v>
      </c>
      <c r="X131" s="31">
        <v>383069875</v>
      </c>
      <c r="Y131" s="31">
        <v>139128180</v>
      </c>
      <c r="Z131" s="31">
        <v>139128180</v>
      </c>
      <c r="AA131" s="32">
        <v>139128180</v>
      </c>
    </row>
    <row r="132" spans="1:27" ht="67.5" x14ac:dyDescent="0.25">
      <c r="A132" s="27" t="s">
        <v>2394</v>
      </c>
      <c r="B132" s="28" t="s">
        <v>2395</v>
      </c>
      <c r="C132" s="29" t="s">
        <v>2401</v>
      </c>
      <c r="D132" s="30" t="s">
        <v>2304</v>
      </c>
      <c r="E132" s="30" t="s">
        <v>2348</v>
      </c>
      <c r="F132" s="30" t="s">
        <v>2306</v>
      </c>
      <c r="G132" s="30" t="s">
        <v>2329</v>
      </c>
      <c r="H132" s="30" t="s">
        <v>2376</v>
      </c>
      <c r="I132" s="30"/>
      <c r="J132" s="30"/>
      <c r="K132" s="30"/>
      <c r="L132" s="30"/>
      <c r="M132" s="30" t="s">
        <v>2371</v>
      </c>
      <c r="N132" s="30" t="s">
        <v>2378</v>
      </c>
      <c r="O132" s="30" t="s">
        <v>2215</v>
      </c>
      <c r="P132" s="28" t="s">
        <v>2377</v>
      </c>
      <c r="Q132" s="31">
        <v>2575000000</v>
      </c>
      <c r="R132" s="31">
        <v>0</v>
      </c>
      <c r="S132" s="31">
        <v>0</v>
      </c>
      <c r="T132" s="31">
        <v>2575000000</v>
      </c>
      <c r="U132" s="31">
        <v>0</v>
      </c>
      <c r="V132" s="31">
        <v>323983864</v>
      </c>
      <c r="W132" s="31">
        <v>2251016136</v>
      </c>
      <c r="X132" s="31">
        <v>181941819</v>
      </c>
      <c r="Y132" s="31">
        <v>4748000</v>
      </c>
      <c r="Z132" s="31">
        <v>4748000</v>
      </c>
      <c r="AA132" s="32">
        <v>4748000</v>
      </c>
    </row>
    <row r="133" spans="1:27" ht="67.5" x14ac:dyDescent="0.25">
      <c r="A133" s="27" t="s">
        <v>2394</v>
      </c>
      <c r="B133" s="28" t="s">
        <v>2395</v>
      </c>
      <c r="C133" s="29" t="s">
        <v>2402</v>
      </c>
      <c r="D133" s="30" t="s">
        <v>2304</v>
      </c>
      <c r="E133" s="30" t="s">
        <v>2348</v>
      </c>
      <c r="F133" s="30" t="s">
        <v>2306</v>
      </c>
      <c r="G133" s="30" t="s">
        <v>2383</v>
      </c>
      <c r="H133" s="30" t="s">
        <v>2376</v>
      </c>
      <c r="I133" s="30"/>
      <c r="J133" s="30"/>
      <c r="K133" s="30"/>
      <c r="L133" s="30"/>
      <c r="M133" s="30" t="s">
        <v>2371</v>
      </c>
      <c r="N133" s="30" t="s">
        <v>2378</v>
      </c>
      <c r="O133" s="30" t="s">
        <v>2215</v>
      </c>
      <c r="P133" s="28" t="s">
        <v>2377</v>
      </c>
      <c r="Q133" s="31">
        <v>8533331406</v>
      </c>
      <c r="R133" s="31">
        <v>0</v>
      </c>
      <c r="S133" s="31">
        <v>0</v>
      </c>
      <c r="T133" s="31">
        <v>8533331406</v>
      </c>
      <c r="U133" s="31">
        <v>0</v>
      </c>
      <c r="V133" s="31">
        <v>2299704079</v>
      </c>
      <c r="W133" s="31">
        <v>6233627327</v>
      </c>
      <c r="X133" s="31">
        <v>1970596271</v>
      </c>
      <c r="Y133" s="31">
        <v>326913050</v>
      </c>
      <c r="Z133" s="31">
        <v>326913050</v>
      </c>
      <c r="AA133" s="32">
        <v>326913050</v>
      </c>
    </row>
    <row r="134" spans="1:27" ht="67.5" x14ac:dyDescent="0.25">
      <c r="A134" s="27" t="s">
        <v>2394</v>
      </c>
      <c r="B134" s="28" t="s">
        <v>2395</v>
      </c>
      <c r="C134" s="29" t="s">
        <v>2403</v>
      </c>
      <c r="D134" s="30" t="s">
        <v>2304</v>
      </c>
      <c r="E134" s="30" t="s">
        <v>2348</v>
      </c>
      <c r="F134" s="30" t="s">
        <v>2306</v>
      </c>
      <c r="G134" s="30" t="s">
        <v>2349</v>
      </c>
      <c r="H134" s="30" t="s">
        <v>2376</v>
      </c>
      <c r="I134" s="30"/>
      <c r="J134" s="30"/>
      <c r="K134" s="30"/>
      <c r="L134" s="30"/>
      <c r="M134" s="30" t="s">
        <v>2371</v>
      </c>
      <c r="N134" s="30" t="s">
        <v>2378</v>
      </c>
      <c r="O134" s="30" t="s">
        <v>2215</v>
      </c>
      <c r="P134" s="28" t="s">
        <v>2377</v>
      </c>
      <c r="Q134" s="31">
        <v>686754065</v>
      </c>
      <c r="R134" s="31">
        <v>0</v>
      </c>
      <c r="S134" s="31">
        <v>0</v>
      </c>
      <c r="T134" s="31">
        <v>686754065</v>
      </c>
      <c r="U134" s="31">
        <v>0</v>
      </c>
      <c r="V134" s="31">
        <v>355553373</v>
      </c>
      <c r="W134" s="31">
        <v>331200692</v>
      </c>
      <c r="X134" s="31">
        <v>179707356</v>
      </c>
      <c r="Y134" s="31">
        <v>28548289</v>
      </c>
      <c r="Z134" s="31">
        <v>28548289</v>
      </c>
      <c r="AA134" s="32">
        <v>28548289</v>
      </c>
    </row>
    <row r="135" spans="1:27" ht="67.5" x14ac:dyDescent="0.25">
      <c r="A135" s="27" t="s">
        <v>2394</v>
      </c>
      <c r="B135" s="28" t="s">
        <v>2395</v>
      </c>
      <c r="C135" s="29" t="s">
        <v>2404</v>
      </c>
      <c r="D135" s="30" t="s">
        <v>2304</v>
      </c>
      <c r="E135" s="30" t="s">
        <v>2348</v>
      </c>
      <c r="F135" s="30" t="s">
        <v>2306</v>
      </c>
      <c r="G135" s="30" t="s">
        <v>2251</v>
      </c>
      <c r="H135" s="30" t="s">
        <v>2376</v>
      </c>
      <c r="I135" s="30"/>
      <c r="J135" s="30"/>
      <c r="K135" s="30"/>
      <c r="L135" s="30"/>
      <c r="M135" s="30" t="s">
        <v>2371</v>
      </c>
      <c r="N135" s="30" t="s">
        <v>2378</v>
      </c>
      <c r="O135" s="30" t="s">
        <v>2215</v>
      </c>
      <c r="P135" s="28" t="s">
        <v>2377</v>
      </c>
      <c r="Q135" s="31">
        <v>24769203956</v>
      </c>
      <c r="R135" s="31">
        <v>0</v>
      </c>
      <c r="S135" s="31">
        <v>0</v>
      </c>
      <c r="T135" s="31">
        <v>24769203956</v>
      </c>
      <c r="U135" s="31">
        <v>0</v>
      </c>
      <c r="V135" s="31">
        <v>3728955479.2600002</v>
      </c>
      <c r="W135" s="31">
        <v>21040248476.740002</v>
      </c>
      <c r="X135" s="31">
        <v>3127248904.8400002</v>
      </c>
      <c r="Y135" s="31">
        <v>123012745</v>
      </c>
      <c r="Z135" s="31">
        <v>123012745</v>
      </c>
      <c r="AA135" s="32">
        <v>123012745</v>
      </c>
    </row>
    <row r="136" spans="1:27" ht="33.75" x14ac:dyDescent="0.25">
      <c r="A136" s="27" t="s">
        <v>2405</v>
      </c>
      <c r="B136" s="28" t="s">
        <v>2406</v>
      </c>
      <c r="C136" s="29" t="s">
        <v>2210</v>
      </c>
      <c r="D136" s="30" t="s">
        <v>2211</v>
      </c>
      <c r="E136" s="30" t="s">
        <v>2212</v>
      </c>
      <c r="F136" s="30" t="s">
        <v>2212</v>
      </c>
      <c r="G136" s="30" t="s">
        <v>2212</v>
      </c>
      <c r="H136" s="30"/>
      <c r="I136" s="30"/>
      <c r="J136" s="30"/>
      <c r="K136" s="30"/>
      <c r="L136" s="30"/>
      <c r="M136" s="30" t="s">
        <v>2371</v>
      </c>
      <c r="N136" s="30" t="s">
        <v>2372</v>
      </c>
      <c r="O136" s="30" t="s">
        <v>2215</v>
      </c>
      <c r="P136" s="28" t="s">
        <v>2216</v>
      </c>
      <c r="Q136" s="31">
        <v>81943305000</v>
      </c>
      <c r="R136" s="31">
        <v>0</v>
      </c>
      <c r="S136" s="31">
        <v>0</v>
      </c>
      <c r="T136" s="31">
        <v>81943305000</v>
      </c>
      <c r="U136" s="31">
        <v>0</v>
      </c>
      <c r="V136" s="31">
        <v>81943305000</v>
      </c>
      <c r="W136" s="31">
        <v>0</v>
      </c>
      <c r="X136" s="31">
        <v>17722602890</v>
      </c>
      <c r="Y136" s="31">
        <v>17722602890</v>
      </c>
      <c r="Z136" s="31">
        <v>17722602890</v>
      </c>
      <c r="AA136" s="32">
        <v>17722602890</v>
      </c>
    </row>
    <row r="137" spans="1:27" ht="33.75" x14ac:dyDescent="0.25">
      <c r="A137" s="27" t="s">
        <v>2405</v>
      </c>
      <c r="B137" s="28" t="s">
        <v>2406</v>
      </c>
      <c r="C137" s="29" t="s">
        <v>2217</v>
      </c>
      <c r="D137" s="30" t="s">
        <v>2211</v>
      </c>
      <c r="E137" s="30" t="s">
        <v>2212</v>
      </c>
      <c r="F137" s="30" t="s">
        <v>2212</v>
      </c>
      <c r="G137" s="30" t="s">
        <v>2218</v>
      </c>
      <c r="H137" s="30"/>
      <c r="I137" s="30"/>
      <c r="J137" s="30"/>
      <c r="K137" s="30"/>
      <c r="L137" s="30"/>
      <c r="M137" s="30" t="s">
        <v>2371</v>
      </c>
      <c r="N137" s="30" t="s">
        <v>2372</v>
      </c>
      <c r="O137" s="30" t="s">
        <v>2215</v>
      </c>
      <c r="P137" s="28" t="s">
        <v>2219</v>
      </c>
      <c r="Q137" s="31">
        <v>31737645000</v>
      </c>
      <c r="R137" s="31">
        <v>0</v>
      </c>
      <c r="S137" s="31">
        <v>0</v>
      </c>
      <c r="T137" s="31">
        <v>31737645000</v>
      </c>
      <c r="U137" s="31">
        <v>0</v>
      </c>
      <c r="V137" s="31">
        <v>31737645000</v>
      </c>
      <c r="W137" s="31">
        <v>0</v>
      </c>
      <c r="X137" s="31">
        <v>5170446877</v>
      </c>
      <c r="Y137" s="31">
        <v>5170446877</v>
      </c>
      <c r="Z137" s="31">
        <v>5170446877</v>
      </c>
      <c r="AA137" s="32">
        <v>5170446877</v>
      </c>
    </row>
    <row r="138" spans="1:27" ht="33.75" x14ac:dyDescent="0.25">
      <c r="A138" s="27" t="s">
        <v>2405</v>
      </c>
      <c r="B138" s="28" t="s">
        <v>2406</v>
      </c>
      <c r="C138" s="29" t="s">
        <v>2220</v>
      </c>
      <c r="D138" s="30" t="s">
        <v>2211</v>
      </c>
      <c r="E138" s="30" t="s">
        <v>2212</v>
      </c>
      <c r="F138" s="30" t="s">
        <v>2212</v>
      </c>
      <c r="G138" s="30" t="s">
        <v>2221</v>
      </c>
      <c r="H138" s="30"/>
      <c r="I138" s="30"/>
      <c r="J138" s="30"/>
      <c r="K138" s="30"/>
      <c r="L138" s="30"/>
      <c r="M138" s="30" t="s">
        <v>2371</v>
      </c>
      <c r="N138" s="30" t="s">
        <v>2372</v>
      </c>
      <c r="O138" s="30" t="s">
        <v>2215</v>
      </c>
      <c r="P138" s="28" t="s">
        <v>2222</v>
      </c>
      <c r="Q138" s="31">
        <v>8008480000</v>
      </c>
      <c r="R138" s="31">
        <v>0</v>
      </c>
      <c r="S138" s="31">
        <v>0</v>
      </c>
      <c r="T138" s="31">
        <v>8008480000</v>
      </c>
      <c r="U138" s="31">
        <v>0</v>
      </c>
      <c r="V138" s="31">
        <v>8008480000</v>
      </c>
      <c r="W138" s="31">
        <v>0</v>
      </c>
      <c r="X138" s="31">
        <v>1094884479</v>
      </c>
      <c r="Y138" s="31">
        <v>1094884479</v>
      </c>
      <c r="Z138" s="31">
        <v>1094884479</v>
      </c>
      <c r="AA138" s="32">
        <v>1094884479</v>
      </c>
    </row>
    <row r="139" spans="1:27" ht="33.75" x14ac:dyDescent="0.25">
      <c r="A139" s="27" t="s">
        <v>2405</v>
      </c>
      <c r="B139" s="28" t="s">
        <v>2406</v>
      </c>
      <c r="C139" s="29" t="s">
        <v>2360</v>
      </c>
      <c r="D139" s="30" t="s">
        <v>2211</v>
      </c>
      <c r="E139" s="30" t="s">
        <v>2212</v>
      </c>
      <c r="F139" s="30" t="s">
        <v>2212</v>
      </c>
      <c r="G139" s="30" t="s">
        <v>2244</v>
      </c>
      <c r="H139" s="30"/>
      <c r="I139" s="30"/>
      <c r="J139" s="30"/>
      <c r="K139" s="30"/>
      <c r="L139" s="30"/>
      <c r="M139" s="30" t="s">
        <v>2371</v>
      </c>
      <c r="N139" s="30" t="s">
        <v>2372</v>
      </c>
      <c r="O139" s="30" t="s">
        <v>2215</v>
      </c>
      <c r="P139" s="28" t="s">
        <v>2361</v>
      </c>
      <c r="Q139" s="31">
        <v>12777391000</v>
      </c>
      <c r="R139" s="31">
        <v>0</v>
      </c>
      <c r="S139" s="31">
        <v>0</v>
      </c>
      <c r="T139" s="31">
        <v>12777391000</v>
      </c>
      <c r="U139" s="31">
        <v>12777391000</v>
      </c>
      <c r="V139" s="31">
        <v>0</v>
      </c>
      <c r="W139" s="31">
        <v>0</v>
      </c>
      <c r="X139" s="31">
        <v>0</v>
      </c>
      <c r="Y139" s="31">
        <v>0</v>
      </c>
      <c r="Z139" s="31">
        <v>0</v>
      </c>
      <c r="AA139" s="32">
        <v>0</v>
      </c>
    </row>
    <row r="140" spans="1:27" ht="33.75" x14ac:dyDescent="0.25">
      <c r="A140" s="27" t="s">
        <v>2405</v>
      </c>
      <c r="B140" s="28" t="s">
        <v>2406</v>
      </c>
      <c r="C140" s="29" t="s">
        <v>2223</v>
      </c>
      <c r="D140" s="30" t="s">
        <v>2211</v>
      </c>
      <c r="E140" s="30" t="s">
        <v>2218</v>
      </c>
      <c r="F140" s="30"/>
      <c r="G140" s="30"/>
      <c r="H140" s="30"/>
      <c r="I140" s="30"/>
      <c r="J140" s="30"/>
      <c r="K140" s="30"/>
      <c r="L140" s="30"/>
      <c r="M140" s="30" t="s">
        <v>2371</v>
      </c>
      <c r="N140" s="30" t="s">
        <v>2372</v>
      </c>
      <c r="O140" s="30" t="s">
        <v>2215</v>
      </c>
      <c r="P140" s="28" t="s">
        <v>2224</v>
      </c>
      <c r="Q140" s="31">
        <v>26880829000</v>
      </c>
      <c r="R140" s="31">
        <v>0</v>
      </c>
      <c r="S140" s="31">
        <v>0</v>
      </c>
      <c r="T140" s="31">
        <v>26880829000</v>
      </c>
      <c r="U140" s="31">
        <v>0</v>
      </c>
      <c r="V140" s="31">
        <v>17835380725.099998</v>
      </c>
      <c r="W140" s="31">
        <v>9045448274.8999996</v>
      </c>
      <c r="X140" s="31">
        <v>12799760618.18</v>
      </c>
      <c r="Y140" s="31">
        <v>2368927419.0599999</v>
      </c>
      <c r="Z140" s="31">
        <v>2304102855.7600002</v>
      </c>
      <c r="AA140" s="32">
        <v>2304102855.7600002</v>
      </c>
    </row>
    <row r="141" spans="1:27" ht="33.75" x14ac:dyDescent="0.25">
      <c r="A141" s="27" t="s">
        <v>2405</v>
      </c>
      <c r="B141" s="28" t="s">
        <v>2406</v>
      </c>
      <c r="C141" s="29" t="s">
        <v>2270</v>
      </c>
      <c r="D141" s="30" t="s">
        <v>2211</v>
      </c>
      <c r="E141" s="30" t="s">
        <v>2221</v>
      </c>
      <c r="F141" s="30" t="s">
        <v>2244</v>
      </c>
      <c r="G141" s="30" t="s">
        <v>2218</v>
      </c>
      <c r="H141" s="30" t="s">
        <v>2271</v>
      </c>
      <c r="I141" s="30"/>
      <c r="J141" s="30"/>
      <c r="K141" s="30"/>
      <c r="L141" s="30"/>
      <c r="M141" s="30" t="s">
        <v>2371</v>
      </c>
      <c r="N141" s="30" t="s">
        <v>2372</v>
      </c>
      <c r="O141" s="30" t="s">
        <v>2215</v>
      </c>
      <c r="P141" s="28" t="s">
        <v>2272</v>
      </c>
      <c r="Q141" s="31">
        <v>628717000</v>
      </c>
      <c r="R141" s="31">
        <v>0</v>
      </c>
      <c r="S141" s="31">
        <v>0</v>
      </c>
      <c r="T141" s="31">
        <v>628717000</v>
      </c>
      <c r="U141" s="31">
        <v>0</v>
      </c>
      <c r="V141" s="31">
        <v>628717000</v>
      </c>
      <c r="W141" s="31">
        <v>0</v>
      </c>
      <c r="X141" s="31">
        <v>134752165</v>
      </c>
      <c r="Y141" s="31">
        <v>76066309</v>
      </c>
      <c r="Z141" s="31">
        <v>76066309</v>
      </c>
      <c r="AA141" s="32">
        <v>76066309</v>
      </c>
    </row>
    <row r="142" spans="1:27" ht="33.75" x14ac:dyDescent="0.25">
      <c r="A142" s="27" t="s">
        <v>2405</v>
      </c>
      <c r="B142" s="28" t="s">
        <v>2406</v>
      </c>
      <c r="C142" s="29" t="s">
        <v>2280</v>
      </c>
      <c r="D142" s="30" t="s">
        <v>2211</v>
      </c>
      <c r="E142" s="30" t="s">
        <v>2221</v>
      </c>
      <c r="F142" s="30" t="s">
        <v>2214</v>
      </c>
      <c r="G142" s="30"/>
      <c r="H142" s="30"/>
      <c r="I142" s="30"/>
      <c r="J142" s="30"/>
      <c r="K142" s="30"/>
      <c r="L142" s="30"/>
      <c r="M142" s="30" t="s">
        <v>2371</v>
      </c>
      <c r="N142" s="30" t="s">
        <v>2372</v>
      </c>
      <c r="O142" s="30" t="s">
        <v>2215</v>
      </c>
      <c r="P142" s="28" t="s">
        <v>2281</v>
      </c>
      <c r="Q142" s="31">
        <v>428615000</v>
      </c>
      <c r="R142" s="31">
        <v>0</v>
      </c>
      <c r="S142" s="31">
        <v>0</v>
      </c>
      <c r="T142" s="31">
        <v>428615000</v>
      </c>
      <c r="U142" s="31">
        <v>0</v>
      </c>
      <c r="V142" s="31">
        <v>0</v>
      </c>
      <c r="W142" s="31">
        <v>428615000</v>
      </c>
      <c r="X142" s="31">
        <v>0</v>
      </c>
      <c r="Y142" s="31">
        <v>0</v>
      </c>
      <c r="Z142" s="31">
        <v>0</v>
      </c>
      <c r="AA142" s="32">
        <v>0</v>
      </c>
    </row>
    <row r="143" spans="1:27" ht="33.75" x14ac:dyDescent="0.25">
      <c r="A143" s="27" t="s">
        <v>2405</v>
      </c>
      <c r="B143" s="28" t="s">
        <v>2406</v>
      </c>
      <c r="C143" s="29" t="s">
        <v>2298</v>
      </c>
      <c r="D143" s="30" t="s">
        <v>2211</v>
      </c>
      <c r="E143" s="30" t="s">
        <v>2299</v>
      </c>
      <c r="F143" s="30" t="s">
        <v>2212</v>
      </c>
      <c r="G143" s="30"/>
      <c r="H143" s="30"/>
      <c r="I143" s="30"/>
      <c r="J143" s="30"/>
      <c r="K143" s="30"/>
      <c r="L143" s="30"/>
      <c r="M143" s="30" t="s">
        <v>2371</v>
      </c>
      <c r="N143" s="30" t="s">
        <v>2372</v>
      </c>
      <c r="O143" s="30" t="s">
        <v>2215</v>
      </c>
      <c r="P143" s="28" t="s">
        <v>2300</v>
      </c>
      <c r="Q143" s="31">
        <v>426147000</v>
      </c>
      <c r="R143" s="31">
        <v>0</v>
      </c>
      <c r="S143" s="31">
        <v>0</v>
      </c>
      <c r="T143" s="31">
        <v>426147000</v>
      </c>
      <c r="U143" s="31">
        <v>0</v>
      </c>
      <c r="V143" s="31">
        <v>372227243</v>
      </c>
      <c r="W143" s="31">
        <v>53919757</v>
      </c>
      <c r="X143" s="31">
        <v>372227243</v>
      </c>
      <c r="Y143" s="31">
        <v>372227243</v>
      </c>
      <c r="Z143" s="31">
        <v>372227243</v>
      </c>
      <c r="AA143" s="32">
        <v>372227243</v>
      </c>
    </row>
    <row r="144" spans="1:27" ht="33.75" x14ac:dyDescent="0.25">
      <c r="A144" s="27" t="s">
        <v>2405</v>
      </c>
      <c r="B144" s="28" t="s">
        <v>2406</v>
      </c>
      <c r="C144" s="29" t="s">
        <v>2373</v>
      </c>
      <c r="D144" s="30" t="s">
        <v>2211</v>
      </c>
      <c r="E144" s="30" t="s">
        <v>2299</v>
      </c>
      <c r="F144" s="30" t="s">
        <v>2221</v>
      </c>
      <c r="G144" s="30"/>
      <c r="H144" s="30"/>
      <c r="I144" s="30"/>
      <c r="J144" s="30"/>
      <c r="K144" s="30"/>
      <c r="L144" s="30"/>
      <c r="M144" s="30" t="s">
        <v>2371</v>
      </c>
      <c r="N144" s="30" t="s">
        <v>2372</v>
      </c>
      <c r="O144" s="30" t="s">
        <v>2215</v>
      </c>
      <c r="P144" s="28" t="s">
        <v>2374</v>
      </c>
      <c r="Q144" s="31">
        <v>43164000</v>
      </c>
      <c r="R144" s="31">
        <v>0</v>
      </c>
      <c r="S144" s="31">
        <v>0</v>
      </c>
      <c r="T144" s="31">
        <v>43164000</v>
      </c>
      <c r="U144" s="31">
        <v>0</v>
      </c>
      <c r="V144" s="31">
        <v>0</v>
      </c>
      <c r="W144" s="31">
        <v>43164000</v>
      </c>
      <c r="X144" s="31">
        <v>0</v>
      </c>
      <c r="Y144" s="31">
        <v>0</v>
      </c>
      <c r="Z144" s="31">
        <v>0</v>
      </c>
      <c r="AA144" s="32">
        <v>0</v>
      </c>
    </row>
    <row r="145" spans="1:27" ht="33.75" x14ac:dyDescent="0.25">
      <c r="A145" s="27" t="s">
        <v>2405</v>
      </c>
      <c r="B145" s="28" t="s">
        <v>2406</v>
      </c>
      <c r="C145" s="29" t="s">
        <v>2301</v>
      </c>
      <c r="D145" s="30" t="s">
        <v>2211</v>
      </c>
      <c r="E145" s="30" t="s">
        <v>2299</v>
      </c>
      <c r="F145" s="30" t="s">
        <v>2244</v>
      </c>
      <c r="G145" s="30" t="s">
        <v>2212</v>
      </c>
      <c r="H145" s="30"/>
      <c r="I145" s="30"/>
      <c r="J145" s="30"/>
      <c r="K145" s="30"/>
      <c r="L145" s="30"/>
      <c r="M145" s="30" t="s">
        <v>2371</v>
      </c>
      <c r="N145" s="30" t="s">
        <v>2372</v>
      </c>
      <c r="O145" s="30" t="s">
        <v>2215</v>
      </c>
      <c r="P145" s="28" t="s">
        <v>2302</v>
      </c>
      <c r="Q145" s="31">
        <v>655041000</v>
      </c>
      <c r="R145" s="31">
        <v>0</v>
      </c>
      <c r="S145" s="31">
        <v>0</v>
      </c>
      <c r="T145" s="31">
        <v>655041000</v>
      </c>
      <c r="U145" s="31">
        <v>0</v>
      </c>
      <c r="V145" s="31">
        <v>0</v>
      </c>
      <c r="W145" s="31">
        <v>655041000</v>
      </c>
      <c r="X145" s="31">
        <v>0</v>
      </c>
      <c r="Y145" s="31">
        <v>0</v>
      </c>
      <c r="Z145" s="31">
        <v>0</v>
      </c>
      <c r="AA145" s="32">
        <v>0</v>
      </c>
    </row>
    <row r="146" spans="1:27" ht="67.5" x14ac:dyDescent="0.25">
      <c r="A146" s="27" t="s">
        <v>2405</v>
      </c>
      <c r="B146" s="28" t="s">
        <v>2406</v>
      </c>
      <c r="C146" s="29" t="s">
        <v>2399</v>
      </c>
      <c r="D146" s="30" t="s">
        <v>2304</v>
      </c>
      <c r="E146" s="30" t="s">
        <v>2397</v>
      </c>
      <c r="F146" s="30" t="s">
        <v>2306</v>
      </c>
      <c r="G146" s="30" t="s">
        <v>2320</v>
      </c>
      <c r="H146" s="30" t="s">
        <v>2376</v>
      </c>
      <c r="I146" s="30"/>
      <c r="J146" s="30"/>
      <c r="K146" s="30"/>
      <c r="L146" s="30"/>
      <c r="M146" s="30" t="s">
        <v>2371</v>
      </c>
      <c r="N146" s="30" t="s">
        <v>2378</v>
      </c>
      <c r="O146" s="30" t="s">
        <v>2215</v>
      </c>
      <c r="P146" s="28" t="s">
        <v>2377</v>
      </c>
      <c r="Q146" s="31">
        <v>2000000000</v>
      </c>
      <c r="R146" s="31">
        <v>0</v>
      </c>
      <c r="S146" s="31">
        <v>0</v>
      </c>
      <c r="T146" s="31">
        <v>2000000000</v>
      </c>
      <c r="U146" s="31">
        <v>0</v>
      </c>
      <c r="V146" s="31">
        <v>104496000</v>
      </c>
      <c r="W146" s="31">
        <v>1895504000</v>
      </c>
      <c r="X146" s="31">
        <v>68814000</v>
      </c>
      <c r="Y146" s="31">
        <v>5522000</v>
      </c>
      <c r="Z146" s="31">
        <v>5522000</v>
      </c>
      <c r="AA146" s="32">
        <v>5522000</v>
      </c>
    </row>
    <row r="147" spans="1:27" ht="67.5" x14ac:dyDescent="0.25">
      <c r="A147" s="27" t="s">
        <v>2405</v>
      </c>
      <c r="B147" s="28" t="s">
        <v>2406</v>
      </c>
      <c r="C147" s="29" t="s">
        <v>2407</v>
      </c>
      <c r="D147" s="30" t="s">
        <v>2304</v>
      </c>
      <c r="E147" s="30" t="s">
        <v>2397</v>
      </c>
      <c r="F147" s="30" t="s">
        <v>2306</v>
      </c>
      <c r="G147" s="30" t="s">
        <v>2214</v>
      </c>
      <c r="H147" s="30" t="s">
        <v>2376</v>
      </c>
      <c r="I147" s="30"/>
      <c r="J147" s="30"/>
      <c r="K147" s="30"/>
      <c r="L147" s="30"/>
      <c r="M147" s="30" t="s">
        <v>2371</v>
      </c>
      <c r="N147" s="30" t="s">
        <v>2378</v>
      </c>
      <c r="O147" s="30" t="s">
        <v>2215</v>
      </c>
      <c r="P147" s="28" t="s">
        <v>2377</v>
      </c>
      <c r="Q147" s="31">
        <v>2545249378</v>
      </c>
      <c r="R147" s="31">
        <v>0</v>
      </c>
      <c r="S147" s="31">
        <v>0</v>
      </c>
      <c r="T147" s="31">
        <v>2545249378</v>
      </c>
      <c r="U147" s="31">
        <v>0</v>
      </c>
      <c r="V147" s="31">
        <v>1064086601</v>
      </c>
      <c r="W147" s="31">
        <v>1481162777</v>
      </c>
      <c r="X147" s="31">
        <v>979171234</v>
      </c>
      <c r="Y147" s="31">
        <v>127401000</v>
      </c>
      <c r="Z147" s="31">
        <v>107641000</v>
      </c>
      <c r="AA147" s="32">
        <v>107641000</v>
      </c>
    </row>
    <row r="148" spans="1:27" ht="67.5" x14ac:dyDescent="0.25">
      <c r="A148" s="27" t="s">
        <v>2405</v>
      </c>
      <c r="B148" s="28" t="s">
        <v>2406</v>
      </c>
      <c r="C148" s="29" t="s">
        <v>2408</v>
      </c>
      <c r="D148" s="30" t="s">
        <v>2304</v>
      </c>
      <c r="E148" s="30" t="s">
        <v>2397</v>
      </c>
      <c r="F148" s="30" t="s">
        <v>2306</v>
      </c>
      <c r="G148" s="30" t="s">
        <v>2249</v>
      </c>
      <c r="H148" s="30" t="s">
        <v>2376</v>
      </c>
      <c r="I148" s="30"/>
      <c r="J148" s="30"/>
      <c r="K148" s="30"/>
      <c r="L148" s="30"/>
      <c r="M148" s="30" t="s">
        <v>2371</v>
      </c>
      <c r="N148" s="30" t="s">
        <v>2372</v>
      </c>
      <c r="O148" s="30" t="s">
        <v>2215</v>
      </c>
      <c r="P148" s="28" t="s">
        <v>2377</v>
      </c>
      <c r="Q148" s="31">
        <v>53135686070</v>
      </c>
      <c r="R148" s="31">
        <v>0</v>
      </c>
      <c r="S148" s="31">
        <v>0</v>
      </c>
      <c r="T148" s="31">
        <v>53135686070</v>
      </c>
      <c r="U148" s="31">
        <v>0</v>
      </c>
      <c r="V148" s="31">
        <v>40953877791.330002</v>
      </c>
      <c r="W148" s="31">
        <v>12181808278.67</v>
      </c>
      <c r="X148" s="31">
        <v>35018618960.110001</v>
      </c>
      <c r="Y148" s="31">
        <v>7653671425.3299999</v>
      </c>
      <c r="Z148" s="31">
        <v>7369097080.8299999</v>
      </c>
      <c r="AA148" s="32">
        <v>7369097080.8299999</v>
      </c>
    </row>
    <row r="149" spans="1:27" ht="67.5" x14ac:dyDescent="0.25">
      <c r="A149" s="27" t="s">
        <v>2405</v>
      </c>
      <c r="B149" s="28" t="s">
        <v>2406</v>
      </c>
      <c r="C149" s="29" t="s">
        <v>2408</v>
      </c>
      <c r="D149" s="30" t="s">
        <v>2304</v>
      </c>
      <c r="E149" s="30" t="s">
        <v>2397</v>
      </c>
      <c r="F149" s="30" t="s">
        <v>2306</v>
      </c>
      <c r="G149" s="30" t="s">
        <v>2249</v>
      </c>
      <c r="H149" s="30" t="s">
        <v>2376</v>
      </c>
      <c r="I149" s="30"/>
      <c r="J149" s="30"/>
      <c r="K149" s="30"/>
      <c r="L149" s="30"/>
      <c r="M149" s="30" t="s">
        <v>2371</v>
      </c>
      <c r="N149" s="30" t="s">
        <v>2378</v>
      </c>
      <c r="O149" s="30" t="s">
        <v>2215</v>
      </c>
      <c r="P149" s="28" t="s">
        <v>2377</v>
      </c>
      <c r="Q149" s="31">
        <v>8200000000</v>
      </c>
      <c r="R149" s="31">
        <v>0</v>
      </c>
      <c r="S149" s="31">
        <v>0</v>
      </c>
      <c r="T149" s="31">
        <v>8200000000</v>
      </c>
      <c r="U149" s="31">
        <v>0</v>
      </c>
      <c r="V149" s="31">
        <v>5360422528.2200003</v>
      </c>
      <c r="W149" s="31">
        <v>2839577471.7800002</v>
      </c>
      <c r="X149" s="31">
        <v>3423473990.2199998</v>
      </c>
      <c r="Y149" s="31">
        <v>1023234473.1</v>
      </c>
      <c r="Z149" s="31">
        <v>890705118.60000002</v>
      </c>
      <c r="AA149" s="32">
        <v>890705118.60000002</v>
      </c>
    </row>
    <row r="150" spans="1:27" ht="45" x14ac:dyDescent="0.25">
      <c r="A150" s="27" t="s">
        <v>2405</v>
      </c>
      <c r="B150" s="28" t="s">
        <v>2406</v>
      </c>
      <c r="C150" s="29" t="s">
        <v>2393</v>
      </c>
      <c r="D150" s="30" t="s">
        <v>2304</v>
      </c>
      <c r="E150" s="30" t="s">
        <v>2348</v>
      </c>
      <c r="F150" s="30" t="s">
        <v>2306</v>
      </c>
      <c r="G150" s="30" t="s">
        <v>2344</v>
      </c>
      <c r="H150" s="30" t="s">
        <v>2389</v>
      </c>
      <c r="I150" s="30"/>
      <c r="J150" s="30"/>
      <c r="K150" s="30"/>
      <c r="L150" s="30"/>
      <c r="M150" s="30" t="s">
        <v>2371</v>
      </c>
      <c r="N150" s="30" t="s">
        <v>2378</v>
      </c>
      <c r="O150" s="30" t="s">
        <v>2215</v>
      </c>
      <c r="P150" s="28" t="s">
        <v>2390</v>
      </c>
      <c r="Q150" s="31">
        <v>4900000000</v>
      </c>
      <c r="R150" s="31">
        <v>0</v>
      </c>
      <c r="S150" s="31">
        <v>0</v>
      </c>
      <c r="T150" s="31">
        <v>4900000000</v>
      </c>
      <c r="U150" s="31">
        <v>0</v>
      </c>
      <c r="V150" s="31">
        <v>1744412636</v>
      </c>
      <c r="W150" s="31">
        <v>3155587364</v>
      </c>
      <c r="X150" s="31">
        <v>1690445251</v>
      </c>
      <c r="Y150" s="31">
        <v>55622000</v>
      </c>
      <c r="Z150" s="31">
        <v>55622000</v>
      </c>
      <c r="AA150" s="32">
        <v>55622000</v>
      </c>
    </row>
    <row r="151" spans="1:27" ht="45" x14ac:dyDescent="0.25">
      <c r="A151" s="27" t="s">
        <v>2405</v>
      </c>
      <c r="B151" s="28" t="s">
        <v>2406</v>
      </c>
      <c r="C151" s="29" t="s">
        <v>2409</v>
      </c>
      <c r="D151" s="30" t="s">
        <v>2304</v>
      </c>
      <c r="E151" s="30" t="s">
        <v>2348</v>
      </c>
      <c r="F151" s="30" t="s">
        <v>2306</v>
      </c>
      <c r="G151" s="30" t="s">
        <v>2316</v>
      </c>
      <c r="H151" s="30" t="s">
        <v>2389</v>
      </c>
      <c r="I151" s="30"/>
      <c r="J151" s="30"/>
      <c r="K151" s="30"/>
      <c r="L151" s="30"/>
      <c r="M151" s="30" t="s">
        <v>2371</v>
      </c>
      <c r="N151" s="30" t="s">
        <v>2378</v>
      </c>
      <c r="O151" s="30" t="s">
        <v>2215</v>
      </c>
      <c r="P151" s="28" t="s">
        <v>2390</v>
      </c>
      <c r="Q151" s="31">
        <v>19954750622</v>
      </c>
      <c r="R151" s="31">
        <v>0</v>
      </c>
      <c r="S151" s="31">
        <v>0</v>
      </c>
      <c r="T151" s="31">
        <v>19954750622</v>
      </c>
      <c r="U151" s="31">
        <v>0</v>
      </c>
      <c r="V151" s="31">
        <v>7696997294.0900002</v>
      </c>
      <c r="W151" s="31">
        <v>12257753327.91</v>
      </c>
      <c r="X151" s="31">
        <v>7536109986.0600004</v>
      </c>
      <c r="Y151" s="31">
        <v>75847000</v>
      </c>
      <c r="Z151" s="31">
        <v>67628000</v>
      </c>
      <c r="AA151" s="32">
        <v>67628000</v>
      </c>
    </row>
    <row r="152" spans="1:27" ht="45" x14ac:dyDescent="0.25">
      <c r="A152" s="27" t="s">
        <v>2405</v>
      </c>
      <c r="B152" s="28" t="s">
        <v>2406</v>
      </c>
      <c r="C152" s="29" t="s">
        <v>2410</v>
      </c>
      <c r="D152" s="30" t="s">
        <v>2304</v>
      </c>
      <c r="E152" s="30" t="s">
        <v>2348</v>
      </c>
      <c r="F152" s="30" t="s">
        <v>2306</v>
      </c>
      <c r="G152" s="30" t="s">
        <v>2320</v>
      </c>
      <c r="H152" s="30" t="s">
        <v>2389</v>
      </c>
      <c r="I152" s="30"/>
      <c r="J152" s="30"/>
      <c r="K152" s="30"/>
      <c r="L152" s="30"/>
      <c r="M152" s="30" t="s">
        <v>2371</v>
      </c>
      <c r="N152" s="30" t="s">
        <v>2378</v>
      </c>
      <c r="O152" s="30" t="s">
        <v>2215</v>
      </c>
      <c r="P152" s="28" t="s">
        <v>2390</v>
      </c>
      <c r="Q152" s="31">
        <v>3400000000</v>
      </c>
      <c r="R152" s="31">
        <v>0</v>
      </c>
      <c r="S152" s="31">
        <v>0</v>
      </c>
      <c r="T152" s="31">
        <v>3400000000</v>
      </c>
      <c r="U152" s="31">
        <v>0</v>
      </c>
      <c r="V152" s="31">
        <v>789087275.60000002</v>
      </c>
      <c r="W152" s="31">
        <v>2610912724.4000001</v>
      </c>
      <c r="X152" s="31">
        <v>168242134</v>
      </c>
      <c r="Y152" s="31">
        <v>22455102</v>
      </c>
      <c r="Z152" s="31">
        <v>21369248</v>
      </c>
      <c r="AA152" s="32">
        <v>21369248</v>
      </c>
    </row>
    <row r="153" spans="1:27" ht="22.5" x14ac:dyDescent="0.25">
      <c r="A153" s="27" t="s">
        <v>2411</v>
      </c>
      <c r="B153" s="28" t="s">
        <v>2412</v>
      </c>
      <c r="C153" s="29" t="s">
        <v>2210</v>
      </c>
      <c r="D153" s="30" t="s">
        <v>2211</v>
      </c>
      <c r="E153" s="30" t="s">
        <v>2212</v>
      </c>
      <c r="F153" s="30" t="s">
        <v>2212</v>
      </c>
      <c r="G153" s="30" t="s">
        <v>2212</v>
      </c>
      <c r="H153" s="30"/>
      <c r="I153" s="30"/>
      <c r="J153" s="30"/>
      <c r="K153" s="30"/>
      <c r="L153" s="30"/>
      <c r="M153" s="30" t="s">
        <v>2213</v>
      </c>
      <c r="N153" s="30" t="s">
        <v>2214</v>
      </c>
      <c r="O153" s="30" t="s">
        <v>2215</v>
      </c>
      <c r="P153" s="28" t="s">
        <v>2216</v>
      </c>
      <c r="Q153" s="31">
        <v>3071014000</v>
      </c>
      <c r="R153" s="31">
        <v>0</v>
      </c>
      <c r="S153" s="31">
        <v>0</v>
      </c>
      <c r="T153" s="31">
        <v>3071014000</v>
      </c>
      <c r="U153" s="31">
        <v>0</v>
      </c>
      <c r="V153" s="31">
        <v>669331609</v>
      </c>
      <c r="W153" s="31">
        <v>2401682391</v>
      </c>
      <c r="X153" s="31">
        <v>669331609</v>
      </c>
      <c r="Y153" s="31">
        <v>669331609</v>
      </c>
      <c r="Z153" s="31">
        <v>669331609</v>
      </c>
      <c r="AA153" s="32">
        <v>669331609</v>
      </c>
    </row>
    <row r="154" spans="1:27" ht="22.5" x14ac:dyDescent="0.25">
      <c r="A154" s="27" t="s">
        <v>2411</v>
      </c>
      <c r="B154" s="28" t="s">
        <v>2412</v>
      </c>
      <c r="C154" s="29" t="s">
        <v>2217</v>
      </c>
      <c r="D154" s="30" t="s">
        <v>2211</v>
      </c>
      <c r="E154" s="30" t="s">
        <v>2212</v>
      </c>
      <c r="F154" s="30" t="s">
        <v>2212</v>
      </c>
      <c r="G154" s="30" t="s">
        <v>2218</v>
      </c>
      <c r="H154" s="30"/>
      <c r="I154" s="30"/>
      <c r="J154" s="30"/>
      <c r="K154" s="30"/>
      <c r="L154" s="30"/>
      <c r="M154" s="30" t="s">
        <v>2213</v>
      </c>
      <c r="N154" s="30" t="s">
        <v>2214</v>
      </c>
      <c r="O154" s="30" t="s">
        <v>2215</v>
      </c>
      <c r="P154" s="28" t="s">
        <v>2219</v>
      </c>
      <c r="Q154" s="31">
        <v>1109786000</v>
      </c>
      <c r="R154" s="31">
        <v>0</v>
      </c>
      <c r="S154" s="31">
        <v>0</v>
      </c>
      <c r="T154" s="31">
        <v>1109786000</v>
      </c>
      <c r="U154" s="31">
        <v>0</v>
      </c>
      <c r="V154" s="31">
        <v>251818554</v>
      </c>
      <c r="W154" s="31">
        <v>857967446</v>
      </c>
      <c r="X154" s="31">
        <v>251818554</v>
      </c>
      <c r="Y154" s="31">
        <v>223519867</v>
      </c>
      <c r="Z154" s="31">
        <v>223519867</v>
      </c>
      <c r="AA154" s="32">
        <v>223519867</v>
      </c>
    </row>
    <row r="155" spans="1:27" ht="33.75" x14ac:dyDescent="0.25">
      <c r="A155" s="27" t="s">
        <v>2411</v>
      </c>
      <c r="B155" s="28" t="s">
        <v>2412</v>
      </c>
      <c r="C155" s="29" t="s">
        <v>2220</v>
      </c>
      <c r="D155" s="30" t="s">
        <v>2211</v>
      </c>
      <c r="E155" s="30" t="s">
        <v>2212</v>
      </c>
      <c r="F155" s="30" t="s">
        <v>2212</v>
      </c>
      <c r="G155" s="30" t="s">
        <v>2221</v>
      </c>
      <c r="H155" s="30"/>
      <c r="I155" s="30"/>
      <c r="J155" s="30"/>
      <c r="K155" s="30"/>
      <c r="L155" s="30"/>
      <c r="M155" s="30" t="s">
        <v>2213</v>
      </c>
      <c r="N155" s="30" t="s">
        <v>2214</v>
      </c>
      <c r="O155" s="30" t="s">
        <v>2215</v>
      </c>
      <c r="P155" s="28" t="s">
        <v>2222</v>
      </c>
      <c r="Q155" s="31">
        <v>756866000</v>
      </c>
      <c r="R155" s="31">
        <v>0</v>
      </c>
      <c r="S155" s="31">
        <v>0</v>
      </c>
      <c r="T155" s="31">
        <v>756866000</v>
      </c>
      <c r="U155" s="31">
        <v>0</v>
      </c>
      <c r="V155" s="31">
        <v>119885254</v>
      </c>
      <c r="W155" s="31">
        <v>636980746</v>
      </c>
      <c r="X155" s="31">
        <v>119885254</v>
      </c>
      <c r="Y155" s="31">
        <v>119885254</v>
      </c>
      <c r="Z155" s="31">
        <v>119885254</v>
      </c>
      <c r="AA155" s="32">
        <v>119885254</v>
      </c>
    </row>
    <row r="156" spans="1:27" ht="22.5" x14ac:dyDescent="0.25">
      <c r="A156" s="27" t="s">
        <v>2411</v>
      </c>
      <c r="B156" s="28" t="s">
        <v>2412</v>
      </c>
      <c r="C156" s="29" t="s">
        <v>2223</v>
      </c>
      <c r="D156" s="30" t="s">
        <v>2211</v>
      </c>
      <c r="E156" s="30" t="s">
        <v>2218</v>
      </c>
      <c r="F156" s="30"/>
      <c r="G156" s="30"/>
      <c r="H156" s="30"/>
      <c r="I156" s="30"/>
      <c r="J156" s="30"/>
      <c r="K156" s="30"/>
      <c r="L156" s="30"/>
      <c r="M156" s="30" t="s">
        <v>2213</v>
      </c>
      <c r="N156" s="30" t="s">
        <v>2214</v>
      </c>
      <c r="O156" s="30" t="s">
        <v>2215</v>
      </c>
      <c r="P156" s="28" t="s">
        <v>2224</v>
      </c>
      <c r="Q156" s="31">
        <v>2623626000</v>
      </c>
      <c r="R156" s="31">
        <v>0</v>
      </c>
      <c r="S156" s="31">
        <v>0</v>
      </c>
      <c r="T156" s="31">
        <v>2623626000</v>
      </c>
      <c r="U156" s="31">
        <v>0</v>
      </c>
      <c r="V156" s="31">
        <v>2099186293.99</v>
      </c>
      <c r="W156" s="31">
        <v>524439706.00999999</v>
      </c>
      <c r="X156" s="31">
        <v>2008544541.99</v>
      </c>
      <c r="Y156" s="31">
        <v>528905577.74000001</v>
      </c>
      <c r="Z156" s="31">
        <v>528084477.74000001</v>
      </c>
      <c r="AA156" s="32">
        <v>528084477.74000001</v>
      </c>
    </row>
    <row r="157" spans="1:27" ht="22.5" x14ac:dyDescent="0.25">
      <c r="A157" s="27" t="s">
        <v>2411</v>
      </c>
      <c r="B157" s="28" t="s">
        <v>2412</v>
      </c>
      <c r="C157" s="29" t="s">
        <v>2223</v>
      </c>
      <c r="D157" s="30" t="s">
        <v>2211</v>
      </c>
      <c r="E157" s="30" t="s">
        <v>2218</v>
      </c>
      <c r="F157" s="30"/>
      <c r="G157" s="30"/>
      <c r="H157" s="30"/>
      <c r="I157" s="30"/>
      <c r="J157" s="30"/>
      <c r="K157" s="30"/>
      <c r="L157" s="30"/>
      <c r="M157" s="30" t="s">
        <v>2371</v>
      </c>
      <c r="N157" s="30" t="s">
        <v>2372</v>
      </c>
      <c r="O157" s="30" t="s">
        <v>2215</v>
      </c>
      <c r="P157" s="28" t="s">
        <v>2224</v>
      </c>
      <c r="Q157" s="31">
        <v>1147002000</v>
      </c>
      <c r="R157" s="31">
        <v>0</v>
      </c>
      <c r="S157" s="31">
        <v>0</v>
      </c>
      <c r="T157" s="31">
        <v>1147002000</v>
      </c>
      <c r="U157" s="31">
        <v>0</v>
      </c>
      <c r="V157" s="31">
        <v>338342888.26999998</v>
      </c>
      <c r="W157" s="31">
        <v>808659111.73000002</v>
      </c>
      <c r="X157" s="31">
        <v>138716260.69</v>
      </c>
      <c r="Y157" s="31">
        <v>83118803.689999998</v>
      </c>
      <c r="Z157" s="31">
        <v>83118803.689999998</v>
      </c>
      <c r="AA157" s="32">
        <v>83118803.689999998</v>
      </c>
    </row>
    <row r="158" spans="1:27" ht="22.5" x14ac:dyDescent="0.25">
      <c r="A158" s="27" t="s">
        <v>2411</v>
      </c>
      <c r="B158" s="28" t="s">
        <v>2412</v>
      </c>
      <c r="C158" s="29" t="s">
        <v>2413</v>
      </c>
      <c r="D158" s="30" t="s">
        <v>2211</v>
      </c>
      <c r="E158" s="30" t="s">
        <v>2221</v>
      </c>
      <c r="F158" s="30" t="s">
        <v>2244</v>
      </c>
      <c r="G158" s="30" t="s">
        <v>2218</v>
      </c>
      <c r="H158" s="30" t="s">
        <v>2257</v>
      </c>
      <c r="I158" s="30"/>
      <c r="J158" s="30"/>
      <c r="K158" s="30"/>
      <c r="L158" s="30"/>
      <c r="M158" s="30" t="s">
        <v>2213</v>
      </c>
      <c r="N158" s="30" t="s">
        <v>2214</v>
      </c>
      <c r="O158" s="30" t="s">
        <v>2215</v>
      </c>
      <c r="P158" s="28" t="s">
        <v>2414</v>
      </c>
      <c r="Q158" s="31">
        <v>313813428000</v>
      </c>
      <c r="R158" s="31">
        <v>0</v>
      </c>
      <c r="S158" s="31">
        <v>0</v>
      </c>
      <c r="T158" s="31">
        <v>313813428000</v>
      </c>
      <c r="U158" s="31">
        <v>0</v>
      </c>
      <c r="V158" s="31">
        <v>82042366999</v>
      </c>
      <c r="W158" s="31">
        <v>231771061001</v>
      </c>
      <c r="X158" s="31">
        <v>82042366999</v>
      </c>
      <c r="Y158" s="31">
        <v>82042366999</v>
      </c>
      <c r="Z158" s="31">
        <v>82042366999</v>
      </c>
      <c r="AA158" s="32">
        <v>82042366999</v>
      </c>
    </row>
    <row r="159" spans="1:27" ht="22.5" x14ac:dyDescent="0.25">
      <c r="A159" s="27" t="s">
        <v>2411</v>
      </c>
      <c r="B159" s="28" t="s">
        <v>2412</v>
      </c>
      <c r="C159" s="29" t="s">
        <v>2413</v>
      </c>
      <c r="D159" s="30" t="s">
        <v>2211</v>
      </c>
      <c r="E159" s="30" t="s">
        <v>2221</v>
      </c>
      <c r="F159" s="30" t="s">
        <v>2244</v>
      </c>
      <c r="G159" s="30" t="s">
        <v>2218</v>
      </c>
      <c r="H159" s="30" t="s">
        <v>2257</v>
      </c>
      <c r="I159" s="30"/>
      <c r="J159" s="30"/>
      <c r="K159" s="30"/>
      <c r="L159" s="30"/>
      <c r="M159" s="30" t="s">
        <v>2371</v>
      </c>
      <c r="N159" s="30" t="s">
        <v>2372</v>
      </c>
      <c r="O159" s="30" t="s">
        <v>2215</v>
      </c>
      <c r="P159" s="28" t="s">
        <v>2414</v>
      </c>
      <c r="Q159" s="31">
        <v>6904709000</v>
      </c>
      <c r="R159" s="31">
        <v>0</v>
      </c>
      <c r="S159" s="31">
        <v>0</v>
      </c>
      <c r="T159" s="31">
        <v>6904709000</v>
      </c>
      <c r="U159" s="31">
        <v>0</v>
      </c>
      <c r="V159" s="31">
        <v>0</v>
      </c>
      <c r="W159" s="31">
        <v>6904709000</v>
      </c>
      <c r="X159" s="31">
        <v>0</v>
      </c>
      <c r="Y159" s="31">
        <v>0</v>
      </c>
      <c r="Z159" s="31">
        <v>0</v>
      </c>
      <c r="AA159" s="32">
        <v>0</v>
      </c>
    </row>
    <row r="160" spans="1:27" ht="22.5" x14ac:dyDescent="0.25">
      <c r="A160" s="27" t="s">
        <v>2411</v>
      </c>
      <c r="B160" s="28" t="s">
        <v>2412</v>
      </c>
      <c r="C160" s="29" t="s">
        <v>2413</v>
      </c>
      <c r="D160" s="30" t="s">
        <v>2211</v>
      </c>
      <c r="E160" s="30" t="s">
        <v>2221</v>
      </c>
      <c r="F160" s="30" t="s">
        <v>2244</v>
      </c>
      <c r="G160" s="30" t="s">
        <v>2218</v>
      </c>
      <c r="H160" s="30" t="s">
        <v>2257</v>
      </c>
      <c r="I160" s="30"/>
      <c r="J160" s="30"/>
      <c r="K160" s="30"/>
      <c r="L160" s="30"/>
      <c r="M160" s="30" t="s">
        <v>2371</v>
      </c>
      <c r="N160" s="30" t="s">
        <v>2378</v>
      </c>
      <c r="O160" s="30" t="s">
        <v>2215</v>
      </c>
      <c r="P160" s="28" t="s">
        <v>2414</v>
      </c>
      <c r="Q160" s="31">
        <v>50912000000</v>
      </c>
      <c r="R160" s="31">
        <v>0</v>
      </c>
      <c r="S160" s="31">
        <v>0</v>
      </c>
      <c r="T160" s="31">
        <v>50912000000</v>
      </c>
      <c r="U160" s="31">
        <v>0</v>
      </c>
      <c r="V160" s="31">
        <v>0</v>
      </c>
      <c r="W160" s="31">
        <v>50912000000</v>
      </c>
      <c r="X160" s="31">
        <v>0</v>
      </c>
      <c r="Y160" s="31">
        <v>0</v>
      </c>
      <c r="Z160" s="31">
        <v>0</v>
      </c>
      <c r="AA160" s="32">
        <v>0</v>
      </c>
    </row>
    <row r="161" spans="1:27" ht="22.5" x14ac:dyDescent="0.25">
      <c r="A161" s="27" t="s">
        <v>2411</v>
      </c>
      <c r="B161" s="28" t="s">
        <v>2412</v>
      </c>
      <c r="C161" s="29" t="s">
        <v>2268</v>
      </c>
      <c r="D161" s="30" t="s">
        <v>2211</v>
      </c>
      <c r="E161" s="30" t="s">
        <v>2221</v>
      </c>
      <c r="F161" s="30" t="s">
        <v>2244</v>
      </c>
      <c r="G161" s="30" t="s">
        <v>2218</v>
      </c>
      <c r="H161" s="30" t="s">
        <v>2233</v>
      </c>
      <c r="I161" s="30"/>
      <c r="J161" s="30"/>
      <c r="K161" s="30"/>
      <c r="L161" s="30"/>
      <c r="M161" s="30" t="s">
        <v>2371</v>
      </c>
      <c r="N161" s="30" t="s">
        <v>2372</v>
      </c>
      <c r="O161" s="30" t="s">
        <v>2215</v>
      </c>
      <c r="P161" s="28" t="s">
        <v>2269</v>
      </c>
      <c r="Q161" s="31">
        <v>2250470000</v>
      </c>
      <c r="R161" s="31">
        <v>0</v>
      </c>
      <c r="S161" s="31">
        <v>0</v>
      </c>
      <c r="T161" s="31">
        <v>2250470000</v>
      </c>
      <c r="U161" s="31">
        <v>0</v>
      </c>
      <c r="V161" s="31">
        <v>47062693.979999997</v>
      </c>
      <c r="W161" s="31">
        <v>2203407306.02</v>
      </c>
      <c r="X161" s="31">
        <v>14525679</v>
      </c>
      <c r="Y161" s="31">
        <v>11589696</v>
      </c>
      <c r="Z161" s="31">
        <v>11589696</v>
      </c>
      <c r="AA161" s="32">
        <v>11589696</v>
      </c>
    </row>
    <row r="162" spans="1:27" ht="22.5" x14ac:dyDescent="0.25">
      <c r="A162" s="27" t="s">
        <v>2411</v>
      </c>
      <c r="B162" s="28" t="s">
        <v>2412</v>
      </c>
      <c r="C162" s="29" t="s">
        <v>2415</v>
      </c>
      <c r="D162" s="30" t="s">
        <v>2211</v>
      </c>
      <c r="E162" s="30" t="s">
        <v>2221</v>
      </c>
      <c r="F162" s="30" t="s">
        <v>2244</v>
      </c>
      <c r="G162" s="30" t="s">
        <v>2218</v>
      </c>
      <c r="H162" s="30" t="s">
        <v>2416</v>
      </c>
      <c r="I162" s="30"/>
      <c r="J162" s="30"/>
      <c r="K162" s="30"/>
      <c r="L162" s="30"/>
      <c r="M162" s="30" t="s">
        <v>2213</v>
      </c>
      <c r="N162" s="30" t="s">
        <v>2214</v>
      </c>
      <c r="O162" s="30" t="s">
        <v>2215</v>
      </c>
      <c r="P162" s="28" t="s">
        <v>2417</v>
      </c>
      <c r="Q162" s="31">
        <v>7580121000</v>
      </c>
      <c r="R162" s="31">
        <v>0</v>
      </c>
      <c r="S162" s="31">
        <v>0</v>
      </c>
      <c r="T162" s="31">
        <v>7580121000</v>
      </c>
      <c r="U162" s="31">
        <v>0</v>
      </c>
      <c r="V162" s="31">
        <v>3129041000</v>
      </c>
      <c r="W162" s="31">
        <v>4451080000</v>
      </c>
      <c r="X162" s="31">
        <v>3129041000</v>
      </c>
      <c r="Y162" s="31">
        <v>3129041000</v>
      </c>
      <c r="Z162" s="31">
        <v>3129041000</v>
      </c>
      <c r="AA162" s="32">
        <v>3129041000</v>
      </c>
    </row>
    <row r="163" spans="1:27" ht="33.75" x14ac:dyDescent="0.25">
      <c r="A163" s="27" t="s">
        <v>2411</v>
      </c>
      <c r="B163" s="28" t="s">
        <v>2412</v>
      </c>
      <c r="C163" s="29" t="s">
        <v>2270</v>
      </c>
      <c r="D163" s="30" t="s">
        <v>2211</v>
      </c>
      <c r="E163" s="30" t="s">
        <v>2221</v>
      </c>
      <c r="F163" s="30" t="s">
        <v>2244</v>
      </c>
      <c r="G163" s="30" t="s">
        <v>2218</v>
      </c>
      <c r="H163" s="30" t="s">
        <v>2271</v>
      </c>
      <c r="I163" s="30"/>
      <c r="J163" s="30"/>
      <c r="K163" s="30"/>
      <c r="L163" s="30"/>
      <c r="M163" s="30" t="s">
        <v>2213</v>
      </c>
      <c r="N163" s="30" t="s">
        <v>2214</v>
      </c>
      <c r="O163" s="30" t="s">
        <v>2215</v>
      </c>
      <c r="P163" s="28" t="s">
        <v>2272</v>
      </c>
      <c r="Q163" s="31">
        <v>6736000</v>
      </c>
      <c r="R163" s="31">
        <v>0</v>
      </c>
      <c r="S163" s="31">
        <v>0</v>
      </c>
      <c r="T163" s="31">
        <v>6736000</v>
      </c>
      <c r="U163" s="31">
        <v>0</v>
      </c>
      <c r="V163" s="31">
        <v>5007145</v>
      </c>
      <c r="W163" s="31">
        <v>1728855</v>
      </c>
      <c r="X163" s="31">
        <v>5007145</v>
      </c>
      <c r="Y163" s="31">
        <v>5007145</v>
      </c>
      <c r="Z163" s="31">
        <v>5007145</v>
      </c>
      <c r="AA163" s="32">
        <v>5007145</v>
      </c>
    </row>
    <row r="164" spans="1:27" ht="33.75" x14ac:dyDescent="0.25">
      <c r="A164" s="27" t="s">
        <v>2411</v>
      </c>
      <c r="B164" s="28" t="s">
        <v>2412</v>
      </c>
      <c r="C164" s="29" t="s">
        <v>2270</v>
      </c>
      <c r="D164" s="30" t="s">
        <v>2211</v>
      </c>
      <c r="E164" s="30" t="s">
        <v>2221</v>
      </c>
      <c r="F164" s="30" t="s">
        <v>2244</v>
      </c>
      <c r="G164" s="30" t="s">
        <v>2218</v>
      </c>
      <c r="H164" s="30" t="s">
        <v>2271</v>
      </c>
      <c r="I164" s="30"/>
      <c r="J164" s="30"/>
      <c r="K164" s="30"/>
      <c r="L164" s="30"/>
      <c r="M164" s="30" t="s">
        <v>2371</v>
      </c>
      <c r="N164" s="30" t="s">
        <v>2372</v>
      </c>
      <c r="O164" s="30" t="s">
        <v>2215</v>
      </c>
      <c r="P164" s="28" t="s">
        <v>2272</v>
      </c>
      <c r="Q164" s="31">
        <v>105292000</v>
      </c>
      <c r="R164" s="31">
        <v>0</v>
      </c>
      <c r="S164" s="31">
        <v>0</v>
      </c>
      <c r="T164" s="31">
        <v>105292000</v>
      </c>
      <c r="U164" s="31">
        <v>0</v>
      </c>
      <c r="V164" s="31">
        <v>2578976</v>
      </c>
      <c r="W164" s="31">
        <v>102713024</v>
      </c>
      <c r="X164" s="31">
        <v>2578976</v>
      </c>
      <c r="Y164" s="31">
        <v>2578976</v>
      </c>
      <c r="Z164" s="31">
        <v>2578976</v>
      </c>
      <c r="AA164" s="32">
        <v>2578976</v>
      </c>
    </row>
    <row r="165" spans="1:27" ht="33.75" x14ac:dyDescent="0.25">
      <c r="A165" s="27" t="s">
        <v>2411</v>
      </c>
      <c r="B165" s="28" t="s">
        <v>2412</v>
      </c>
      <c r="C165" s="29" t="s">
        <v>2418</v>
      </c>
      <c r="D165" s="30" t="s">
        <v>2211</v>
      </c>
      <c r="E165" s="30" t="s">
        <v>2221</v>
      </c>
      <c r="F165" s="30" t="s">
        <v>2244</v>
      </c>
      <c r="G165" s="30" t="s">
        <v>2218</v>
      </c>
      <c r="H165" s="30" t="s">
        <v>2419</v>
      </c>
      <c r="I165" s="30"/>
      <c r="J165" s="30"/>
      <c r="K165" s="30"/>
      <c r="L165" s="30"/>
      <c r="M165" s="30" t="s">
        <v>2213</v>
      </c>
      <c r="N165" s="30" t="s">
        <v>2214</v>
      </c>
      <c r="O165" s="30" t="s">
        <v>2215</v>
      </c>
      <c r="P165" s="28" t="s">
        <v>2420</v>
      </c>
      <c r="Q165" s="31">
        <v>97749000</v>
      </c>
      <c r="R165" s="31">
        <v>0</v>
      </c>
      <c r="S165" s="31">
        <v>0</v>
      </c>
      <c r="T165" s="31">
        <v>97749000</v>
      </c>
      <c r="U165" s="31">
        <v>0</v>
      </c>
      <c r="V165" s="31">
        <v>57650000</v>
      </c>
      <c r="W165" s="31">
        <v>40099000</v>
      </c>
      <c r="X165" s="31">
        <v>48250000</v>
      </c>
      <c r="Y165" s="31">
        <v>11258334</v>
      </c>
      <c r="Z165" s="31">
        <v>11258334</v>
      </c>
      <c r="AA165" s="32">
        <v>11258334</v>
      </c>
    </row>
    <row r="166" spans="1:27" ht="22.5" x14ac:dyDescent="0.25">
      <c r="A166" s="27" t="s">
        <v>2411</v>
      </c>
      <c r="B166" s="28" t="s">
        <v>2412</v>
      </c>
      <c r="C166" s="29" t="s">
        <v>2421</v>
      </c>
      <c r="D166" s="30" t="s">
        <v>2211</v>
      </c>
      <c r="E166" s="30" t="s">
        <v>2221</v>
      </c>
      <c r="F166" s="30" t="s">
        <v>2244</v>
      </c>
      <c r="G166" s="30" t="s">
        <v>2218</v>
      </c>
      <c r="H166" s="30" t="s">
        <v>2422</v>
      </c>
      <c r="I166" s="30"/>
      <c r="J166" s="30"/>
      <c r="K166" s="30"/>
      <c r="L166" s="30"/>
      <c r="M166" s="30" t="s">
        <v>2371</v>
      </c>
      <c r="N166" s="30" t="s">
        <v>2372</v>
      </c>
      <c r="O166" s="30" t="s">
        <v>2215</v>
      </c>
      <c r="P166" s="28" t="s">
        <v>2423</v>
      </c>
      <c r="Q166" s="31">
        <v>268609000</v>
      </c>
      <c r="R166" s="31">
        <v>0</v>
      </c>
      <c r="S166" s="31">
        <v>0</v>
      </c>
      <c r="T166" s="31">
        <v>268609000</v>
      </c>
      <c r="U166" s="31">
        <v>0</v>
      </c>
      <c r="V166" s="31">
        <v>101132094</v>
      </c>
      <c r="W166" s="31">
        <v>167476906</v>
      </c>
      <c r="X166" s="31">
        <v>101132094</v>
      </c>
      <c r="Y166" s="31">
        <v>89532094</v>
      </c>
      <c r="Z166" s="31">
        <v>89532094</v>
      </c>
      <c r="AA166" s="32">
        <v>89532094</v>
      </c>
    </row>
    <row r="167" spans="1:27" ht="33.75" x14ac:dyDescent="0.25">
      <c r="A167" s="27" t="s">
        <v>2411</v>
      </c>
      <c r="B167" s="28" t="s">
        <v>2412</v>
      </c>
      <c r="C167" s="29" t="s">
        <v>2424</v>
      </c>
      <c r="D167" s="30" t="s">
        <v>2211</v>
      </c>
      <c r="E167" s="30" t="s">
        <v>2221</v>
      </c>
      <c r="F167" s="30" t="s">
        <v>2244</v>
      </c>
      <c r="G167" s="30" t="s">
        <v>2218</v>
      </c>
      <c r="H167" s="30" t="s">
        <v>2425</v>
      </c>
      <c r="I167" s="30"/>
      <c r="J167" s="30"/>
      <c r="K167" s="30"/>
      <c r="L167" s="30"/>
      <c r="M167" s="30" t="s">
        <v>2213</v>
      </c>
      <c r="N167" s="30" t="s">
        <v>2214</v>
      </c>
      <c r="O167" s="30" t="s">
        <v>2215</v>
      </c>
      <c r="P167" s="28" t="s">
        <v>2426</v>
      </c>
      <c r="Q167" s="31">
        <v>1493805000</v>
      </c>
      <c r="R167" s="31">
        <v>0</v>
      </c>
      <c r="S167" s="31">
        <v>0</v>
      </c>
      <c r="T167" s="31">
        <v>1493805000</v>
      </c>
      <c r="U167" s="31">
        <v>0</v>
      </c>
      <c r="V167" s="31">
        <v>491106533</v>
      </c>
      <c r="W167" s="31">
        <v>1002698467</v>
      </c>
      <c r="X167" s="31">
        <v>491106533</v>
      </c>
      <c r="Y167" s="31">
        <v>491106533</v>
      </c>
      <c r="Z167" s="31">
        <v>491106533</v>
      </c>
      <c r="AA167" s="32">
        <v>491106533</v>
      </c>
    </row>
    <row r="168" spans="1:27" ht="22.5" x14ac:dyDescent="0.25">
      <c r="A168" s="27" t="s">
        <v>2411</v>
      </c>
      <c r="B168" s="28" t="s">
        <v>2412</v>
      </c>
      <c r="C168" s="29" t="s">
        <v>2280</v>
      </c>
      <c r="D168" s="30" t="s">
        <v>2211</v>
      </c>
      <c r="E168" s="30" t="s">
        <v>2221</v>
      </c>
      <c r="F168" s="30" t="s">
        <v>2214</v>
      </c>
      <c r="G168" s="30"/>
      <c r="H168" s="30"/>
      <c r="I168" s="30"/>
      <c r="J168" s="30"/>
      <c r="K168" s="30"/>
      <c r="L168" s="30"/>
      <c r="M168" s="30" t="s">
        <v>2213</v>
      </c>
      <c r="N168" s="30" t="s">
        <v>2214</v>
      </c>
      <c r="O168" s="30" t="s">
        <v>2215</v>
      </c>
      <c r="P168" s="28" t="s">
        <v>2281</v>
      </c>
      <c r="Q168" s="31">
        <v>3674266000</v>
      </c>
      <c r="R168" s="31">
        <v>0</v>
      </c>
      <c r="S168" s="31">
        <v>0</v>
      </c>
      <c r="T168" s="31">
        <v>3674266000</v>
      </c>
      <c r="U168" s="31">
        <v>0</v>
      </c>
      <c r="V168" s="31">
        <v>9485625.0899999999</v>
      </c>
      <c r="W168" s="31">
        <v>3664780374.9099998</v>
      </c>
      <c r="X168" s="31">
        <v>0</v>
      </c>
      <c r="Y168" s="31">
        <v>0</v>
      </c>
      <c r="Z168" s="31">
        <v>0</v>
      </c>
      <c r="AA168" s="32">
        <v>0</v>
      </c>
    </row>
    <row r="169" spans="1:27" ht="22.5" x14ac:dyDescent="0.25">
      <c r="A169" s="27" t="s">
        <v>2411</v>
      </c>
      <c r="B169" s="28" t="s">
        <v>2412</v>
      </c>
      <c r="C169" s="29" t="s">
        <v>2280</v>
      </c>
      <c r="D169" s="30" t="s">
        <v>2211</v>
      </c>
      <c r="E169" s="30" t="s">
        <v>2221</v>
      </c>
      <c r="F169" s="30" t="s">
        <v>2214</v>
      </c>
      <c r="G169" s="30"/>
      <c r="H169" s="30"/>
      <c r="I169" s="30"/>
      <c r="J169" s="30"/>
      <c r="K169" s="30"/>
      <c r="L169" s="30"/>
      <c r="M169" s="30" t="s">
        <v>2371</v>
      </c>
      <c r="N169" s="30" t="s">
        <v>2372</v>
      </c>
      <c r="O169" s="30" t="s">
        <v>2215</v>
      </c>
      <c r="P169" s="28" t="s">
        <v>2281</v>
      </c>
      <c r="Q169" s="31">
        <v>2823326000</v>
      </c>
      <c r="R169" s="31">
        <v>0</v>
      </c>
      <c r="S169" s="31">
        <v>0</v>
      </c>
      <c r="T169" s="31">
        <v>2823326000</v>
      </c>
      <c r="U169" s="31">
        <v>0</v>
      </c>
      <c r="V169" s="31">
        <v>0</v>
      </c>
      <c r="W169" s="31">
        <v>2823326000</v>
      </c>
      <c r="X169" s="31">
        <v>0</v>
      </c>
      <c r="Y169" s="31">
        <v>0</v>
      </c>
      <c r="Z169" s="31">
        <v>0</v>
      </c>
      <c r="AA169" s="32">
        <v>0</v>
      </c>
    </row>
    <row r="170" spans="1:27" ht="22.5" x14ac:dyDescent="0.25">
      <c r="A170" s="27" t="s">
        <v>2411</v>
      </c>
      <c r="B170" s="28" t="s">
        <v>2412</v>
      </c>
      <c r="C170" s="29" t="s">
        <v>2298</v>
      </c>
      <c r="D170" s="30" t="s">
        <v>2211</v>
      </c>
      <c r="E170" s="30" t="s">
        <v>2299</v>
      </c>
      <c r="F170" s="30" t="s">
        <v>2212</v>
      </c>
      <c r="G170" s="30"/>
      <c r="H170" s="30"/>
      <c r="I170" s="30"/>
      <c r="J170" s="30"/>
      <c r="K170" s="30"/>
      <c r="L170" s="30"/>
      <c r="M170" s="30" t="s">
        <v>2371</v>
      </c>
      <c r="N170" s="30" t="s">
        <v>2372</v>
      </c>
      <c r="O170" s="30" t="s">
        <v>2215</v>
      </c>
      <c r="P170" s="28" t="s">
        <v>2300</v>
      </c>
      <c r="Q170" s="31">
        <v>21683000</v>
      </c>
      <c r="R170" s="31">
        <v>0</v>
      </c>
      <c r="S170" s="31">
        <v>0</v>
      </c>
      <c r="T170" s="31">
        <v>21683000</v>
      </c>
      <c r="U170" s="31">
        <v>0</v>
      </c>
      <c r="V170" s="31">
        <v>20285000</v>
      </c>
      <c r="W170" s="31">
        <v>1398000</v>
      </c>
      <c r="X170" s="31">
        <v>20285000</v>
      </c>
      <c r="Y170" s="31">
        <v>20285000</v>
      </c>
      <c r="Z170" s="31">
        <v>20285000</v>
      </c>
      <c r="AA170" s="32">
        <v>20285000</v>
      </c>
    </row>
    <row r="171" spans="1:27" ht="33.75" x14ac:dyDescent="0.25">
      <c r="A171" s="27" t="s">
        <v>2411</v>
      </c>
      <c r="B171" s="28" t="s">
        <v>2412</v>
      </c>
      <c r="C171" s="29" t="s">
        <v>2427</v>
      </c>
      <c r="D171" s="30" t="s">
        <v>2211</v>
      </c>
      <c r="E171" s="30" t="s">
        <v>2299</v>
      </c>
      <c r="F171" s="30" t="s">
        <v>2244</v>
      </c>
      <c r="G171" s="30" t="s">
        <v>2218</v>
      </c>
      <c r="H171" s="30"/>
      <c r="I171" s="30"/>
      <c r="J171" s="30"/>
      <c r="K171" s="30"/>
      <c r="L171" s="30"/>
      <c r="M171" s="30" t="s">
        <v>2371</v>
      </c>
      <c r="N171" s="30" t="s">
        <v>2372</v>
      </c>
      <c r="O171" s="30" t="s">
        <v>2215</v>
      </c>
      <c r="P171" s="28" t="s">
        <v>2428</v>
      </c>
      <c r="Q171" s="31">
        <v>46201000</v>
      </c>
      <c r="R171" s="31">
        <v>0</v>
      </c>
      <c r="S171" s="31">
        <v>0</v>
      </c>
      <c r="T171" s="31">
        <v>46201000</v>
      </c>
      <c r="U171" s="31">
        <v>0</v>
      </c>
      <c r="V171" s="31">
        <v>799105</v>
      </c>
      <c r="W171" s="31">
        <v>45401895</v>
      </c>
      <c r="X171" s="31">
        <v>799105</v>
      </c>
      <c r="Y171" s="31">
        <v>799105</v>
      </c>
      <c r="Z171" s="31">
        <v>799105</v>
      </c>
      <c r="AA171" s="32">
        <v>799105</v>
      </c>
    </row>
    <row r="172" spans="1:27" ht="101.25" x14ac:dyDescent="0.25">
      <c r="A172" s="27" t="s">
        <v>2411</v>
      </c>
      <c r="B172" s="28" t="s">
        <v>2412</v>
      </c>
      <c r="C172" s="29" t="s">
        <v>2429</v>
      </c>
      <c r="D172" s="30" t="s">
        <v>2304</v>
      </c>
      <c r="E172" s="30" t="s">
        <v>2348</v>
      </c>
      <c r="F172" s="30" t="s">
        <v>2306</v>
      </c>
      <c r="G172" s="30" t="s">
        <v>2340</v>
      </c>
      <c r="H172" s="30" t="s">
        <v>2430</v>
      </c>
      <c r="I172" s="30"/>
      <c r="J172" s="30"/>
      <c r="K172" s="30"/>
      <c r="L172" s="30"/>
      <c r="M172" s="30" t="s">
        <v>2371</v>
      </c>
      <c r="N172" s="30" t="s">
        <v>2378</v>
      </c>
      <c r="O172" s="30" t="s">
        <v>2215</v>
      </c>
      <c r="P172" s="28" t="s">
        <v>2431</v>
      </c>
      <c r="Q172" s="31">
        <v>307000000</v>
      </c>
      <c r="R172" s="31">
        <v>0</v>
      </c>
      <c r="S172" s="31">
        <v>0</v>
      </c>
      <c r="T172" s="31">
        <v>307000000</v>
      </c>
      <c r="U172" s="31">
        <v>0</v>
      </c>
      <c r="V172" s="31">
        <v>0</v>
      </c>
      <c r="W172" s="31">
        <v>307000000</v>
      </c>
      <c r="X172" s="31">
        <v>0</v>
      </c>
      <c r="Y172" s="31">
        <v>0</v>
      </c>
      <c r="Z172" s="31">
        <v>0</v>
      </c>
      <c r="AA172" s="32">
        <v>0</v>
      </c>
    </row>
    <row r="173" spans="1:27" ht="33.75" x14ac:dyDescent="0.25">
      <c r="A173" s="27" t="s">
        <v>2432</v>
      </c>
      <c r="B173" s="28" t="s">
        <v>2433</v>
      </c>
      <c r="C173" s="29" t="s">
        <v>2434</v>
      </c>
      <c r="D173" s="30" t="s">
        <v>2211</v>
      </c>
      <c r="E173" s="30" t="s">
        <v>2435</v>
      </c>
      <c r="F173" s="30" t="s">
        <v>2212</v>
      </c>
      <c r="G173" s="30"/>
      <c r="H173" s="30"/>
      <c r="I173" s="30"/>
      <c r="J173" s="30"/>
      <c r="K173" s="30"/>
      <c r="L173" s="30"/>
      <c r="M173" s="30" t="s">
        <v>2213</v>
      </c>
      <c r="N173" s="30" t="s">
        <v>2214</v>
      </c>
      <c r="O173" s="30" t="s">
        <v>2215</v>
      </c>
      <c r="P173" s="28" t="s">
        <v>2436</v>
      </c>
      <c r="Q173" s="31">
        <v>7707701000</v>
      </c>
      <c r="R173" s="31">
        <v>0</v>
      </c>
      <c r="S173" s="31">
        <v>0</v>
      </c>
      <c r="T173" s="31">
        <v>7707701000</v>
      </c>
      <c r="U173" s="31">
        <v>0</v>
      </c>
      <c r="V173" s="31">
        <v>1868544100</v>
      </c>
      <c r="W173" s="31">
        <v>5839156900</v>
      </c>
      <c r="X173" s="31">
        <v>1868544100</v>
      </c>
      <c r="Y173" s="31">
        <v>1767820440</v>
      </c>
      <c r="Z173" s="31">
        <v>1286205440</v>
      </c>
      <c r="AA173" s="32">
        <v>1286205440</v>
      </c>
    </row>
    <row r="174" spans="1:27" ht="33.75" x14ac:dyDescent="0.25">
      <c r="A174" s="27" t="s">
        <v>2437</v>
      </c>
      <c r="B174" s="28" t="s">
        <v>2438</v>
      </c>
      <c r="C174" s="29" t="s">
        <v>2210</v>
      </c>
      <c r="D174" s="30" t="s">
        <v>2211</v>
      </c>
      <c r="E174" s="30" t="s">
        <v>2212</v>
      </c>
      <c r="F174" s="30" t="s">
        <v>2212</v>
      </c>
      <c r="G174" s="30" t="s">
        <v>2212</v>
      </c>
      <c r="H174" s="30"/>
      <c r="I174" s="30"/>
      <c r="J174" s="30"/>
      <c r="K174" s="30"/>
      <c r="L174" s="30"/>
      <c r="M174" s="30" t="s">
        <v>2213</v>
      </c>
      <c r="N174" s="30" t="s">
        <v>2214</v>
      </c>
      <c r="O174" s="30" t="s">
        <v>2215</v>
      </c>
      <c r="P174" s="28" t="s">
        <v>2216</v>
      </c>
      <c r="Q174" s="31">
        <v>2690874000</v>
      </c>
      <c r="R174" s="31">
        <v>0</v>
      </c>
      <c r="S174" s="31">
        <v>0</v>
      </c>
      <c r="T174" s="31">
        <v>2690874000</v>
      </c>
      <c r="U174" s="31">
        <v>0</v>
      </c>
      <c r="V174" s="31">
        <v>480253096</v>
      </c>
      <c r="W174" s="31">
        <v>2210620904</v>
      </c>
      <c r="X174" s="31">
        <v>458199433</v>
      </c>
      <c r="Y174" s="31">
        <v>458199433</v>
      </c>
      <c r="Z174" s="31">
        <v>458199433</v>
      </c>
      <c r="AA174" s="32">
        <v>458199433</v>
      </c>
    </row>
    <row r="175" spans="1:27" ht="33.75" x14ac:dyDescent="0.25">
      <c r="A175" s="27" t="s">
        <v>2437</v>
      </c>
      <c r="B175" s="28" t="s">
        <v>2438</v>
      </c>
      <c r="C175" s="29" t="s">
        <v>2217</v>
      </c>
      <c r="D175" s="30" t="s">
        <v>2211</v>
      </c>
      <c r="E175" s="30" t="s">
        <v>2212</v>
      </c>
      <c r="F175" s="30" t="s">
        <v>2212</v>
      </c>
      <c r="G175" s="30" t="s">
        <v>2218</v>
      </c>
      <c r="H175" s="30"/>
      <c r="I175" s="30"/>
      <c r="J175" s="30"/>
      <c r="K175" s="30"/>
      <c r="L175" s="30"/>
      <c r="M175" s="30" t="s">
        <v>2213</v>
      </c>
      <c r="N175" s="30" t="s">
        <v>2214</v>
      </c>
      <c r="O175" s="30" t="s">
        <v>2215</v>
      </c>
      <c r="P175" s="28" t="s">
        <v>2219</v>
      </c>
      <c r="Q175" s="31">
        <v>978903000</v>
      </c>
      <c r="R175" s="31">
        <v>0</v>
      </c>
      <c r="S175" s="31">
        <v>0</v>
      </c>
      <c r="T175" s="31">
        <v>978903000</v>
      </c>
      <c r="U175" s="31">
        <v>0</v>
      </c>
      <c r="V175" s="31">
        <v>186341299</v>
      </c>
      <c r="W175" s="31">
        <v>792561701</v>
      </c>
      <c r="X175" s="31">
        <v>180891694</v>
      </c>
      <c r="Y175" s="31">
        <v>180891694</v>
      </c>
      <c r="Z175" s="31">
        <v>180891694</v>
      </c>
      <c r="AA175" s="32">
        <v>180891694</v>
      </c>
    </row>
    <row r="176" spans="1:27" ht="33.75" x14ac:dyDescent="0.25">
      <c r="A176" s="27" t="s">
        <v>2437</v>
      </c>
      <c r="B176" s="28" t="s">
        <v>2438</v>
      </c>
      <c r="C176" s="29" t="s">
        <v>2220</v>
      </c>
      <c r="D176" s="30" t="s">
        <v>2211</v>
      </c>
      <c r="E176" s="30" t="s">
        <v>2212</v>
      </c>
      <c r="F176" s="30" t="s">
        <v>2212</v>
      </c>
      <c r="G176" s="30" t="s">
        <v>2221</v>
      </c>
      <c r="H176" s="30"/>
      <c r="I176" s="30"/>
      <c r="J176" s="30"/>
      <c r="K176" s="30"/>
      <c r="L176" s="30"/>
      <c r="M176" s="30" t="s">
        <v>2213</v>
      </c>
      <c r="N176" s="30" t="s">
        <v>2214</v>
      </c>
      <c r="O176" s="30" t="s">
        <v>2215</v>
      </c>
      <c r="P176" s="28" t="s">
        <v>2222</v>
      </c>
      <c r="Q176" s="31">
        <v>490626000</v>
      </c>
      <c r="R176" s="31">
        <v>0</v>
      </c>
      <c r="S176" s="31">
        <v>0</v>
      </c>
      <c r="T176" s="31">
        <v>490626000</v>
      </c>
      <c r="U176" s="31">
        <v>0</v>
      </c>
      <c r="V176" s="31">
        <v>72554513</v>
      </c>
      <c r="W176" s="31">
        <v>418071487</v>
      </c>
      <c r="X176" s="31">
        <v>48712604</v>
      </c>
      <c r="Y176" s="31">
        <v>48712604</v>
      </c>
      <c r="Z176" s="31">
        <v>48712604</v>
      </c>
      <c r="AA176" s="32">
        <v>48712604</v>
      </c>
    </row>
    <row r="177" spans="1:27" ht="33.75" x14ac:dyDescent="0.25">
      <c r="A177" s="27" t="s">
        <v>2437</v>
      </c>
      <c r="B177" s="28" t="s">
        <v>2438</v>
      </c>
      <c r="C177" s="29" t="s">
        <v>2223</v>
      </c>
      <c r="D177" s="30" t="s">
        <v>2211</v>
      </c>
      <c r="E177" s="30" t="s">
        <v>2218</v>
      </c>
      <c r="F177" s="30"/>
      <c r="G177" s="30"/>
      <c r="H177" s="30"/>
      <c r="I177" s="30"/>
      <c r="J177" s="30"/>
      <c r="K177" s="30"/>
      <c r="L177" s="30"/>
      <c r="M177" s="30" t="s">
        <v>2213</v>
      </c>
      <c r="N177" s="30" t="s">
        <v>2214</v>
      </c>
      <c r="O177" s="30" t="s">
        <v>2215</v>
      </c>
      <c r="P177" s="28" t="s">
        <v>2224</v>
      </c>
      <c r="Q177" s="31">
        <v>9753282000</v>
      </c>
      <c r="R177" s="31">
        <v>0</v>
      </c>
      <c r="S177" s="31">
        <v>0</v>
      </c>
      <c r="T177" s="31">
        <v>9753282000</v>
      </c>
      <c r="U177" s="31">
        <v>0</v>
      </c>
      <c r="V177" s="31">
        <v>8813171493</v>
      </c>
      <c r="W177" s="31">
        <v>940110507</v>
      </c>
      <c r="X177" s="31">
        <v>8644353235</v>
      </c>
      <c r="Y177" s="31">
        <v>1818952016</v>
      </c>
      <c r="Z177" s="31">
        <v>1801140930</v>
      </c>
      <c r="AA177" s="32">
        <v>1801140930</v>
      </c>
    </row>
    <row r="178" spans="1:27" ht="33.75" x14ac:dyDescent="0.25">
      <c r="A178" s="27" t="s">
        <v>2437</v>
      </c>
      <c r="B178" s="28" t="s">
        <v>2438</v>
      </c>
      <c r="C178" s="29" t="s">
        <v>2223</v>
      </c>
      <c r="D178" s="30" t="s">
        <v>2211</v>
      </c>
      <c r="E178" s="30" t="s">
        <v>2218</v>
      </c>
      <c r="F178" s="30"/>
      <c r="G178" s="30"/>
      <c r="H178" s="30"/>
      <c r="I178" s="30"/>
      <c r="J178" s="30"/>
      <c r="K178" s="30"/>
      <c r="L178" s="30"/>
      <c r="M178" s="30" t="s">
        <v>2371</v>
      </c>
      <c r="N178" s="30" t="s">
        <v>2372</v>
      </c>
      <c r="O178" s="30" t="s">
        <v>2215</v>
      </c>
      <c r="P178" s="28" t="s">
        <v>2224</v>
      </c>
      <c r="Q178" s="31">
        <v>5461818000</v>
      </c>
      <c r="R178" s="31">
        <v>0</v>
      </c>
      <c r="S178" s="31">
        <v>0</v>
      </c>
      <c r="T178" s="31">
        <v>5461818000</v>
      </c>
      <c r="U178" s="31">
        <v>0</v>
      </c>
      <c r="V178" s="31">
        <v>4237610457.23</v>
      </c>
      <c r="W178" s="31">
        <v>1224207542.77</v>
      </c>
      <c r="X178" s="31">
        <v>3810196760.6500001</v>
      </c>
      <c r="Y178" s="31">
        <v>187947192.74000001</v>
      </c>
      <c r="Z178" s="31">
        <v>165811566.74000001</v>
      </c>
      <c r="AA178" s="32">
        <v>165811566.74000001</v>
      </c>
    </row>
    <row r="179" spans="1:27" ht="33.75" x14ac:dyDescent="0.25">
      <c r="A179" s="27" t="s">
        <v>2437</v>
      </c>
      <c r="B179" s="28" t="s">
        <v>2438</v>
      </c>
      <c r="C179" s="29" t="s">
        <v>2270</v>
      </c>
      <c r="D179" s="30" t="s">
        <v>2211</v>
      </c>
      <c r="E179" s="30" t="s">
        <v>2221</v>
      </c>
      <c r="F179" s="30" t="s">
        <v>2244</v>
      </c>
      <c r="G179" s="30" t="s">
        <v>2218</v>
      </c>
      <c r="H179" s="30" t="s">
        <v>2271</v>
      </c>
      <c r="I179" s="30"/>
      <c r="J179" s="30"/>
      <c r="K179" s="30"/>
      <c r="L179" s="30"/>
      <c r="M179" s="30" t="s">
        <v>2213</v>
      </c>
      <c r="N179" s="30" t="s">
        <v>2214</v>
      </c>
      <c r="O179" s="30" t="s">
        <v>2215</v>
      </c>
      <c r="P179" s="28" t="s">
        <v>2272</v>
      </c>
      <c r="Q179" s="31">
        <v>19001000</v>
      </c>
      <c r="R179" s="31">
        <v>0</v>
      </c>
      <c r="S179" s="31">
        <v>0</v>
      </c>
      <c r="T179" s="31">
        <v>19001000</v>
      </c>
      <c r="U179" s="31">
        <v>0</v>
      </c>
      <c r="V179" s="31">
        <v>2552287</v>
      </c>
      <c r="W179" s="31">
        <v>16448713</v>
      </c>
      <c r="X179" s="31">
        <v>2552287</v>
      </c>
      <c r="Y179" s="31">
        <v>2552287</v>
      </c>
      <c r="Z179" s="31">
        <v>2552287</v>
      </c>
      <c r="AA179" s="32">
        <v>2552287</v>
      </c>
    </row>
    <row r="180" spans="1:27" ht="33.75" x14ac:dyDescent="0.25">
      <c r="A180" s="27" t="s">
        <v>2437</v>
      </c>
      <c r="B180" s="28" t="s">
        <v>2438</v>
      </c>
      <c r="C180" s="29" t="s">
        <v>2270</v>
      </c>
      <c r="D180" s="30" t="s">
        <v>2211</v>
      </c>
      <c r="E180" s="30" t="s">
        <v>2221</v>
      </c>
      <c r="F180" s="30" t="s">
        <v>2244</v>
      </c>
      <c r="G180" s="30" t="s">
        <v>2218</v>
      </c>
      <c r="H180" s="30" t="s">
        <v>2271</v>
      </c>
      <c r="I180" s="30"/>
      <c r="J180" s="30"/>
      <c r="K180" s="30"/>
      <c r="L180" s="30"/>
      <c r="M180" s="30" t="s">
        <v>2371</v>
      </c>
      <c r="N180" s="30" t="s">
        <v>2372</v>
      </c>
      <c r="O180" s="30" t="s">
        <v>2215</v>
      </c>
      <c r="P180" s="28" t="s">
        <v>2272</v>
      </c>
      <c r="Q180" s="31">
        <v>150000000</v>
      </c>
      <c r="R180" s="31">
        <v>0</v>
      </c>
      <c r="S180" s="31">
        <v>0</v>
      </c>
      <c r="T180" s="31">
        <v>150000000</v>
      </c>
      <c r="U180" s="31">
        <v>0</v>
      </c>
      <c r="V180" s="31">
        <v>130000000</v>
      </c>
      <c r="W180" s="31">
        <v>20000000</v>
      </c>
      <c r="X180" s="31">
        <v>1858496</v>
      </c>
      <c r="Y180" s="31">
        <v>1858496</v>
      </c>
      <c r="Z180" s="31">
        <v>1858496</v>
      </c>
      <c r="AA180" s="32">
        <v>1858496</v>
      </c>
    </row>
    <row r="181" spans="1:27" ht="33.75" x14ac:dyDescent="0.25">
      <c r="A181" s="27" t="s">
        <v>2437</v>
      </c>
      <c r="B181" s="28" t="s">
        <v>2438</v>
      </c>
      <c r="C181" s="29" t="s">
        <v>2439</v>
      </c>
      <c r="D181" s="30" t="s">
        <v>2211</v>
      </c>
      <c r="E181" s="30" t="s">
        <v>2221</v>
      </c>
      <c r="F181" s="30" t="s">
        <v>2244</v>
      </c>
      <c r="G181" s="30" t="s">
        <v>2218</v>
      </c>
      <c r="H181" s="30" t="s">
        <v>2266</v>
      </c>
      <c r="I181" s="30"/>
      <c r="J181" s="30"/>
      <c r="K181" s="30"/>
      <c r="L181" s="30"/>
      <c r="M181" s="30" t="s">
        <v>2371</v>
      </c>
      <c r="N181" s="30" t="s">
        <v>2372</v>
      </c>
      <c r="O181" s="30" t="s">
        <v>2215</v>
      </c>
      <c r="P181" s="28" t="s">
        <v>2440</v>
      </c>
      <c r="Q181" s="31">
        <v>699792000</v>
      </c>
      <c r="R181" s="31">
        <v>0</v>
      </c>
      <c r="S181" s="31">
        <v>0</v>
      </c>
      <c r="T181" s="31">
        <v>699792000</v>
      </c>
      <c r="U181" s="31">
        <v>0</v>
      </c>
      <c r="V181" s="31">
        <v>699791638</v>
      </c>
      <c r="W181" s="31">
        <v>362</v>
      </c>
      <c r="X181" s="31">
        <v>699791638</v>
      </c>
      <c r="Y181" s="31">
        <v>96972258</v>
      </c>
      <c r="Z181" s="31">
        <v>96972258</v>
      </c>
      <c r="AA181" s="32">
        <v>96972258</v>
      </c>
    </row>
    <row r="182" spans="1:27" ht="33.75" x14ac:dyDescent="0.25">
      <c r="A182" s="27" t="s">
        <v>2437</v>
      </c>
      <c r="B182" s="28" t="s">
        <v>2438</v>
      </c>
      <c r="C182" s="29" t="s">
        <v>2441</v>
      </c>
      <c r="D182" s="30" t="s">
        <v>2211</v>
      </c>
      <c r="E182" s="30" t="s">
        <v>2221</v>
      </c>
      <c r="F182" s="30" t="s">
        <v>2244</v>
      </c>
      <c r="G182" s="30" t="s">
        <v>2218</v>
      </c>
      <c r="H182" s="30" t="s">
        <v>2442</v>
      </c>
      <c r="I182" s="30"/>
      <c r="J182" s="30"/>
      <c r="K182" s="30"/>
      <c r="L182" s="30"/>
      <c r="M182" s="30" t="s">
        <v>2371</v>
      </c>
      <c r="N182" s="30" t="s">
        <v>2372</v>
      </c>
      <c r="O182" s="30" t="s">
        <v>2215</v>
      </c>
      <c r="P182" s="28" t="s">
        <v>2443</v>
      </c>
      <c r="Q182" s="31">
        <v>136941329000</v>
      </c>
      <c r="R182" s="31">
        <v>0</v>
      </c>
      <c r="S182" s="31">
        <v>0</v>
      </c>
      <c r="T182" s="31">
        <v>136941329000</v>
      </c>
      <c r="U182" s="31">
        <v>0</v>
      </c>
      <c r="V182" s="31">
        <v>131640343463</v>
      </c>
      <c r="W182" s="31">
        <v>5300985537</v>
      </c>
      <c r="X182" s="31">
        <v>131640343463</v>
      </c>
      <c r="Y182" s="31">
        <v>19107555367</v>
      </c>
      <c r="Z182" s="31">
        <v>19089863818</v>
      </c>
      <c r="AA182" s="32">
        <v>19089863818</v>
      </c>
    </row>
    <row r="183" spans="1:27" ht="33.75" x14ac:dyDescent="0.25">
      <c r="A183" s="27" t="s">
        <v>2437</v>
      </c>
      <c r="B183" s="28" t="s">
        <v>2438</v>
      </c>
      <c r="C183" s="29" t="s">
        <v>2441</v>
      </c>
      <c r="D183" s="30" t="s">
        <v>2211</v>
      </c>
      <c r="E183" s="30" t="s">
        <v>2221</v>
      </c>
      <c r="F183" s="30" t="s">
        <v>2244</v>
      </c>
      <c r="G183" s="30" t="s">
        <v>2218</v>
      </c>
      <c r="H183" s="30" t="s">
        <v>2442</v>
      </c>
      <c r="I183" s="30"/>
      <c r="J183" s="30"/>
      <c r="K183" s="30"/>
      <c r="L183" s="30"/>
      <c r="M183" s="30" t="s">
        <v>2371</v>
      </c>
      <c r="N183" s="30" t="s">
        <v>2378</v>
      </c>
      <c r="O183" s="30" t="s">
        <v>2215</v>
      </c>
      <c r="P183" s="28" t="s">
        <v>2443</v>
      </c>
      <c r="Q183" s="31">
        <v>7175000000</v>
      </c>
      <c r="R183" s="31">
        <v>0</v>
      </c>
      <c r="S183" s="31">
        <v>0</v>
      </c>
      <c r="T183" s="31">
        <v>7175000000</v>
      </c>
      <c r="U183" s="31">
        <v>0</v>
      </c>
      <c r="V183" s="31">
        <v>0</v>
      </c>
      <c r="W183" s="31">
        <v>7175000000</v>
      </c>
      <c r="X183" s="31">
        <v>0</v>
      </c>
      <c r="Y183" s="31">
        <v>0</v>
      </c>
      <c r="Z183" s="31">
        <v>0</v>
      </c>
      <c r="AA183" s="32">
        <v>0</v>
      </c>
    </row>
    <row r="184" spans="1:27" ht="33.75" x14ac:dyDescent="0.25">
      <c r="A184" s="27" t="s">
        <v>2437</v>
      </c>
      <c r="B184" s="28" t="s">
        <v>2438</v>
      </c>
      <c r="C184" s="29" t="s">
        <v>2444</v>
      </c>
      <c r="D184" s="30" t="s">
        <v>2211</v>
      </c>
      <c r="E184" s="30" t="s">
        <v>2221</v>
      </c>
      <c r="F184" s="30" t="s">
        <v>2244</v>
      </c>
      <c r="G184" s="30" t="s">
        <v>2218</v>
      </c>
      <c r="H184" s="30" t="s">
        <v>2445</v>
      </c>
      <c r="I184" s="30"/>
      <c r="J184" s="30"/>
      <c r="K184" s="30"/>
      <c r="L184" s="30"/>
      <c r="M184" s="30" t="s">
        <v>2213</v>
      </c>
      <c r="N184" s="30" t="s">
        <v>2214</v>
      </c>
      <c r="O184" s="30" t="s">
        <v>2215</v>
      </c>
      <c r="P184" s="28" t="s">
        <v>2446</v>
      </c>
      <c r="Q184" s="31">
        <v>150000000000</v>
      </c>
      <c r="R184" s="31">
        <v>0</v>
      </c>
      <c r="S184" s="31">
        <v>0</v>
      </c>
      <c r="T184" s="31">
        <v>150000000000</v>
      </c>
      <c r="U184" s="31">
        <v>0</v>
      </c>
      <c r="V184" s="31">
        <v>138502658081</v>
      </c>
      <c r="W184" s="31">
        <v>11497341919</v>
      </c>
      <c r="X184" s="31">
        <v>137495199081</v>
      </c>
      <c r="Y184" s="31">
        <v>19262527074</v>
      </c>
      <c r="Z184" s="31">
        <v>19262527074</v>
      </c>
      <c r="AA184" s="32">
        <v>19127856359</v>
      </c>
    </row>
    <row r="185" spans="1:27" ht="33.75" x14ac:dyDescent="0.25">
      <c r="A185" s="27" t="s">
        <v>2437</v>
      </c>
      <c r="B185" s="28" t="s">
        <v>2438</v>
      </c>
      <c r="C185" s="29" t="s">
        <v>2280</v>
      </c>
      <c r="D185" s="30" t="s">
        <v>2211</v>
      </c>
      <c r="E185" s="30" t="s">
        <v>2221</v>
      </c>
      <c r="F185" s="30" t="s">
        <v>2214</v>
      </c>
      <c r="G185" s="30"/>
      <c r="H185" s="30"/>
      <c r="I185" s="30"/>
      <c r="J185" s="30"/>
      <c r="K185" s="30"/>
      <c r="L185" s="30"/>
      <c r="M185" s="30" t="s">
        <v>2213</v>
      </c>
      <c r="N185" s="30" t="s">
        <v>2214</v>
      </c>
      <c r="O185" s="30" t="s">
        <v>2215</v>
      </c>
      <c r="P185" s="28" t="s">
        <v>2281</v>
      </c>
      <c r="Q185" s="31">
        <v>6590716000</v>
      </c>
      <c r="R185" s="31">
        <v>0</v>
      </c>
      <c r="S185" s="31">
        <v>0</v>
      </c>
      <c r="T185" s="31">
        <v>6590716000</v>
      </c>
      <c r="U185" s="31">
        <v>0</v>
      </c>
      <c r="V185" s="31">
        <v>6590716000</v>
      </c>
      <c r="W185" s="31">
        <v>0</v>
      </c>
      <c r="X185" s="31">
        <v>6590716000</v>
      </c>
      <c r="Y185" s="31">
        <v>6590716000</v>
      </c>
      <c r="Z185" s="31">
        <v>6590716000</v>
      </c>
      <c r="AA185" s="32">
        <v>6590716000</v>
      </c>
    </row>
    <row r="186" spans="1:27" ht="33.75" x14ac:dyDescent="0.25">
      <c r="A186" s="27" t="s">
        <v>2437</v>
      </c>
      <c r="B186" s="28" t="s">
        <v>2438</v>
      </c>
      <c r="C186" s="29" t="s">
        <v>2280</v>
      </c>
      <c r="D186" s="30" t="s">
        <v>2211</v>
      </c>
      <c r="E186" s="30" t="s">
        <v>2221</v>
      </c>
      <c r="F186" s="30" t="s">
        <v>2214</v>
      </c>
      <c r="G186" s="30"/>
      <c r="H186" s="30"/>
      <c r="I186" s="30"/>
      <c r="J186" s="30"/>
      <c r="K186" s="30"/>
      <c r="L186" s="30"/>
      <c r="M186" s="30" t="s">
        <v>2371</v>
      </c>
      <c r="N186" s="30" t="s">
        <v>2378</v>
      </c>
      <c r="O186" s="30" t="s">
        <v>2215</v>
      </c>
      <c r="P186" s="28" t="s">
        <v>2281</v>
      </c>
      <c r="Q186" s="31">
        <v>9709284000</v>
      </c>
      <c r="R186" s="31">
        <v>0</v>
      </c>
      <c r="S186" s="31">
        <v>0</v>
      </c>
      <c r="T186" s="31">
        <v>9709284000</v>
      </c>
      <c r="U186" s="31">
        <v>0</v>
      </c>
      <c r="V186" s="31">
        <v>8409284000</v>
      </c>
      <c r="W186" s="31">
        <v>1300000000</v>
      </c>
      <c r="X186" s="31">
        <v>8409284000</v>
      </c>
      <c r="Y186" s="31">
        <v>8409284000</v>
      </c>
      <c r="Z186" s="31">
        <v>8409284000</v>
      </c>
      <c r="AA186" s="32">
        <v>8409284000</v>
      </c>
    </row>
    <row r="187" spans="1:27" ht="33.75" x14ac:dyDescent="0.25">
      <c r="A187" s="27" t="s">
        <v>2437</v>
      </c>
      <c r="B187" s="28" t="s">
        <v>2438</v>
      </c>
      <c r="C187" s="29" t="s">
        <v>2298</v>
      </c>
      <c r="D187" s="30" t="s">
        <v>2211</v>
      </c>
      <c r="E187" s="30" t="s">
        <v>2299</v>
      </c>
      <c r="F187" s="30" t="s">
        <v>2212</v>
      </c>
      <c r="G187" s="30"/>
      <c r="H187" s="30"/>
      <c r="I187" s="30"/>
      <c r="J187" s="30"/>
      <c r="K187" s="30"/>
      <c r="L187" s="30"/>
      <c r="M187" s="30" t="s">
        <v>2213</v>
      </c>
      <c r="N187" s="30" t="s">
        <v>2214</v>
      </c>
      <c r="O187" s="30" t="s">
        <v>2215</v>
      </c>
      <c r="P187" s="28" t="s">
        <v>2300</v>
      </c>
      <c r="Q187" s="31">
        <v>108048000</v>
      </c>
      <c r="R187" s="31">
        <v>0</v>
      </c>
      <c r="S187" s="31">
        <v>0</v>
      </c>
      <c r="T187" s="31">
        <v>108048000</v>
      </c>
      <c r="U187" s="31">
        <v>0</v>
      </c>
      <c r="V187" s="31">
        <v>3935000</v>
      </c>
      <c r="W187" s="31">
        <v>104113000</v>
      </c>
      <c r="X187" s="31">
        <v>3935000</v>
      </c>
      <c r="Y187" s="31">
        <v>3935000</v>
      </c>
      <c r="Z187" s="31">
        <v>3935000</v>
      </c>
      <c r="AA187" s="32">
        <v>3935000</v>
      </c>
    </row>
    <row r="188" spans="1:27" ht="33.75" x14ac:dyDescent="0.25">
      <c r="A188" s="27" t="s">
        <v>2437</v>
      </c>
      <c r="B188" s="28" t="s">
        <v>2438</v>
      </c>
      <c r="C188" s="29" t="s">
        <v>2447</v>
      </c>
      <c r="D188" s="30" t="s">
        <v>2211</v>
      </c>
      <c r="E188" s="30" t="s">
        <v>2299</v>
      </c>
      <c r="F188" s="30" t="s">
        <v>2244</v>
      </c>
      <c r="G188" s="30" t="s">
        <v>2435</v>
      </c>
      <c r="H188" s="30"/>
      <c r="I188" s="30"/>
      <c r="J188" s="30"/>
      <c r="K188" s="30"/>
      <c r="L188" s="30"/>
      <c r="M188" s="30" t="s">
        <v>2371</v>
      </c>
      <c r="N188" s="30" t="s">
        <v>2372</v>
      </c>
      <c r="O188" s="30" t="s">
        <v>2215</v>
      </c>
      <c r="P188" s="28" t="s">
        <v>2448</v>
      </c>
      <c r="Q188" s="31">
        <v>113570000</v>
      </c>
      <c r="R188" s="31">
        <v>0</v>
      </c>
      <c r="S188" s="31">
        <v>0</v>
      </c>
      <c r="T188" s="31">
        <v>113570000</v>
      </c>
      <c r="U188" s="31">
        <v>0</v>
      </c>
      <c r="V188" s="31">
        <v>0</v>
      </c>
      <c r="W188" s="31">
        <v>113570000</v>
      </c>
      <c r="X188" s="31">
        <v>0</v>
      </c>
      <c r="Y188" s="31">
        <v>0</v>
      </c>
      <c r="Z188" s="31">
        <v>0</v>
      </c>
      <c r="AA188" s="32">
        <v>0</v>
      </c>
    </row>
    <row r="189" spans="1:27" ht="33.75" x14ac:dyDescent="0.25">
      <c r="A189" s="27" t="s">
        <v>2437</v>
      </c>
      <c r="B189" s="28" t="s">
        <v>2438</v>
      </c>
      <c r="C189" s="29" t="s">
        <v>2449</v>
      </c>
      <c r="D189" s="30" t="s">
        <v>2211</v>
      </c>
      <c r="E189" s="30" t="s">
        <v>2299</v>
      </c>
      <c r="F189" s="30" t="s">
        <v>2254</v>
      </c>
      <c r="G189" s="30"/>
      <c r="H189" s="30"/>
      <c r="I189" s="30"/>
      <c r="J189" s="30"/>
      <c r="K189" s="30"/>
      <c r="L189" s="30"/>
      <c r="M189" s="30" t="s">
        <v>2371</v>
      </c>
      <c r="N189" s="30" t="s">
        <v>2372</v>
      </c>
      <c r="O189" s="30" t="s">
        <v>2215</v>
      </c>
      <c r="P189" s="28" t="s">
        <v>2450</v>
      </c>
      <c r="Q189" s="31">
        <v>120203000</v>
      </c>
      <c r="R189" s="31">
        <v>0</v>
      </c>
      <c r="S189" s="31">
        <v>0</v>
      </c>
      <c r="T189" s="31">
        <v>120203000</v>
      </c>
      <c r="U189" s="31">
        <v>0</v>
      </c>
      <c r="V189" s="31">
        <v>18256552</v>
      </c>
      <c r="W189" s="31">
        <v>101946448</v>
      </c>
      <c r="X189" s="31">
        <v>10971372</v>
      </c>
      <c r="Y189" s="31">
        <v>0</v>
      </c>
      <c r="Z189" s="31">
        <v>0</v>
      </c>
      <c r="AA189" s="32">
        <v>0</v>
      </c>
    </row>
    <row r="190" spans="1:27" ht="45" x14ac:dyDescent="0.25">
      <c r="A190" s="27" t="s">
        <v>2437</v>
      </c>
      <c r="B190" s="28" t="s">
        <v>2438</v>
      </c>
      <c r="C190" s="29" t="s">
        <v>2387</v>
      </c>
      <c r="D190" s="30" t="s">
        <v>2304</v>
      </c>
      <c r="E190" s="30" t="s">
        <v>2348</v>
      </c>
      <c r="F190" s="30" t="s">
        <v>2306</v>
      </c>
      <c r="G190" s="30" t="s">
        <v>2388</v>
      </c>
      <c r="H190" s="30" t="s">
        <v>2389</v>
      </c>
      <c r="I190" s="30"/>
      <c r="J190" s="30"/>
      <c r="K190" s="30"/>
      <c r="L190" s="30"/>
      <c r="M190" s="30" t="s">
        <v>2213</v>
      </c>
      <c r="N190" s="30" t="s">
        <v>2214</v>
      </c>
      <c r="O190" s="30" t="s">
        <v>2215</v>
      </c>
      <c r="P190" s="28" t="s">
        <v>2390</v>
      </c>
      <c r="Q190" s="31">
        <v>1500000000</v>
      </c>
      <c r="R190" s="31">
        <v>0</v>
      </c>
      <c r="S190" s="31">
        <v>0</v>
      </c>
      <c r="T190" s="31">
        <v>1500000000</v>
      </c>
      <c r="U190" s="31">
        <v>0</v>
      </c>
      <c r="V190" s="31">
        <v>227467775</v>
      </c>
      <c r="W190" s="31">
        <v>1272532225</v>
      </c>
      <c r="X190" s="31">
        <v>104950919</v>
      </c>
      <c r="Y190" s="31">
        <v>18289236</v>
      </c>
      <c r="Z190" s="31">
        <v>12192824</v>
      </c>
      <c r="AA190" s="32">
        <v>12192824</v>
      </c>
    </row>
    <row r="191" spans="1:27" ht="33.75" x14ac:dyDescent="0.25">
      <c r="A191" s="27" t="s">
        <v>2451</v>
      </c>
      <c r="B191" s="28" t="s">
        <v>2452</v>
      </c>
      <c r="C191" s="29" t="s">
        <v>2210</v>
      </c>
      <c r="D191" s="30" t="s">
        <v>2211</v>
      </c>
      <c r="E191" s="30" t="s">
        <v>2212</v>
      </c>
      <c r="F191" s="30" t="s">
        <v>2212</v>
      </c>
      <c r="G191" s="30" t="s">
        <v>2212</v>
      </c>
      <c r="H191" s="30"/>
      <c r="I191" s="30"/>
      <c r="J191" s="30"/>
      <c r="K191" s="30"/>
      <c r="L191" s="30"/>
      <c r="M191" s="30" t="s">
        <v>2213</v>
      </c>
      <c r="N191" s="30" t="s">
        <v>2214</v>
      </c>
      <c r="O191" s="30" t="s">
        <v>2215</v>
      </c>
      <c r="P191" s="28" t="s">
        <v>2216</v>
      </c>
      <c r="Q191" s="31">
        <v>1443672000</v>
      </c>
      <c r="R191" s="31">
        <v>0</v>
      </c>
      <c r="S191" s="31">
        <v>0</v>
      </c>
      <c r="T191" s="31">
        <v>1443672000</v>
      </c>
      <c r="U191" s="31">
        <v>0</v>
      </c>
      <c r="V191" s="31">
        <v>282454900</v>
      </c>
      <c r="W191" s="31">
        <v>1161217100</v>
      </c>
      <c r="X191" s="31">
        <v>275343242</v>
      </c>
      <c r="Y191" s="31">
        <v>275343242</v>
      </c>
      <c r="Z191" s="31">
        <v>275343242</v>
      </c>
      <c r="AA191" s="32">
        <v>275343242</v>
      </c>
    </row>
    <row r="192" spans="1:27" ht="33.75" x14ac:dyDescent="0.25">
      <c r="A192" s="27" t="s">
        <v>2451</v>
      </c>
      <c r="B192" s="28" t="s">
        <v>2452</v>
      </c>
      <c r="C192" s="29" t="s">
        <v>2217</v>
      </c>
      <c r="D192" s="30" t="s">
        <v>2211</v>
      </c>
      <c r="E192" s="30" t="s">
        <v>2212</v>
      </c>
      <c r="F192" s="30" t="s">
        <v>2212</v>
      </c>
      <c r="G192" s="30" t="s">
        <v>2218</v>
      </c>
      <c r="H192" s="30"/>
      <c r="I192" s="30"/>
      <c r="J192" s="30"/>
      <c r="K192" s="30"/>
      <c r="L192" s="30"/>
      <c r="M192" s="30" t="s">
        <v>2213</v>
      </c>
      <c r="N192" s="30" t="s">
        <v>2214</v>
      </c>
      <c r="O192" s="30" t="s">
        <v>2215</v>
      </c>
      <c r="P192" s="28" t="s">
        <v>2219</v>
      </c>
      <c r="Q192" s="31">
        <v>524228000</v>
      </c>
      <c r="R192" s="31">
        <v>0</v>
      </c>
      <c r="S192" s="31">
        <v>0</v>
      </c>
      <c r="T192" s="31">
        <v>524228000</v>
      </c>
      <c r="U192" s="31">
        <v>0</v>
      </c>
      <c r="V192" s="31">
        <v>113883361</v>
      </c>
      <c r="W192" s="31">
        <v>410344639</v>
      </c>
      <c r="X192" s="31">
        <v>112404823</v>
      </c>
      <c r="Y192" s="31">
        <v>112404823</v>
      </c>
      <c r="Z192" s="31">
        <v>112404823</v>
      </c>
      <c r="AA192" s="32">
        <v>112404823</v>
      </c>
    </row>
    <row r="193" spans="1:27" ht="33.75" x14ac:dyDescent="0.25">
      <c r="A193" s="27" t="s">
        <v>2451</v>
      </c>
      <c r="B193" s="28" t="s">
        <v>2452</v>
      </c>
      <c r="C193" s="29" t="s">
        <v>2220</v>
      </c>
      <c r="D193" s="30" t="s">
        <v>2211</v>
      </c>
      <c r="E193" s="30" t="s">
        <v>2212</v>
      </c>
      <c r="F193" s="30" t="s">
        <v>2212</v>
      </c>
      <c r="G193" s="30" t="s">
        <v>2221</v>
      </c>
      <c r="H193" s="30"/>
      <c r="I193" s="30"/>
      <c r="J193" s="30"/>
      <c r="K193" s="30"/>
      <c r="L193" s="30"/>
      <c r="M193" s="30" t="s">
        <v>2213</v>
      </c>
      <c r="N193" s="30" t="s">
        <v>2214</v>
      </c>
      <c r="O193" s="30" t="s">
        <v>2215</v>
      </c>
      <c r="P193" s="28" t="s">
        <v>2222</v>
      </c>
      <c r="Q193" s="31">
        <v>178658000</v>
      </c>
      <c r="R193" s="31">
        <v>0</v>
      </c>
      <c r="S193" s="31">
        <v>0</v>
      </c>
      <c r="T193" s="31">
        <v>178658000</v>
      </c>
      <c r="U193" s="31">
        <v>0</v>
      </c>
      <c r="V193" s="31">
        <v>37088343</v>
      </c>
      <c r="W193" s="31">
        <v>141569657</v>
      </c>
      <c r="X193" s="31">
        <v>33387669</v>
      </c>
      <c r="Y193" s="31">
        <v>33387669</v>
      </c>
      <c r="Z193" s="31">
        <v>33387669</v>
      </c>
      <c r="AA193" s="32">
        <v>33387669</v>
      </c>
    </row>
    <row r="194" spans="1:27" ht="33.75" x14ac:dyDescent="0.25">
      <c r="A194" s="27" t="s">
        <v>2451</v>
      </c>
      <c r="B194" s="28" t="s">
        <v>2452</v>
      </c>
      <c r="C194" s="29" t="s">
        <v>2223</v>
      </c>
      <c r="D194" s="30" t="s">
        <v>2211</v>
      </c>
      <c r="E194" s="30" t="s">
        <v>2218</v>
      </c>
      <c r="F194" s="30"/>
      <c r="G194" s="30"/>
      <c r="H194" s="30"/>
      <c r="I194" s="30"/>
      <c r="J194" s="30"/>
      <c r="K194" s="30"/>
      <c r="L194" s="30"/>
      <c r="M194" s="30" t="s">
        <v>2213</v>
      </c>
      <c r="N194" s="30" t="s">
        <v>2214</v>
      </c>
      <c r="O194" s="30" t="s">
        <v>2215</v>
      </c>
      <c r="P194" s="28" t="s">
        <v>2224</v>
      </c>
      <c r="Q194" s="31">
        <v>17921321000</v>
      </c>
      <c r="R194" s="31">
        <v>0</v>
      </c>
      <c r="S194" s="31">
        <v>0</v>
      </c>
      <c r="T194" s="31">
        <v>17921321000</v>
      </c>
      <c r="U194" s="31">
        <v>0</v>
      </c>
      <c r="V194" s="31">
        <v>16999969785.4</v>
      </c>
      <c r="W194" s="31">
        <v>921351214.60000002</v>
      </c>
      <c r="X194" s="31">
        <v>16622781528.4</v>
      </c>
      <c r="Y194" s="31">
        <v>1927960943.27</v>
      </c>
      <c r="Z194" s="31">
        <v>1784874562.27</v>
      </c>
      <c r="AA194" s="32">
        <v>1784874562.27</v>
      </c>
    </row>
    <row r="195" spans="1:27" ht="67.5" x14ac:dyDescent="0.25">
      <c r="A195" s="27" t="s">
        <v>2451</v>
      </c>
      <c r="B195" s="28" t="s">
        <v>2452</v>
      </c>
      <c r="C195" s="29" t="s">
        <v>2453</v>
      </c>
      <c r="D195" s="30" t="s">
        <v>2211</v>
      </c>
      <c r="E195" s="30" t="s">
        <v>2221</v>
      </c>
      <c r="F195" s="30" t="s">
        <v>2221</v>
      </c>
      <c r="G195" s="30" t="s">
        <v>2212</v>
      </c>
      <c r="H195" s="30" t="s">
        <v>2454</v>
      </c>
      <c r="I195" s="30"/>
      <c r="J195" s="30"/>
      <c r="K195" s="30"/>
      <c r="L195" s="30"/>
      <c r="M195" s="30" t="s">
        <v>2213</v>
      </c>
      <c r="N195" s="30" t="s">
        <v>2214</v>
      </c>
      <c r="O195" s="30" t="s">
        <v>2215</v>
      </c>
      <c r="P195" s="28" t="s">
        <v>2455</v>
      </c>
      <c r="Q195" s="31">
        <v>1392165000</v>
      </c>
      <c r="R195" s="31">
        <v>0</v>
      </c>
      <c r="S195" s="31">
        <v>0</v>
      </c>
      <c r="T195" s="31">
        <v>1392165000</v>
      </c>
      <c r="U195" s="31">
        <v>0</v>
      </c>
      <c r="V195" s="31">
        <v>889107493</v>
      </c>
      <c r="W195" s="31">
        <v>503057507</v>
      </c>
      <c r="X195" s="31">
        <v>889107493</v>
      </c>
      <c r="Y195" s="31">
        <v>0</v>
      </c>
      <c r="Z195" s="31">
        <v>0</v>
      </c>
      <c r="AA195" s="32">
        <v>0</v>
      </c>
    </row>
    <row r="196" spans="1:27" ht="33.75" x14ac:dyDescent="0.25">
      <c r="A196" s="27" t="s">
        <v>2451</v>
      </c>
      <c r="B196" s="28" t="s">
        <v>2452</v>
      </c>
      <c r="C196" s="29" t="s">
        <v>2413</v>
      </c>
      <c r="D196" s="30" t="s">
        <v>2211</v>
      </c>
      <c r="E196" s="30" t="s">
        <v>2221</v>
      </c>
      <c r="F196" s="30" t="s">
        <v>2244</v>
      </c>
      <c r="G196" s="30" t="s">
        <v>2218</v>
      </c>
      <c r="H196" s="30" t="s">
        <v>2257</v>
      </c>
      <c r="I196" s="30"/>
      <c r="J196" s="30"/>
      <c r="K196" s="30"/>
      <c r="L196" s="30"/>
      <c r="M196" s="30" t="s">
        <v>2213</v>
      </c>
      <c r="N196" s="30" t="s">
        <v>2214</v>
      </c>
      <c r="O196" s="30" t="s">
        <v>2215</v>
      </c>
      <c r="P196" s="28" t="s">
        <v>2414</v>
      </c>
      <c r="Q196" s="31">
        <v>386195894000</v>
      </c>
      <c r="R196" s="31">
        <v>0</v>
      </c>
      <c r="S196" s="31">
        <v>0</v>
      </c>
      <c r="T196" s="31">
        <v>386195894000</v>
      </c>
      <c r="U196" s="31">
        <v>0</v>
      </c>
      <c r="V196" s="31">
        <v>386195894000</v>
      </c>
      <c r="W196" s="31">
        <v>0</v>
      </c>
      <c r="X196" s="31">
        <v>83147453077</v>
      </c>
      <c r="Y196" s="31">
        <v>83147284493</v>
      </c>
      <c r="Z196" s="31">
        <v>83119389041</v>
      </c>
      <c r="AA196" s="32">
        <v>83119389041</v>
      </c>
    </row>
    <row r="197" spans="1:27" ht="33.75" x14ac:dyDescent="0.25">
      <c r="A197" s="27" t="s">
        <v>2451</v>
      </c>
      <c r="B197" s="28" t="s">
        <v>2452</v>
      </c>
      <c r="C197" s="29" t="s">
        <v>2413</v>
      </c>
      <c r="D197" s="30" t="s">
        <v>2211</v>
      </c>
      <c r="E197" s="30" t="s">
        <v>2221</v>
      </c>
      <c r="F197" s="30" t="s">
        <v>2244</v>
      </c>
      <c r="G197" s="30" t="s">
        <v>2218</v>
      </c>
      <c r="H197" s="30" t="s">
        <v>2257</v>
      </c>
      <c r="I197" s="30"/>
      <c r="J197" s="30"/>
      <c r="K197" s="30"/>
      <c r="L197" s="30"/>
      <c r="M197" s="30" t="s">
        <v>2371</v>
      </c>
      <c r="N197" s="30" t="s">
        <v>2378</v>
      </c>
      <c r="O197" s="30" t="s">
        <v>2215</v>
      </c>
      <c r="P197" s="28" t="s">
        <v>2414</v>
      </c>
      <c r="Q197" s="31">
        <v>1697951000</v>
      </c>
      <c r="R197" s="31">
        <v>0</v>
      </c>
      <c r="S197" s="31">
        <v>0</v>
      </c>
      <c r="T197" s="31">
        <v>1697951000</v>
      </c>
      <c r="U197" s="31">
        <v>0</v>
      </c>
      <c r="V197" s="31">
        <v>0</v>
      </c>
      <c r="W197" s="31">
        <v>1697951000</v>
      </c>
      <c r="X197" s="31">
        <v>0</v>
      </c>
      <c r="Y197" s="31">
        <v>0</v>
      </c>
      <c r="Z197" s="31">
        <v>0</v>
      </c>
      <c r="AA197" s="32">
        <v>0</v>
      </c>
    </row>
    <row r="198" spans="1:27" ht="33.75" x14ac:dyDescent="0.25">
      <c r="A198" s="27" t="s">
        <v>2451</v>
      </c>
      <c r="B198" s="28" t="s">
        <v>2452</v>
      </c>
      <c r="C198" s="29" t="s">
        <v>2268</v>
      </c>
      <c r="D198" s="30" t="s">
        <v>2211</v>
      </c>
      <c r="E198" s="30" t="s">
        <v>2221</v>
      </c>
      <c r="F198" s="30" t="s">
        <v>2244</v>
      </c>
      <c r="G198" s="30" t="s">
        <v>2218</v>
      </c>
      <c r="H198" s="30" t="s">
        <v>2233</v>
      </c>
      <c r="I198" s="30"/>
      <c r="J198" s="30"/>
      <c r="K198" s="30"/>
      <c r="L198" s="30"/>
      <c r="M198" s="30" t="s">
        <v>2213</v>
      </c>
      <c r="N198" s="30" t="s">
        <v>2214</v>
      </c>
      <c r="O198" s="30" t="s">
        <v>2215</v>
      </c>
      <c r="P198" s="28" t="s">
        <v>2269</v>
      </c>
      <c r="Q198" s="31">
        <v>950000000</v>
      </c>
      <c r="R198" s="31">
        <v>0</v>
      </c>
      <c r="S198" s="31">
        <v>0</v>
      </c>
      <c r="T198" s="31">
        <v>950000000</v>
      </c>
      <c r="U198" s="31">
        <v>0</v>
      </c>
      <c r="V198" s="31">
        <v>0</v>
      </c>
      <c r="W198" s="31">
        <v>950000000</v>
      </c>
      <c r="X198" s="31">
        <v>0</v>
      </c>
      <c r="Y198" s="31">
        <v>0</v>
      </c>
      <c r="Z198" s="31">
        <v>0</v>
      </c>
      <c r="AA198" s="32">
        <v>0</v>
      </c>
    </row>
    <row r="199" spans="1:27" ht="33.75" x14ac:dyDescent="0.25">
      <c r="A199" s="27" t="s">
        <v>2451</v>
      </c>
      <c r="B199" s="28" t="s">
        <v>2452</v>
      </c>
      <c r="C199" s="29" t="s">
        <v>2268</v>
      </c>
      <c r="D199" s="30" t="s">
        <v>2211</v>
      </c>
      <c r="E199" s="30" t="s">
        <v>2221</v>
      </c>
      <c r="F199" s="30" t="s">
        <v>2244</v>
      </c>
      <c r="G199" s="30" t="s">
        <v>2218</v>
      </c>
      <c r="H199" s="30" t="s">
        <v>2233</v>
      </c>
      <c r="I199" s="30"/>
      <c r="J199" s="30"/>
      <c r="K199" s="30"/>
      <c r="L199" s="30"/>
      <c r="M199" s="30" t="s">
        <v>2371</v>
      </c>
      <c r="N199" s="30" t="s">
        <v>2378</v>
      </c>
      <c r="O199" s="30" t="s">
        <v>2215</v>
      </c>
      <c r="P199" s="28" t="s">
        <v>2269</v>
      </c>
      <c r="Q199" s="31">
        <v>3000000000</v>
      </c>
      <c r="R199" s="31">
        <v>0</v>
      </c>
      <c r="S199" s="31">
        <v>0</v>
      </c>
      <c r="T199" s="31">
        <v>3000000000</v>
      </c>
      <c r="U199" s="31">
        <v>0</v>
      </c>
      <c r="V199" s="31">
        <v>0</v>
      </c>
      <c r="W199" s="31">
        <v>3000000000</v>
      </c>
      <c r="X199" s="31">
        <v>0</v>
      </c>
      <c r="Y199" s="31">
        <v>0</v>
      </c>
      <c r="Z199" s="31">
        <v>0</v>
      </c>
      <c r="AA199" s="32">
        <v>0</v>
      </c>
    </row>
    <row r="200" spans="1:27" ht="33.75" x14ac:dyDescent="0.25">
      <c r="A200" s="27" t="s">
        <v>2451</v>
      </c>
      <c r="B200" s="28" t="s">
        <v>2452</v>
      </c>
      <c r="C200" s="29" t="s">
        <v>2415</v>
      </c>
      <c r="D200" s="30" t="s">
        <v>2211</v>
      </c>
      <c r="E200" s="30" t="s">
        <v>2221</v>
      </c>
      <c r="F200" s="30" t="s">
        <v>2244</v>
      </c>
      <c r="G200" s="30" t="s">
        <v>2218</v>
      </c>
      <c r="H200" s="30" t="s">
        <v>2416</v>
      </c>
      <c r="I200" s="30"/>
      <c r="J200" s="30"/>
      <c r="K200" s="30"/>
      <c r="L200" s="30"/>
      <c r="M200" s="30" t="s">
        <v>2213</v>
      </c>
      <c r="N200" s="30" t="s">
        <v>2214</v>
      </c>
      <c r="O200" s="30" t="s">
        <v>2215</v>
      </c>
      <c r="P200" s="28" t="s">
        <v>2417</v>
      </c>
      <c r="Q200" s="31">
        <v>4321249000</v>
      </c>
      <c r="R200" s="31">
        <v>0</v>
      </c>
      <c r="S200" s="31">
        <v>0</v>
      </c>
      <c r="T200" s="31">
        <v>4321249000</v>
      </c>
      <c r="U200" s="31">
        <v>0</v>
      </c>
      <c r="V200" s="31">
        <v>4321249000</v>
      </c>
      <c r="W200" s="31">
        <v>0</v>
      </c>
      <c r="X200" s="31">
        <v>29672000</v>
      </c>
      <c r="Y200" s="31">
        <v>29672000</v>
      </c>
      <c r="Z200" s="31">
        <v>29672000</v>
      </c>
      <c r="AA200" s="32">
        <v>29672000</v>
      </c>
    </row>
    <row r="201" spans="1:27" ht="33.75" x14ac:dyDescent="0.25">
      <c r="A201" s="27" t="s">
        <v>2451</v>
      </c>
      <c r="B201" s="28" t="s">
        <v>2452</v>
      </c>
      <c r="C201" s="29" t="s">
        <v>2456</v>
      </c>
      <c r="D201" s="30" t="s">
        <v>2211</v>
      </c>
      <c r="E201" s="30" t="s">
        <v>2221</v>
      </c>
      <c r="F201" s="30" t="s">
        <v>2244</v>
      </c>
      <c r="G201" s="30" t="s">
        <v>2218</v>
      </c>
      <c r="H201" s="30" t="s">
        <v>2457</v>
      </c>
      <c r="I201" s="30"/>
      <c r="J201" s="30"/>
      <c r="K201" s="30"/>
      <c r="L201" s="30"/>
      <c r="M201" s="30" t="s">
        <v>2371</v>
      </c>
      <c r="N201" s="30" t="s">
        <v>2372</v>
      </c>
      <c r="O201" s="30" t="s">
        <v>2215</v>
      </c>
      <c r="P201" s="28" t="s">
        <v>2458</v>
      </c>
      <c r="Q201" s="31">
        <v>0</v>
      </c>
      <c r="R201" s="31">
        <v>27600000000</v>
      </c>
      <c r="S201" s="31">
        <v>0</v>
      </c>
      <c r="T201" s="31">
        <v>27600000000</v>
      </c>
      <c r="U201" s="31">
        <v>0</v>
      </c>
      <c r="V201" s="31">
        <v>27600000000</v>
      </c>
      <c r="W201" s="31">
        <v>0</v>
      </c>
      <c r="X201" s="31">
        <v>5674641260</v>
      </c>
      <c r="Y201" s="31">
        <v>5674641260</v>
      </c>
      <c r="Z201" s="31">
        <v>3797142018</v>
      </c>
      <c r="AA201" s="32">
        <v>3797142018</v>
      </c>
    </row>
    <row r="202" spans="1:27" ht="33.75" x14ac:dyDescent="0.25">
      <c r="A202" s="27" t="s">
        <v>2451</v>
      </c>
      <c r="B202" s="28" t="s">
        <v>2452</v>
      </c>
      <c r="C202" s="29" t="s">
        <v>2270</v>
      </c>
      <c r="D202" s="30" t="s">
        <v>2211</v>
      </c>
      <c r="E202" s="30" t="s">
        <v>2221</v>
      </c>
      <c r="F202" s="30" t="s">
        <v>2244</v>
      </c>
      <c r="G202" s="30" t="s">
        <v>2218</v>
      </c>
      <c r="H202" s="30" t="s">
        <v>2271</v>
      </c>
      <c r="I202" s="30"/>
      <c r="J202" s="30"/>
      <c r="K202" s="30"/>
      <c r="L202" s="30"/>
      <c r="M202" s="30" t="s">
        <v>2213</v>
      </c>
      <c r="N202" s="30" t="s">
        <v>2214</v>
      </c>
      <c r="O202" s="30" t="s">
        <v>2215</v>
      </c>
      <c r="P202" s="28" t="s">
        <v>2272</v>
      </c>
      <c r="Q202" s="31">
        <v>6231000</v>
      </c>
      <c r="R202" s="31">
        <v>0</v>
      </c>
      <c r="S202" s="31">
        <v>0</v>
      </c>
      <c r="T202" s="31">
        <v>6231000</v>
      </c>
      <c r="U202" s="31">
        <v>0</v>
      </c>
      <c r="V202" s="31">
        <v>782513</v>
      </c>
      <c r="W202" s="31">
        <v>5448487</v>
      </c>
      <c r="X202" s="31">
        <v>782513</v>
      </c>
      <c r="Y202" s="31">
        <v>782513</v>
      </c>
      <c r="Z202" s="31">
        <v>782513</v>
      </c>
      <c r="AA202" s="32">
        <v>782513</v>
      </c>
    </row>
    <row r="203" spans="1:27" ht="33.75" x14ac:dyDescent="0.25">
      <c r="A203" s="27" t="s">
        <v>2451</v>
      </c>
      <c r="B203" s="28" t="s">
        <v>2452</v>
      </c>
      <c r="C203" s="29" t="s">
        <v>2421</v>
      </c>
      <c r="D203" s="30" t="s">
        <v>2211</v>
      </c>
      <c r="E203" s="30" t="s">
        <v>2221</v>
      </c>
      <c r="F203" s="30" t="s">
        <v>2244</v>
      </c>
      <c r="G203" s="30" t="s">
        <v>2218</v>
      </c>
      <c r="H203" s="30" t="s">
        <v>2422</v>
      </c>
      <c r="I203" s="30"/>
      <c r="J203" s="30"/>
      <c r="K203" s="30"/>
      <c r="L203" s="30"/>
      <c r="M203" s="30" t="s">
        <v>2213</v>
      </c>
      <c r="N203" s="30" t="s">
        <v>2214</v>
      </c>
      <c r="O203" s="30" t="s">
        <v>2215</v>
      </c>
      <c r="P203" s="28" t="s">
        <v>2423</v>
      </c>
      <c r="Q203" s="31">
        <v>2000000000</v>
      </c>
      <c r="R203" s="31">
        <v>0</v>
      </c>
      <c r="S203" s="31">
        <v>0</v>
      </c>
      <c r="T203" s="31">
        <v>2000000000</v>
      </c>
      <c r="U203" s="31">
        <v>0</v>
      </c>
      <c r="V203" s="31">
        <v>2000000000</v>
      </c>
      <c r="W203" s="31">
        <v>0</v>
      </c>
      <c r="X203" s="31">
        <v>0</v>
      </c>
      <c r="Y203" s="31">
        <v>0</v>
      </c>
      <c r="Z203" s="31">
        <v>0</v>
      </c>
      <c r="AA203" s="32">
        <v>0</v>
      </c>
    </row>
    <row r="204" spans="1:27" ht="33.75" x14ac:dyDescent="0.25">
      <c r="A204" s="27" t="s">
        <v>2451</v>
      </c>
      <c r="B204" s="28" t="s">
        <v>2452</v>
      </c>
      <c r="C204" s="29" t="s">
        <v>2280</v>
      </c>
      <c r="D204" s="30" t="s">
        <v>2211</v>
      </c>
      <c r="E204" s="30" t="s">
        <v>2221</v>
      </c>
      <c r="F204" s="30" t="s">
        <v>2214</v>
      </c>
      <c r="G204" s="30"/>
      <c r="H204" s="30"/>
      <c r="I204" s="30"/>
      <c r="J204" s="30"/>
      <c r="K204" s="30"/>
      <c r="L204" s="30"/>
      <c r="M204" s="30" t="s">
        <v>2213</v>
      </c>
      <c r="N204" s="30" t="s">
        <v>2214</v>
      </c>
      <c r="O204" s="30" t="s">
        <v>2215</v>
      </c>
      <c r="P204" s="28" t="s">
        <v>2281</v>
      </c>
      <c r="Q204" s="31">
        <v>6741626000</v>
      </c>
      <c r="R204" s="31">
        <v>0</v>
      </c>
      <c r="S204" s="31">
        <v>0</v>
      </c>
      <c r="T204" s="31">
        <v>6741626000</v>
      </c>
      <c r="U204" s="31">
        <v>0</v>
      </c>
      <c r="V204" s="31">
        <v>6741626000</v>
      </c>
      <c r="W204" s="31">
        <v>0</v>
      </c>
      <c r="X204" s="31">
        <v>336614758.81</v>
      </c>
      <c r="Y204" s="31">
        <v>335914758.81</v>
      </c>
      <c r="Z204" s="31">
        <v>335914758.81</v>
      </c>
      <c r="AA204" s="32">
        <v>335914758.81</v>
      </c>
    </row>
    <row r="205" spans="1:27" ht="33.75" x14ac:dyDescent="0.25">
      <c r="A205" s="27" t="s">
        <v>2451</v>
      </c>
      <c r="B205" s="28" t="s">
        <v>2452</v>
      </c>
      <c r="C205" s="29" t="s">
        <v>2280</v>
      </c>
      <c r="D205" s="30" t="s">
        <v>2211</v>
      </c>
      <c r="E205" s="30" t="s">
        <v>2221</v>
      </c>
      <c r="F205" s="30" t="s">
        <v>2214</v>
      </c>
      <c r="G205" s="30"/>
      <c r="H205" s="30"/>
      <c r="I205" s="30"/>
      <c r="J205" s="30"/>
      <c r="K205" s="30"/>
      <c r="L205" s="30"/>
      <c r="M205" s="30" t="s">
        <v>2371</v>
      </c>
      <c r="N205" s="30" t="s">
        <v>2378</v>
      </c>
      <c r="O205" s="30" t="s">
        <v>2215</v>
      </c>
      <c r="P205" s="28" t="s">
        <v>2281</v>
      </c>
      <c r="Q205" s="31">
        <v>132723000</v>
      </c>
      <c r="R205" s="31">
        <v>0</v>
      </c>
      <c r="S205" s="31">
        <v>0</v>
      </c>
      <c r="T205" s="31">
        <v>132723000</v>
      </c>
      <c r="U205" s="31">
        <v>0</v>
      </c>
      <c r="V205" s="31">
        <v>0</v>
      </c>
      <c r="W205" s="31">
        <v>132723000</v>
      </c>
      <c r="X205" s="31">
        <v>0</v>
      </c>
      <c r="Y205" s="31">
        <v>0</v>
      </c>
      <c r="Z205" s="31">
        <v>0</v>
      </c>
      <c r="AA205" s="32">
        <v>0</v>
      </c>
    </row>
    <row r="206" spans="1:27" ht="33.75" x14ac:dyDescent="0.25">
      <c r="A206" s="27" t="s">
        <v>2451</v>
      </c>
      <c r="B206" s="28" t="s">
        <v>2452</v>
      </c>
      <c r="C206" s="29" t="s">
        <v>2298</v>
      </c>
      <c r="D206" s="30" t="s">
        <v>2211</v>
      </c>
      <c r="E206" s="30" t="s">
        <v>2299</v>
      </c>
      <c r="F206" s="30" t="s">
        <v>2212</v>
      </c>
      <c r="G206" s="30"/>
      <c r="H206" s="30"/>
      <c r="I206" s="30"/>
      <c r="J206" s="30"/>
      <c r="K206" s="30"/>
      <c r="L206" s="30"/>
      <c r="M206" s="30" t="s">
        <v>2213</v>
      </c>
      <c r="N206" s="30" t="s">
        <v>2214</v>
      </c>
      <c r="O206" s="30" t="s">
        <v>2215</v>
      </c>
      <c r="P206" s="28" t="s">
        <v>2300</v>
      </c>
      <c r="Q206" s="31">
        <v>804000000</v>
      </c>
      <c r="R206" s="31">
        <v>0</v>
      </c>
      <c r="S206" s="31">
        <v>0</v>
      </c>
      <c r="T206" s="31">
        <v>804000000</v>
      </c>
      <c r="U206" s="31">
        <v>0</v>
      </c>
      <c r="V206" s="31">
        <v>2400000</v>
      </c>
      <c r="W206" s="31">
        <v>801600000</v>
      </c>
      <c r="X206" s="31">
        <v>2400000</v>
      </c>
      <c r="Y206" s="31">
        <v>0</v>
      </c>
      <c r="Z206" s="31">
        <v>0</v>
      </c>
      <c r="AA206" s="32">
        <v>0</v>
      </c>
    </row>
    <row r="207" spans="1:27" ht="33.75" x14ac:dyDescent="0.25">
      <c r="A207" s="27" t="s">
        <v>2451</v>
      </c>
      <c r="B207" s="28" t="s">
        <v>2452</v>
      </c>
      <c r="C207" s="29" t="s">
        <v>2459</v>
      </c>
      <c r="D207" s="30" t="s">
        <v>2211</v>
      </c>
      <c r="E207" s="30" t="s">
        <v>2299</v>
      </c>
      <c r="F207" s="30" t="s">
        <v>2244</v>
      </c>
      <c r="G207" s="30" t="s">
        <v>2244</v>
      </c>
      <c r="H207" s="30"/>
      <c r="I207" s="30"/>
      <c r="J207" s="30"/>
      <c r="K207" s="30"/>
      <c r="L207" s="30"/>
      <c r="M207" s="30" t="s">
        <v>2213</v>
      </c>
      <c r="N207" s="30" t="s">
        <v>2214</v>
      </c>
      <c r="O207" s="30" t="s">
        <v>2215</v>
      </c>
      <c r="P207" s="28" t="s">
        <v>2460</v>
      </c>
      <c r="Q207" s="31">
        <v>8000000</v>
      </c>
      <c r="R207" s="31">
        <v>0</v>
      </c>
      <c r="S207" s="31">
        <v>0</v>
      </c>
      <c r="T207" s="31">
        <v>8000000</v>
      </c>
      <c r="U207" s="31">
        <v>0</v>
      </c>
      <c r="V207" s="31">
        <v>0</v>
      </c>
      <c r="W207" s="31">
        <v>8000000</v>
      </c>
      <c r="X207" s="31">
        <v>0</v>
      </c>
      <c r="Y207" s="31">
        <v>0</v>
      </c>
      <c r="Z207" s="31">
        <v>0</v>
      </c>
      <c r="AA207" s="32">
        <v>0</v>
      </c>
    </row>
    <row r="208" spans="1:27" ht="45" x14ac:dyDescent="0.25">
      <c r="A208" s="27" t="s">
        <v>2451</v>
      </c>
      <c r="B208" s="28" t="s">
        <v>2452</v>
      </c>
      <c r="C208" s="29" t="s">
        <v>2461</v>
      </c>
      <c r="D208" s="30" t="s">
        <v>2304</v>
      </c>
      <c r="E208" s="30" t="s">
        <v>2348</v>
      </c>
      <c r="F208" s="30" t="s">
        <v>2306</v>
      </c>
      <c r="G208" s="30" t="s">
        <v>2462</v>
      </c>
      <c r="H208" s="30" t="s">
        <v>2389</v>
      </c>
      <c r="I208" s="30"/>
      <c r="J208" s="30"/>
      <c r="K208" s="30"/>
      <c r="L208" s="30"/>
      <c r="M208" s="30" t="s">
        <v>2213</v>
      </c>
      <c r="N208" s="30" t="s">
        <v>2214</v>
      </c>
      <c r="O208" s="30" t="s">
        <v>2215</v>
      </c>
      <c r="P208" s="28" t="s">
        <v>2390</v>
      </c>
      <c r="Q208" s="31">
        <v>1180000000</v>
      </c>
      <c r="R208" s="31">
        <v>0</v>
      </c>
      <c r="S208" s="31">
        <v>0</v>
      </c>
      <c r="T208" s="31">
        <v>1180000000</v>
      </c>
      <c r="U208" s="31">
        <v>0</v>
      </c>
      <c r="V208" s="31">
        <v>269106561</v>
      </c>
      <c r="W208" s="31">
        <v>910893439</v>
      </c>
      <c r="X208" s="31">
        <v>68426057</v>
      </c>
      <c r="Y208" s="31">
        <v>12192824</v>
      </c>
      <c r="Z208" s="31">
        <v>12192824</v>
      </c>
      <c r="AA208" s="32">
        <v>12192824</v>
      </c>
    </row>
    <row r="209" spans="1:27" x14ac:dyDescent="0.25">
      <c r="A209" s="33"/>
      <c r="B209" s="34"/>
      <c r="C209" s="35"/>
      <c r="D209" s="36"/>
      <c r="E209" s="36"/>
      <c r="F209" s="36"/>
      <c r="G209" s="36"/>
      <c r="H209" s="36"/>
      <c r="I209" s="36"/>
      <c r="J209" s="36"/>
      <c r="K209" s="36"/>
      <c r="L209" s="36"/>
      <c r="M209" s="36"/>
      <c r="N209" s="36"/>
      <c r="O209" s="36"/>
      <c r="P209" s="34"/>
      <c r="Q209" s="37">
        <f>SUBTOTAL(109,Q5:Q208)</f>
        <v>61487676663318</v>
      </c>
      <c r="R209" s="37">
        <f t="shared" ref="R209:AA209" si="0">SUBTOTAL(109,R5:R208)</f>
        <v>34600000000</v>
      </c>
      <c r="S209" s="37">
        <f t="shared" si="0"/>
        <v>7000000000</v>
      </c>
      <c r="T209" s="37">
        <f t="shared" si="0"/>
        <v>61515276663318</v>
      </c>
      <c r="U209" s="37">
        <f t="shared" si="0"/>
        <v>6695589675643</v>
      </c>
      <c r="V209" s="37">
        <f t="shared" si="0"/>
        <v>48022541416163.914</v>
      </c>
      <c r="W209" s="37">
        <f t="shared" si="0"/>
        <v>6797145571511.0908</v>
      </c>
      <c r="X209" s="37">
        <f t="shared" si="0"/>
        <v>17781260140966.219</v>
      </c>
      <c r="Y209" s="37">
        <f t="shared" si="0"/>
        <v>14118185170698.119</v>
      </c>
      <c r="Z209" s="37">
        <f t="shared" si="0"/>
        <v>14113477356977.68</v>
      </c>
      <c r="AA209" s="37">
        <f t="shared" si="0"/>
        <v>14113334487372.68</v>
      </c>
    </row>
    <row r="210" spans="1:27" x14ac:dyDescent="0.25">
      <c r="A210" s="30" t="s">
        <v>2177</v>
      </c>
      <c r="B210" s="28" t="s">
        <v>2177</v>
      </c>
      <c r="C210" s="29" t="s">
        <v>2177</v>
      </c>
      <c r="D210" s="30" t="s">
        <v>2177</v>
      </c>
      <c r="E210" s="30" t="s">
        <v>2177</v>
      </c>
      <c r="F210" s="30" t="s">
        <v>2177</v>
      </c>
      <c r="G210" s="30" t="s">
        <v>2177</v>
      </c>
      <c r="H210" s="30" t="s">
        <v>2177</v>
      </c>
      <c r="I210" s="30" t="s">
        <v>2177</v>
      </c>
      <c r="J210" s="30" t="s">
        <v>2177</v>
      </c>
      <c r="K210" s="30" t="s">
        <v>2177</v>
      </c>
      <c r="L210" s="30" t="s">
        <v>2177</v>
      </c>
      <c r="M210" s="30" t="s">
        <v>2177</v>
      </c>
      <c r="N210" s="30" t="s">
        <v>2177</v>
      </c>
      <c r="O210" s="30" t="s">
        <v>2177</v>
      </c>
      <c r="P210" s="28" t="s">
        <v>2177</v>
      </c>
      <c r="Q210" s="31">
        <f>SUBTOTAL(109,Tabla13[APR. INICIAL])</f>
        <v>61487676663318</v>
      </c>
      <c r="R210" s="31"/>
      <c r="S210" s="31"/>
      <c r="T210" s="31"/>
      <c r="U210" s="31"/>
      <c r="V210" s="31"/>
      <c r="W210" s="31"/>
      <c r="X210" s="31"/>
      <c r="Y210" s="31"/>
      <c r="Z210" s="31"/>
      <c r="AA210" s="31"/>
    </row>
    <row r="211" spans="1:27" x14ac:dyDescent="0.25">
      <c r="A211" s="30" t="s">
        <v>2177</v>
      </c>
      <c r="B211" s="38" t="s">
        <v>2177</v>
      </c>
      <c r="C211" s="29" t="s">
        <v>2177</v>
      </c>
      <c r="D211" s="30" t="s">
        <v>2177</v>
      </c>
      <c r="E211" s="30" t="s">
        <v>2177</v>
      </c>
      <c r="F211" s="30" t="s">
        <v>2177</v>
      </c>
      <c r="G211" s="30" t="s">
        <v>2177</v>
      </c>
      <c r="H211" s="30" t="s">
        <v>2177</v>
      </c>
      <c r="I211" s="30" t="s">
        <v>2177</v>
      </c>
      <c r="J211" s="30" t="s">
        <v>2177</v>
      </c>
      <c r="K211" s="30" t="s">
        <v>2177</v>
      </c>
      <c r="L211" s="30" t="s">
        <v>2177</v>
      </c>
      <c r="M211" s="30" t="s">
        <v>2177</v>
      </c>
      <c r="N211" s="30" t="s">
        <v>2177</v>
      </c>
      <c r="O211" s="30" t="s">
        <v>2177</v>
      </c>
      <c r="P211" s="28" t="s">
        <v>2177</v>
      </c>
      <c r="Q211" s="39" t="s">
        <v>2177</v>
      </c>
      <c r="R211" s="39" t="s">
        <v>2177</v>
      </c>
      <c r="S211" s="39" t="s">
        <v>2177</v>
      </c>
      <c r="T211" s="39" t="s">
        <v>2177</v>
      </c>
      <c r="U211" s="39" t="s">
        <v>2177</v>
      </c>
      <c r="V211" s="39" t="s">
        <v>2177</v>
      </c>
      <c r="W211" s="39" t="s">
        <v>2177</v>
      </c>
      <c r="X211" s="39" t="s">
        <v>2177</v>
      </c>
      <c r="Y211" s="39" t="s">
        <v>2177</v>
      </c>
      <c r="Z211" s="39" t="s">
        <v>2177</v>
      </c>
      <c r="AA211" s="39" t="s">
        <v>2177</v>
      </c>
    </row>
    <row r="212" spans="1:27" ht="34.35" customHeight="1" x14ac:dyDescent="0.25"/>
  </sheetData>
  <sheetProtection algorithmName="SHA-512" hashValue="VCGPcJODOfqgF6yDjwK7wHWBBf9/uvkbiFKJis8L/D9bkIjp6FwlDZYN+R04v638PQvWCbOOyvR6hdCHMNJpeg==" saltValue="8pEsOhP45SFi6kEgJSPNkA==" spinCount="100000" sheet="1" objects="1" scenarios="1"/>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C87F4-A9BB-4AD3-BC9F-7066ECE2AC0E}">
  <dimension ref="A1:B108"/>
  <sheetViews>
    <sheetView topLeftCell="A16" workbookViewId="0">
      <selection activeCell="A27" sqref="A27"/>
    </sheetView>
  </sheetViews>
  <sheetFormatPr baseColWidth="10" defaultColWidth="11.42578125" defaultRowHeight="15" x14ac:dyDescent="0.25"/>
  <cols>
    <col min="1" max="1" width="33.28515625" bestFit="1" customWidth="1"/>
    <col min="2" max="2" width="109.42578125" bestFit="1" customWidth="1"/>
  </cols>
  <sheetData>
    <row r="1" spans="1:2" x14ac:dyDescent="0.25">
      <c r="A1" t="s">
        <v>10</v>
      </c>
      <c r="B1" t="s">
        <v>2463</v>
      </c>
    </row>
    <row r="2" spans="1:2" x14ac:dyDescent="0.25">
      <c r="A2" t="s">
        <v>2225</v>
      </c>
      <c r="B2" t="s">
        <v>2226</v>
      </c>
    </row>
    <row r="3" spans="1:2" x14ac:dyDescent="0.25">
      <c r="A3" t="s">
        <v>2227</v>
      </c>
      <c r="B3" t="s">
        <v>2229</v>
      </c>
    </row>
    <row r="4" spans="1:2" x14ac:dyDescent="0.25">
      <c r="A4" t="s">
        <v>2230</v>
      </c>
      <c r="B4" t="s">
        <v>2232</v>
      </c>
    </row>
    <row r="5" spans="1:2" x14ac:dyDescent="0.25">
      <c r="A5" t="s">
        <v>839</v>
      </c>
      <c r="B5" t="s">
        <v>2234</v>
      </c>
    </row>
    <row r="6" spans="1:2" x14ac:dyDescent="0.25">
      <c r="A6" t="s">
        <v>2235</v>
      </c>
      <c r="B6" t="s">
        <v>2237</v>
      </c>
    </row>
    <row r="7" spans="1:2" x14ac:dyDescent="0.25">
      <c r="A7" t="s">
        <v>2238</v>
      </c>
      <c r="B7" t="s">
        <v>2240</v>
      </c>
    </row>
    <row r="8" spans="1:2" x14ac:dyDescent="0.25">
      <c r="A8" t="s">
        <v>2241</v>
      </c>
      <c r="B8" t="s">
        <v>2243</v>
      </c>
    </row>
    <row r="9" spans="1:2" x14ac:dyDescent="0.25">
      <c r="A9" t="s">
        <v>2069</v>
      </c>
      <c r="B9" t="s">
        <v>2246</v>
      </c>
    </row>
    <row r="10" spans="1:2" x14ac:dyDescent="0.25">
      <c r="A10" t="s">
        <v>846</v>
      </c>
      <c r="B10" t="s">
        <v>2248</v>
      </c>
    </row>
    <row r="11" spans="1:2" x14ac:dyDescent="0.25">
      <c r="A11" t="s">
        <v>846</v>
      </c>
      <c r="B11" t="s">
        <v>2248</v>
      </c>
    </row>
    <row r="12" spans="1:2" x14ac:dyDescent="0.25">
      <c r="A12" t="s">
        <v>846</v>
      </c>
      <c r="B12" t="s">
        <v>2248</v>
      </c>
    </row>
    <row r="13" spans="1:2" x14ac:dyDescent="0.25">
      <c r="A13" t="s">
        <v>846</v>
      </c>
      <c r="B13" t="s">
        <v>2248</v>
      </c>
    </row>
    <row r="14" spans="1:2" x14ac:dyDescent="0.25">
      <c r="A14" t="s">
        <v>2253</v>
      </c>
      <c r="B14" t="s">
        <v>2255</v>
      </c>
    </row>
    <row r="15" spans="1:2" x14ac:dyDescent="0.25">
      <c r="A15" t="s">
        <v>2256</v>
      </c>
      <c r="B15" t="s">
        <v>2258</v>
      </c>
    </row>
    <row r="16" spans="1:2" x14ac:dyDescent="0.25">
      <c r="A16" t="s">
        <v>2259</v>
      </c>
      <c r="B16" t="s">
        <v>2261</v>
      </c>
    </row>
    <row r="17" spans="1:2" x14ac:dyDescent="0.25">
      <c r="A17" t="s">
        <v>2262</v>
      </c>
      <c r="B17" t="s">
        <v>2264</v>
      </c>
    </row>
    <row r="18" spans="1:2" x14ac:dyDescent="0.25">
      <c r="A18" t="s">
        <v>2265</v>
      </c>
      <c r="B18" t="s">
        <v>2267</v>
      </c>
    </row>
    <row r="19" spans="1:2" x14ac:dyDescent="0.25">
      <c r="A19" t="s">
        <v>2268</v>
      </c>
      <c r="B19" t="s">
        <v>2269</v>
      </c>
    </row>
    <row r="20" spans="1:2" x14ac:dyDescent="0.25">
      <c r="A20" t="s">
        <v>2270</v>
      </c>
      <c r="B20" t="s">
        <v>2272</v>
      </c>
    </row>
    <row r="21" spans="1:2" x14ac:dyDescent="0.25">
      <c r="A21" t="s">
        <v>2278</v>
      </c>
      <c r="B21" t="s">
        <v>2279</v>
      </c>
    </row>
    <row r="22" spans="1:2" x14ac:dyDescent="0.25">
      <c r="A22" t="s">
        <v>2280</v>
      </c>
      <c r="B22" t="s">
        <v>2281</v>
      </c>
    </row>
    <row r="23" spans="1:2" x14ac:dyDescent="0.25">
      <c r="A23" t="s">
        <v>2282</v>
      </c>
      <c r="B23" t="s">
        <v>2283</v>
      </c>
    </row>
    <row r="24" spans="1:2" x14ac:dyDescent="0.25">
      <c r="A24" t="s">
        <v>843</v>
      </c>
      <c r="B24" t="s">
        <v>2284</v>
      </c>
    </row>
    <row r="25" spans="1:2" x14ac:dyDescent="0.25">
      <c r="A25" t="s">
        <v>2285</v>
      </c>
      <c r="B25" t="s">
        <v>2286</v>
      </c>
    </row>
    <row r="26" spans="1:2" x14ac:dyDescent="0.25">
      <c r="A26" t="s">
        <v>2059</v>
      </c>
      <c r="B26" t="s">
        <v>2297</v>
      </c>
    </row>
    <row r="27" spans="1:2" x14ac:dyDescent="0.25">
      <c r="A27" t="s">
        <v>2464</v>
      </c>
      <c r="B27" t="s">
        <v>2465</v>
      </c>
    </row>
    <row r="28" spans="1:2" x14ac:dyDescent="0.25">
      <c r="A28" t="s">
        <v>2014</v>
      </c>
      <c r="B28" t="s">
        <v>2465</v>
      </c>
    </row>
    <row r="29" spans="1:2" x14ac:dyDescent="0.25">
      <c r="A29" t="s">
        <v>2009</v>
      </c>
      <c r="B29" t="s">
        <v>2466</v>
      </c>
    </row>
    <row r="30" spans="1:2" x14ac:dyDescent="0.25">
      <c r="A30" t="s">
        <v>1854</v>
      </c>
      <c r="B30" t="s">
        <v>2467</v>
      </c>
    </row>
    <row r="31" spans="1:2" x14ac:dyDescent="0.25">
      <c r="A31" t="s">
        <v>2468</v>
      </c>
      <c r="B31" t="s">
        <v>2467</v>
      </c>
    </row>
    <row r="32" spans="1:2" x14ac:dyDescent="0.25">
      <c r="A32" t="s">
        <v>1832</v>
      </c>
      <c r="B32" t="s">
        <v>2469</v>
      </c>
    </row>
    <row r="33" spans="1:2" x14ac:dyDescent="0.25">
      <c r="A33" t="s">
        <v>1829</v>
      </c>
      <c r="B33" t="s">
        <v>2470</v>
      </c>
    </row>
    <row r="34" spans="1:2" x14ac:dyDescent="0.25">
      <c r="A34" t="s">
        <v>1800</v>
      </c>
      <c r="B34" t="s">
        <v>2471</v>
      </c>
    </row>
    <row r="35" spans="1:2" x14ac:dyDescent="0.25">
      <c r="A35" t="s">
        <v>2472</v>
      </c>
      <c r="B35" t="s">
        <v>2471</v>
      </c>
    </row>
    <row r="36" spans="1:2" x14ac:dyDescent="0.25">
      <c r="A36" t="s">
        <v>2473</v>
      </c>
      <c r="B36" t="s">
        <v>2474</v>
      </c>
    </row>
    <row r="37" spans="1:2" x14ac:dyDescent="0.25">
      <c r="A37" t="s">
        <v>1860</v>
      </c>
      <c r="B37" t="s">
        <v>2475</v>
      </c>
    </row>
    <row r="38" spans="1:2" x14ac:dyDescent="0.25">
      <c r="A38" t="s">
        <v>1869</v>
      </c>
      <c r="B38" t="s">
        <v>2476</v>
      </c>
    </row>
    <row r="39" spans="1:2" x14ac:dyDescent="0.25">
      <c r="A39" t="s">
        <v>2477</v>
      </c>
      <c r="B39" t="s">
        <v>2478</v>
      </c>
    </row>
    <row r="40" spans="1:2" x14ac:dyDescent="0.25">
      <c r="A40" t="s">
        <v>1821</v>
      </c>
      <c r="B40" t="s">
        <v>2478</v>
      </c>
    </row>
    <row r="41" spans="1:2" x14ac:dyDescent="0.25">
      <c r="A41" t="s">
        <v>929</v>
      </c>
      <c r="B41" t="s">
        <v>2479</v>
      </c>
    </row>
    <row r="42" spans="1:2" x14ac:dyDescent="0.25">
      <c r="A42" t="s">
        <v>935</v>
      </c>
      <c r="B42" t="s">
        <v>2480</v>
      </c>
    </row>
    <row r="43" spans="1:2" x14ac:dyDescent="0.25">
      <c r="A43" t="s">
        <v>939</v>
      </c>
      <c r="B43" t="s">
        <v>2481</v>
      </c>
    </row>
    <row r="44" spans="1:2" x14ac:dyDescent="0.25">
      <c r="A44" t="s">
        <v>945</v>
      </c>
      <c r="B44" t="s">
        <v>2482</v>
      </c>
    </row>
    <row r="45" spans="1:2" x14ac:dyDescent="0.25">
      <c r="A45" t="s">
        <v>951</v>
      </c>
      <c r="B45" t="s">
        <v>2483</v>
      </c>
    </row>
    <row r="46" spans="1:2" x14ac:dyDescent="0.25">
      <c r="A46" t="s">
        <v>963</v>
      </c>
      <c r="B46" t="s">
        <v>2484</v>
      </c>
    </row>
    <row r="47" spans="1:2" x14ac:dyDescent="0.25">
      <c r="A47" t="s">
        <v>916</v>
      </c>
      <c r="B47" t="s">
        <v>2485</v>
      </c>
    </row>
    <row r="48" spans="1:2" x14ac:dyDescent="0.25">
      <c r="A48" t="s">
        <v>969</v>
      </c>
      <c r="B48" t="s">
        <v>2486</v>
      </c>
    </row>
    <row r="49" spans="1:2" x14ac:dyDescent="0.25">
      <c r="A49" t="s">
        <v>923</v>
      </c>
      <c r="B49" t="s">
        <v>2487</v>
      </c>
    </row>
    <row r="50" spans="1:2" x14ac:dyDescent="0.25">
      <c r="A50" t="s">
        <v>973</v>
      </c>
      <c r="B50" t="s">
        <v>2488</v>
      </c>
    </row>
    <row r="51" spans="1:2" x14ac:dyDescent="0.25">
      <c r="A51" t="s">
        <v>957</v>
      </c>
      <c r="B51" t="s">
        <v>2489</v>
      </c>
    </row>
    <row r="52" spans="1:2" x14ac:dyDescent="0.25">
      <c r="A52" t="s">
        <v>896</v>
      </c>
      <c r="B52" t="s">
        <v>2490</v>
      </c>
    </row>
    <row r="53" spans="1:2" x14ac:dyDescent="0.25">
      <c r="A53" t="s">
        <v>908</v>
      </c>
      <c r="B53" t="s">
        <v>2491</v>
      </c>
    </row>
    <row r="54" spans="1:2" x14ac:dyDescent="0.25">
      <c r="A54" t="s">
        <v>884</v>
      </c>
      <c r="B54" t="s">
        <v>2492</v>
      </c>
    </row>
    <row r="55" spans="1:2" x14ac:dyDescent="0.25">
      <c r="A55" t="s">
        <v>902</v>
      </c>
      <c r="B55" t="s">
        <v>2476</v>
      </c>
    </row>
    <row r="56" spans="1:2" x14ac:dyDescent="0.25">
      <c r="A56" t="s">
        <v>890</v>
      </c>
      <c r="B56" t="s">
        <v>2493</v>
      </c>
    </row>
    <row r="57" spans="1:2" x14ac:dyDescent="0.25">
      <c r="A57" t="s">
        <v>2043</v>
      </c>
      <c r="B57" t="s">
        <v>2494</v>
      </c>
    </row>
    <row r="58" spans="1:2" x14ac:dyDescent="0.25">
      <c r="A58" t="s">
        <v>2039</v>
      </c>
      <c r="B58" t="s">
        <v>2495</v>
      </c>
    </row>
    <row r="59" spans="1:2" x14ac:dyDescent="0.25">
      <c r="A59" t="s">
        <v>2041</v>
      </c>
      <c r="B59" t="s">
        <v>2496</v>
      </c>
    </row>
    <row r="60" spans="1:2" x14ac:dyDescent="0.25">
      <c r="A60" t="s">
        <v>1910</v>
      </c>
      <c r="B60" t="s">
        <v>2467</v>
      </c>
    </row>
    <row r="61" spans="1:2" x14ac:dyDescent="0.25">
      <c r="A61" t="s">
        <v>1921</v>
      </c>
      <c r="B61" t="s">
        <v>2469</v>
      </c>
    </row>
    <row r="62" spans="1:2" x14ac:dyDescent="0.25">
      <c r="A62" t="s">
        <v>1913</v>
      </c>
      <c r="B62" t="s">
        <v>2475</v>
      </c>
    </row>
    <row r="63" spans="1:2" x14ac:dyDescent="0.25">
      <c r="A63" t="s">
        <v>1919</v>
      </c>
      <c r="B63" t="s">
        <v>2491</v>
      </c>
    </row>
    <row r="64" spans="1:2" x14ac:dyDescent="0.25">
      <c r="A64" t="s">
        <v>1916</v>
      </c>
      <c r="B64" t="s">
        <v>2493</v>
      </c>
    </row>
    <row r="65" spans="1:2" x14ac:dyDescent="0.25">
      <c r="A65" t="s">
        <v>2024</v>
      </c>
      <c r="B65" t="s">
        <v>2467</v>
      </c>
    </row>
    <row r="66" spans="1:2" x14ac:dyDescent="0.25">
      <c r="A66" t="s">
        <v>2030</v>
      </c>
      <c r="B66" t="s">
        <v>2497</v>
      </c>
    </row>
    <row r="67" spans="1:2" x14ac:dyDescent="0.25">
      <c r="A67" t="s">
        <v>2027</v>
      </c>
      <c r="B67" t="s">
        <v>2498</v>
      </c>
    </row>
    <row r="68" spans="1:2" x14ac:dyDescent="0.25">
      <c r="A68" t="s">
        <v>2036</v>
      </c>
      <c r="B68" t="s">
        <v>2490</v>
      </c>
    </row>
    <row r="69" spans="1:2" x14ac:dyDescent="0.25">
      <c r="A69" t="s">
        <v>2033</v>
      </c>
      <c r="B69" t="s">
        <v>2499</v>
      </c>
    </row>
    <row r="70" spans="1:2" x14ac:dyDescent="0.25">
      <c r="A70" t="s">
        <v>2021</v>
      </c>
      <c r="B70" t="s">
        <v>888</v>
      </c>
    </row>
    <row r="71" spans="1:2" x14ac:dyDescent="0.25">
      <c r="A71" t="s">
        <v>1972</v>
      </c>
      <c r="B71" t="s">
        <v>2467</v>
      </c>
    </row>
    <row r="72" spans="1:2" x14ac:dyDescent="0.25">
      <c r="A72" t="s">
        <v>2500</v>
      </c>
      <c r="B72" t="s">
        <v>2469</v>
      </c>
    </row>
    <row r="73" spans="1:2" x14ac:dyDescent="0.25">
      <c r="A73" t="s">
        <v>2501</v>
      </c>
      <c r="B73" t="s">
        <v>2497</v>
      </c>
    </row>
    <row r="74" spans="1:2" x14ac:dyDescent="0.25">
      <c r="A74" t="s">
        <v>1967</v>
      </c>
      <c r="B74" t="s">
        <v>2495</v>
      </c>
    </row>
    <row r="75" spans="1:2" x14ac:dyDescent="0.25">
      <c r="A75" t="s">
        <v>2502</v>
      </c>
      <c r="B75" t="s">
        <v>2490</v>
      </c>
    </row>
    <row r="76" spans="1:2" x14ac:dyDescent="0.25">
      <c r="A76" t="s">
        <v>1976</v>
      </c>
      <c r="B76" t="s">
        <v>2499</v>
      </c>
    </row>
    <row r="77" spans="1:2" x14ac:dyDescent="0.25">
      <c r="A77" t="s">
        <v>1962</v>
      </c>
      <c r="B77" t="s">
        <v>2493</v>
      </c>
    </row>
    <row r="78" spans="1:2" x14ac:dyDescent="0.25">
      <c r="A78" t="s">
        <v>1783</v>
      </c>
      <c r="B78" t="s">
        <v>2503</v>
      </c>
    </row>
    <row r="79" spans="1:2" x14ac:dyDescent="0.25">
      <c r="A79" t="s">
        <v>1786</v>
      </c>
      <c r="B79" t="s">
        <v>2496</v>
      </c>
    </row>
    <row r="80" spans="1:2" x14ac:dyDescent="0.25">
      <c r="A80" t="s">
        <v>1777</v>
      </c>
      <c r="B80" t="s">
        <v>2490</v>
      </c>
    </row>
    <row r="81" spans="1:2" x14ac:dyDescent="0.25">
      <c r="A81" t="s">
        <v>2081</v>
      </c>
      <c r="B81" t="s">
        <v>2504</v>
      </c>
    </row>
    <row r="82" spans="1:2" x14ac:dyDescent="0.25">
      <c r="A82" t="s">
        <v>2063</v>
      </c>
      <c r="B82" t="s">
        <v>2505</v>
      </c>
    </row>
    <row r="83" spans="1:2" x14ac:dyDescent="0.25">
      <c r="A83" t="s">
        <v>2077</v>
      </c>
      <c r="B83" t="s">
        <v>2496</v>
      </c>
    </row>
    <row r="84" spans="1:2" x14ac:dyDescent="0.25">
      <c r="A84" t="s">
        <v>2054</v>
      </c>
      <c r="B84" t="s">
        <v>2506</v>
      </c>
    </row>
    <row r="85" spans="1:2" x14ac:dyDescent="0.25">
      <c r="A85" t="s">
        <v>2065</v>
      </c>
      <c r="B85" t="s">
        <v>888</v>
      </c>
    </row>
    <row r="86" spans="1:2" x14ac:dyDescent="0.25">
      <c r="A86" t="s">
        <v>2075</v>
      </c>
      <c r="B86" t="s">
        <v>2475</v>
      </c>
    </row>
    <row r="87" spans="1:2" x14ac:dyDescent="0.25">
      <c r="A87" t="s">
        <v>2091</v>
      </c>
      <c r="B87" t="s">
        <v>2505</v>
      </c>
    </row>
    <row r="88" spans="1:2" x14ac:dyDescent="0.25">
      <c r="A88" t="s">
        <v>2129</v>
      </c>
      <c r="B88" t="s">
        <v>2492</v>
      </c>
    </row>
    <row r="89" spans="1:2" x14ac:dyDescent="0.25">
      <c r="A89" t="s">
        <v>1391</v>
      </c>
      <c r="B89" t="s">
        <v>888</v>
      </c>
    </row>
    <row r="90" spans="1:2" x14ac:dyDescent="0.25">
      <c r="A90" t="s">
        <v>1378</v>
      </c>
      <c r="B90" t="s">
        <v>2490</v>
      </c>
    </row>
    <row r="91" spans="1:2" x14ac:dyDescent="0.25">
      <c r="A91" t="s">
        <v>1987</v>
      </c>
      <c r="B91" t="s">
        <v>2505</v>
      </c>
    </row>
    <row r="92" spans="1:2" x14ac:dyDescent="0.25">
      <c r="A92" t="s">
        <v>2001</v>
      </c>
      <c r="B92" t="s">
        <v>2490</v>
      </c>
    </row>
    <row r="93" spans="1:2" x14ac:dyDescent="0.25">
      <c r="A93" t="s">
        <v>2136</v>
      </c>
      <c r="B93" t="s">
        <v>2507</v>
      </c>
    </row>
    <row r="94" spans="1:2" x14ac:dyDescent="0.25">
      <c r="A94" t="s">
        <v>2508</v>
      </c>
      <c r="B94" t="s">
        <v>2509</v>
      </c>
    </row>
    <row r="95" spans="1:2" x14ac:dyDescent="0.25">
      <c r="A95" t="s">
        <v>2158</v>
      </c>
      <c r="B95" t="s">
        <v>2510</v>
      </c>
    </row>
    <row r="96" spans="1:2" x14ac:dyDescent="0.25">
      <c r="A96" t="s">
        <v>2151</v>
      </c>
      <c r="B96" t="s">
        <v>2494</v>
      </c>
    </row>
    <row r="97" spans="1:2" x14ac:dyDescent="0.25">
      <c r="A97" t="s">
        <v>2511</v>
      </c>
      <c r="B97" t="s">
        <v>2512</v>
      </c>
    </row>
    <row r="98" spans="1:2" x14ac:dyDescent="0.25">
      <c r="A98" t="s">
        <v>2513</v>
      </c>
      <c r="B98" t="s">
        <v>2512</v>
      </c>
    </row>
    <row r="99" spans="1:2" x14ac:dyDescent="0.25">
      <c r="A99" t="s">
        <v>1687</v>
      </c>
      <c r="B99" t="s">
        <v>2491</v>
      </c>
    </row>
    <row r="100" spans="1:2" x14ac:dyDescent="0.25">
      <c r="A100" t="s">
        <v>2514</v>
      </c>
      <c r="B100" t="s">
        <v>2495</v>
      </c>
    </row>
    <row r="101" spans="1:2" x14ac:dyDescent="0.25">
      <c r="A101" t="s">
        <v>2142</v>
      </c>
      <c r="B101" t="s">
        <v>2515</v>
      </c>
    </row>
    <row r="102" spans="1:2" x14ac:dyDescent="0.25">
      <c r="A102" t="s">
        <v>1891</v>
      </c>
      <c r="B102" t="s">
        <v>2475</v>
      </c>
    </row>
    <row r="103" spans="1:2" x14ac:dyDescent="0.25">
      <c r="A103" t="s">
        <v>2160</v>
      </c>
      <c r="B103" t="s">
        <v>2516</v>
      </c>
    </row>
    <row r="104" spans="1:2" x14ac:dyDescent="0.25">
      <c r="A104" t="s">
        <v>1699</v>
      </c>
      <c r="B104" t="s">
        <v>2504</v>
      </c>
    </row>
    <row r="105" spans="1:2" x14ac:dyDescent="0.25">
      <c r="A105" t="s">
        <v>1746</v>
      </c>
      <c r="B105" t="s">
        <v>2517</v>
      </c>
    </row>
    <row r="106" spans="1:2" x14ac:dyDescent="0.25">
      <c r="A106" t="s">
        <v>1735</v>
      </c>
      <c r="B106" t="s">
        <v>2495</v>
      </c>
    </row>
    <row r="107" spans="1:2" x14ac:dyDescent="0.25">
      <c r="A107" t="s">
        <v>578</v>
      </c>
      <c r="B107" t="s">
        <v>2506</v>
      </c>
    </row>
    <row r="108" spans="1:2" x14ac:dyDescent="0.25">
      <c r="A108" t="s">
        <v>598</v>
      </c>
      <c r="B108" t="s">
        <v>2518</v>
      </c>
    </row>
  </sheetData>
  <sheetProtection algorithmName="SHA-512" hashValue="VSpeY+nS6xOIIpf9Tf32oGqWM9rw4N4WkDDqRzIJabgnmeMNCFbC15Dqd9D8hn5OpnKX6dM/go73Du7ioGdMhg==" saltValue="pC6UUrayUIxmEKyLY19xqw==" spinCount="100000"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DB434-1AFB-46CF-8053-D98682751075}">
  <dimension ref="A1"/>
  <sheetViews>
    <sheetView workbookViewId="0"/>
  </sheetViews>
  <sheetFormatPr baseColWidth="10" defaultColWidth="8.8554687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ed4425ed-af4e-4694-a4cd-fa91ff9cf31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9E0A79D3FEC6C4A9C05948EE0DE9DF2" ma:contentTypeVersion="8" ma:contentTypeDescription="Crear nuevo documento." ma:contentTypeScope="" ma:versionID="e67aa6a22a0179dd0ae8fc4e1713463e">
  <xsd:schema xmlns:xsd="http://www.w3.org/2001/XMLSchema" xmlns:xs="http://www.w3.org/2001/XMLSchema" xmlns:p="http://schemas.microsoft.com/office/2006/metadata/properties" xmlns:ns3="8849cddb-85ed-4fa4-9d9c-75f9731dc2bb" xmlns:ns4="ed4425ed-af4e-4694-a4cd-fa91ff9cf31f" targetNamespace="http://schemas.microsoft.com/office/2006/metadata/properties" ma:root="true" ma:fieldsID="3137b1bba1aa781d5e41aa49acf16e25" ns3:_="" ns4:_="">
    <xsd:import namespace="8849cddb-85ed-4fa4-9d9c-75f9731dc2bb"/>
    <xsd:import namespace="ed4425ed-af4e-4694-a4cd-fa91ff9cf31f"/>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ObjectDetectorVersions" minOccurs="0"/>
                <xsd:element ref="ns4:_activity"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49cddb-85ed-4fa4-9d9c-75f9731dc2b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4425ed-af4e-4694-a4cd-fa91ff9cf31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ED0FB4-DABC-442E-BA08-AC9C591D3579}">
  <ds:schemaRefs>
    <ds:schemaRef ds:uri="http://schemas.microsoft.com/sharepoint/v3/contenttype/forms"/>
  </ds:schemaRefs>
</ds:datastoreItem>
</file>

<file path=customXml/itemProps2.xml><?xml version="1.0" encoding="utf-8"?>
<ds:datastoreItem xmlns:ds="http://schemas.openxmlformats.org/officeDocument/2006/customXml" ds:itemID="{62FD727E-7D5A-42BA-9AA9-B735284F3296}">
  <ds:schemaRefs>
    <ds:schemaRef ds:uri="http://schemas.microsoft.com/office/2006/metadata/properties"/>
    <ds:schemaRef ds:uri="http://schemas.microsoft.com/office/infopath/2007/PartnerControls"/>
    <ds:schemaRef ds:uri="ed4425ed-af4e-4694-a4cd-fa91ff9cf31f"/>
  </ds:schemaRefs>
</ds:datastoreItem>
</file>

<file path=customXml/itemProps3.xml><?xml version="1.0" encoding="utf-8"?>
<ds:datastoreItem xmlns:ds="http://schemas.openxmlformats.org/officeDocument/2006/customXml" ds:itemID="{66AC5C93-F603-4729-8C05-AF1875F3EA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49cddb-85ed-4fa4-9d9c-75f9731dc2bb"/>
    <ds:schemaRef ds:uri="ed4425ed-af4e-4694-a4cd-fa91ff9cf3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LISTAS</vt:lpstr>
      <vt:lpstr>DESF13</vt:lpstr>
      <vt:lpstr>DESF14</vt:lpstr>
      <vt:lpstr>EjeAgregada marzo 2024 SIIF</vt:lpstr>
      <vt:lpstr>CCP</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Victor Gabriel Grosso Gomez</cp:lastModifiedBy>
  <cp:revision/>
  <dcterms:created xsi:type="dcterms:W3CDTF">2022-11-24T16:41:59Z</dcterms:created>
  <dcterms:modified xsi:type="dcterms:W3CDTF">2024-05-27T14:08:14Z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0x01010029E0A79D3FEC6C4A9C05948EE0DE9DF2</vt:lpwstr>
  </property>
</Properties>
</file>