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jimenez\Desktop\"/>
    </mc:Choice>
  </mc:AlternateContent>
  <bookViews>
    <workbookView xWindow="0" yWindow="0" windowWidth="24000" windowHeight="9735" activeTab="3"/>
  </bookViews>
  <sheets>
    <sheet name="Resumen (PAT-III)" sheetId="1" r:id="rId1"/>
    <sheet name="Obj. Esp." sheetId="3" r:id="rId2"/>
    <sheet name="Prod." sheetId="4" r:id="rId3"/>
    <sheet name="Act." sheetId="5" r:id="rId4"/>
  </sheets>
  <externalReferences>
    <externalReference r:id="rId5"/>
    <externalReference r:id="rId6"/>
    <externalReference r:id="rId7"/>
    <externalReference r:id="rId8"/>
    <externalReference r:id="rId9"/>
    <externalReference r:id="rId10"/>
  </externalReferences>
  <definedNames>
    <definedName name="_xlnm._FilterDatabase" localSheetId="3" hidden="1">Act.!$B$3:$G$244</definedName>
    <definedName name="a">#REF!</definedName>
    <definedName name="A._GESTIÓN_MISIONAL_Y_DE_GOBIERNO">#REF!</definedName>
    <definedName name="A.1">#REF!</definedName>
    <definedName name="A.1.1">#REF!</definedName>
    <definedName name="A.1.2">#REF!</definedName>
    <definedName name="A.1.3">#REF!</definedName>
    <definedName name="abril">[1]Abril!$A$2:$Q$45</definedName>
    <definedName name="Act">#REF!</definedName>
    <definedName name="Acti">[2]Activ.!$A$14:$D$62</definedName>
    <definedName name="actipond">#REF!</definedName>
    <definedName name="Activ">#REF!</definedName>
    <definedName name="Activ1">#REF!</definedName>
    <definedName name="area">#REF!</definedName>
    <definedName name="ARTE">#REF!</definedName>
    <definedName name="atem">[2]ArTem!$E$5:$J$14</definedName>
    <definedName name="B._TRANSPARENCIA_PARTICIPACIÓN_Y_SERVICIO_AL_CIUDADANO">#REF!</definedName>
    <definedName name="B.1">#REF!</definedName>
    <definedName name="B.2">#REF!</definedName>
    <definedName name="B.3">#REF!</definedName>
    <definedName name="B.4">#REF!</definedName>
    <definedName name="B.5">#REF!</definedName>
    <definedName name="bpin">#REF!</definedName>
    <definedName name="C._GESTIÓN_DEL_TALENTO_HUMANO">#REF!</definedName>
    <definedName name="CDP">#REF!</definedName>
    <definedName name="cod">#REF!</definedName>
    <definedName name="codarea">#REF!</definedName>
    <definedName name="D._EFICIENCIA_ADMINISTRATIVA">#REF!</definedName>
    <definedName name="D.1">#REF!</definedName>
    <definedName name="D.2">#REF!</definedName>
    <definedName name="D.3">#REF!</definedName>
    <definedName name="D.4">#REF!</definedName>
    <definedName name="D.5">#REF!</definedName>
    <definedName name="D.6">#REF!</definedName>
    <definedName name="DATOS">#REF!</definedName>
    <definedName name="DATOS1">#REF!</definedName>
    <definedName name="depen">#REF!</definedName>
    <definedName name="Depen1">#REF!</definedName>
    <definedName name="Depend">#REF!</definedName>
    <definedName name="Dependencias">#REF!</definedName>
    <definedName name="DIND">#REF!</definedName>
    <definedName name="DISPON">#REF!</definedName>
    <definedName name="E._GESTIÓN_FINANCIERA">#REF!</definedName>
    <definedName name="enero">[1]Enero!$A$2:$Q$44</definedName>
    <definedName name="estado">#REF!</definedName>
    <definedName name="febrero">[1]Febrero!$A$2:$Q$44</definedName>
    <definedName name="funcionamiento">#REF!</definedName>
    <definedName name="Indic.">#REF!</definedName>
    <definedName name="indic1">#REF!</definedName>
    <definedName name="indins">[3]ESTRAT.!$J$398:$T$401</definedName>
    <definedName name="inversion">#REF!</definedName>
    <definedName name="jkjk">#REF!</definedName>
    <definedName name="junio">[1]Junio!$A$2:$Q$46</definedName>
    <definedName name="lista">#REF!</definedName>
    <definedName name="ll">#REF!</definedName>
    <definedName name="log">#REF!</definedName>
    <definedName name="logro">#REF!</definedName>
    <definedName name="marzo">[1]Marzo!$A$2:$Q$44</definedName>
    <definedName name="matri">#REF!</definedName>
    <definedName name="matriz">#REF!</definedName>
    <definedName name="matriz1">#REF!</definedName>
    <definedName name="mayo">[1]Mayo!$A$2:$Q$46</definedName>
    <definedName name="MESES">#REF!</definedName>
    <definedName name="MODALIDAD">#REF!</definedName>
    <definedName name="OED">'[3]Obj Específico Depend (OED)'!$A$3:$I$312</definedName>
    <definedName name="OGD">'[3]Objetivo General Depend (OGD)'!$A$3:$B$100</definedName>
    <definedName name="parte">#REF!</definedName>
    <definedName name="PC">#REF!</definedName>
    <definedName name="pepito">#REF!</definedName>
    <definedName name="peso">#REF!</definedName>
    <definedName name="peso1">#REF!</definedName>
    <definedName name="plan">#REF!</definedName>
    <definedName name="PlanA">#REF!</definedName>
    <definedName name="PlanC">#REF!</definedName>
    <definedName name="PlanCo">#REF!</definedName>
    <definedName name="pland">#REF!</definedName>
    <definedName name="PLATA">#REF!</definedName>
    <definedName name="PLC">#REF!</definedName>
    <definedName name="ponact">#REF!</definedName>
    <definedName name="ponat">'[4]A. Temat.'!$B$3:$H$10</definedName>
    <definedName name="pondac">'[4]A. Temat.'!$E$19:$G$74</definedName>
    <definedName name="ppto">#REF!</definedName>
    <definedName name="Ppto2013">#REF!</definedName>
    <definedName name="prod">#REF!</definedName>
    <definedName name="PROGRAMA_PND">'[5]Plan Acc.'!$D$2104:$D$2122</definedName>
    <definedName name="prorec">#REF!</definedName>
    <definedName name="REC">#REF!</definedName>
    <definedName name="RECURSO">[6]CDP!$P$7:$P$11</definedName>
    <definedName name="recursos2013">#REF!</definedName>
    <definedName name="rubros">#REF!</definedName>
    <definedName name="SIIF">#REF!</definedName>
    <definedName name="TIII">#REF!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5" l="1"/>
  <c r="E117" i="3" s="1"/>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A168" i="5"/>
  <c r="A169" i="5"/>
  <c r="A170" i="5"/>
  <c r="A171" i="5"/>
  <c r="A172" i="5"/>
  <c r="A173" i="5"/>
  <c r="A174" i="5"/>
  <c r="A175" i="5"/>
  <c r="A176" i="5"/>
  <c r="A177" i="5"/>
  <c r="A178" i="5"/>
  <c r="A179" i="5"/>
  <c r="A180" i="5"/>
  <c r="A181" i="5"/>
  <c r="A182" i="5"/>
  <c r="A183"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27" i="5"/>
  <c r="A228" i="5"/>
  <c r="A229" i="5"/>
  <c r="A230" i="5"/>
  <c r="A231" i="5"/>
  <c r="A232" i="5"/>
  <c r="A233" i="5"/>
  <c r="A234" i="5"/>
  <c r="A235" i="5"/>
  <c r="A236" i="5"/>
  <c r="A237" i="5"/>
  <c r="A238" i="5"/>
  <c r="A239" i="5"/>
  <c r="A240" i="5"/>
  <c r="A241" i="5"/>
  <c r="A242" i="5"/>
  <c r="A243" i="5"/>
  <c r="A244" i="5"/>
  <c r="A245" i="5"/>
  <c r="A246" i="5"/>
  <c r="A247" i="5"/>
  <c r="A248" i="5"/>
  <c r="A249" i="5"/>
  <c r="A250" i="5"/>
  <c r="A251" i="5"/>
  <c r="A252" i="5"/>
  <c r="A253" i="5"/>
  <c r="A254" i="5"/>
  <c r="A255" i="5"/>
  <c r="A256" i="5"/>
  <c r="A257" i="5"/>
  <c r="A258" i="5"/>
  <c r="A259" i="5"/>
  <c r="A260" i="5"/>
  <c r="A261" i="5"/>
  <c r="A262" i="5"/>
  <c r="A263" i="5"/>
  <c r="A264" i="5"/>
  <c r="A265" i="5"/>
  <c r="A266" i="5"/>
  <c r="A267" i="5"/>
  <c r="A268" i="5"/>
  <c r="A269" i="5"/>
  <c r="A270" i="5"/>
  <c r="A271" i="5"/>
  <c r="A272" i="5"/>
  <c r="A273" i="5"/>
  <c r="A274" i="5"/>
  <c r="A275" i="5"/>
  <c r="A276" i="5"/>
  <c r="A277" i="5"/>
  <c r="A278" i="5"/>
  <c r="A279" i="5"/>
  <c r="A280" i="5"/>
  <c r="A281" i="5"/>
  <c r="A282" i="5"/>
  <c r="A283" i="5"/>
  <c r="A284" i="5"/>
  <c r="A285" i="5"/>
  <c r="A286" i="5"/>
  <c r="A287" i="5"/>
  <c r="A288" i="5"/>
  <c r="A289" i="5"/>
  <c r="A290" i="5"/>
  <c r="A291" i="5"/>
  <c r="A292" i="5"/>
  <c r="A293" i="5"/>
  <c r="A294" i="5"/>
  <c r="A295" i="5"/>
  <c r="A296" i="5"/>
  <c r="A297" i="5"/>
  <c r="A298" i="5"/>
  <c r="A299" i="5"/>
  <c r="A300" i="5"/>
  <c r="A301" i="5"/>
  <c r="A302" i="5"/>
  <c r="A303" i="5"/>
  <c r="A304" i="5"/>
  <c r="A305" i="5"/>
  <c r="A306" i="5"/>
  <c r="A307" i="5"/>
  <c r="A308" i="5"/>
  <c r="A309" i="5"/>
  <c r="A310" i="5"/>
  <c r="A311" i="5"/>
  <c r="A312" i="5"/>
  <c r="A313" i="5"/>
  <c r="A314" i="5"/>
  <c r="A315" i="5"/>
  <c r="A316" i="5"/>
  <c r="A317" i="5"/>
  <c r="A318" i="5"/>
  <c r="A319" i="5"/>
  <c r="A320" i="5"/>
  <c r="A321" i="5"/>
  <c r="A322" i="5"/>
  <c r="A323" i="5"/>
  <c r="A324" i="5"/>
  <c r="A325" i="5"/>
  <c r="A326" i="5"/>
  <c r="A327" i="5"/>
  <c r="A328" i="5"/>
  <c r="A329" i="5"/>
  <c r="A330" i="5"/>
  <c r="A331" i="5"/>
  <c r="A332" i="5"/>
  <c r="A333" i="5"/>
  <c r="A334" i="5"/>
  <c r="A335" i="5"/>
  <c r="A336" i="5"/>
  <c r="A337" i="5"/>
  <c r="A338" i="5"/>
  <c r="A339" i="5"/>
  <c r="A340" i="5"/>
  <c r="A341" i="5"/>
  <c r="A342" i="5"/>
  <c r="A343" i="5"/>
  <c r="A344" i="5"/>
  <c r="A345" i="5"/>
  <c r="A346" i="5"/>
  <c r="A347" i="5"/>
  <c r="A348" i="5"/>
  <c r="A349" i="5"/>
  <c r="A350" i="5"/>
  <c r="A351" i="5"/>
  <c r="A352" i="5"/>
  <c r="A353" i="5"/>
  <c r="A354" i="5"/>
  <c r="A355" i="5"/>
  <c r="A356" i="5"/>
  <c r="A357" i="5"/>
  <c r="A358" i="5"/>
  <c r="A359" i="5"/>
  <c r="A360" i="5"/>
  <c r="A361" i="5"/>
  <c r="A362" i="5"/>
  <c r="A363" i="5"/>
  <c r="A364" i="5"/>
  <c r="A365" i="5"/>
  <c r="A366" i="5"/>
  <c r="A367" i="5"/>
  <c r="A368" i="5"/>
  <c r="A369" i="5"/>
  <c r="A370" i="5"/>
  <c r="A371" i="5"/>
  <c r="A372" i="5"/>
  <c r="A373" i="5"/>
  <c r="A374" i="5"/>
  <c r="A375" i="5"/>
  <c r="A376" i="5"/>
  <c r="A5" i="5"/>
  <c r="E116" i="3" l="1"/>
  <c r="E7" i="3"/>
  <c r="E9" i="3"/>
  <c r="E11" i="3"/>
  <c r="E13" i="3"/>
  <c r="E16" i="3"/>
  <c r="E18" i="3"/>
  <c r="E21" i="3"/>
  <c r="E23" i="3"/>
  <c r="E26" i="3"/>
  <c r="E28" i="3"/>
  <c r="E31" i="3"/>
  <c r="E33" i="3"/>
  <c r="E35" i="3"/>
  <c r="E38" i="3"/>
  <c r="E41" i="3"/>
  <c r="E43" i="3"/>
  <c r="E45" i="3"/>
  <c r="E48" i="3"/>
  <c r="E50" i="3"/>
  <c r="E52" i="3"/>
  <c r="E55" i="3"/>
  <c r="E57" i="3"/>
  <c r="E60" i="3"/>
  <c r="E62" i="3"/>
  <c r="E65" i="3"/>
  <c r="E67" i="3"/>
  <c r="E70" i="3"/>
  <c r="E72" i="3"/>
  <c r="E74" i="3"/>
  <c r="E77" i="3"/>
  <c r="E79" i="3"/>
  <c r="E82" i="3"/>
  <c r="E84" i="3"/>
  <c r="E87" i="3"/>
  <c r="E89" i="3"/>
  <c r="E91" i="3"/>
  <c r="E94" i="3"/>
  <c r="E96" i="3"/>
  <c r="E98" i="3"/>
  <c r="E101" i="3"/>
  <c r="E103" i="3"/>
  <c r="E106" i="3"/>
  <c r="E108" i="3"/>
  <c r="E110" i="3"/>
  <c r="E113" i="3"/>
  <c r="E115" i="3"/>
  <c r="E5" i="3"/>
  <c r="E6" i="3"/>
  <c r="E10" i="3"/>
  <c r="E12" i="3"/>
  <c r="E15" i="3"/>
  <c r="E17" i="3"/>
  <c r="E19" i="3"/>
  <c r="E22" i="3"/>
  <c r="E24" i="3"/>
  <c r="E27" i="3"/>
  <c r="E29" i="3"/>
  <c r="E32" i="3"/>
  <c r="E34" i="3"/>
  <c r="E37" i="3"/>
  <c r="E40" i="3"/>
  <c r="E42" i="3"/>
  <c r="E44" i="3"/>
  <c r="E46" i="3"/>
  <c r="E49" i="3"/>
  <c r="E51" i="3"/>
  <c r="E53" i="3"/>
  <c r="E56" i="3"/>
  <c r="E58" i="3"/>
  <c r="E61" i="3"/>
  <c r="E63" i="3"/>
  <c r="E66" i="3"/>
  <c r="E68" i="3"/>
  <c r="E71" i="3"/>
  <c r="E73" i="3"/>
  <c r="E76" i="3"/>
  <c r="E78" i="3"/>
  <c r="E81" i="3"/>
  <c r="E83" i="3"/>
  <c r="E85" i="3"/>
  <c r="E88" i="3"/>
  <c r="E90" i="3"/>
  <c r="E93" i="3"/>
  <c r="E95" i="3"/>
  <c r="E97" i="3"/>
  <c r="E100" i="3"/>
  <c r="E102" i="3"/>
  <c r="E104" i="3"/>
  <c r="E107" i="3"/>
  <c r="E109" i="3"/>
  <c r="E112" i="3"/>
  <c r="E114" i="3"/>
</calcChain>
</file>

<file path=xl/comments1.xml><?xml version="1.0" encoding="utf-8"?>
<comments xmlns="http://schemas.openxmlformats.org/spreadsheetml/2006/main">
  <authors>
    <author>Usuario</author>
  </authors>
  <commentList>
    <comment ref="H3" authorId="0" shapeId="0">
      <text>
        <r>
          <rPr>
            <sz val="8"/>
            <color indexed="81"/>
            <rFont val="Tahoma"/>
            <family val="2"/>
          </rPr>
          <t>Seleccione la Línea del Modelo Integrado de Planeación y Gestión Asociada a su Área Temática</t>
        </r>
      </text>
    </comment>
  </commentList>
</comments>
</file>

<file path=xl/comments2.xml><?xml version="1.0" encoding="utf-8"?>
<comments xmlns="http://schemas.openxmlformats.org/spreadsheetml/2006/main">
  <authors>
    <author>wjimenez</author>
  </authors>
  <commentList>
    <comment ref="B4" authorId="0" shapeId="0">
      <text>
        <r>
          <rPr>
            <sz val="9"/>
            <color indexed="81"/>
            <rFont val="Tahoma"/>
            <family val="2"/>
          </rPr>
          <t>Seleccione el código de la Actividad a la que le va a programar Productos</t>
        </r>
      </text>
    </comment>
    <comment ref="D4" authorId="0" shapeId="0">
      <text>
        <r>
          <rPr>
            <sz val="9"/>
            <color indexed="81"/>
            <rFont val="Tahoma"/>
            <family val="2"/>
          </rPr>
          <t>Escriba la cantidad a programar durante todo el año.</t>
        </r>
      </text>
    </comment>
  </commentList>
</comments>
</file>

<file path=xl/sharedStrings.xml><?xml version="1.0" encoding="utf-8"?>
<sst xmlns="http://schemas.openxmlformats.org/spreadsheetml/2006/main" count="4611" uniqueCount="2180">
  <si>
    <t>PROGRAMACIÓN DE RECURSOS</t>
  </si>
  <si>
    <t>EJECUCIÓN FÍSICA</t>
  </si>
  <si>
    <t>EJECUCIÓN FINANCIERA</t>
  </si>
  <si>
    <t>% EJECUCIÓN FINANCIERA</t>
  </si>
  <si>
    <t>TOTAL</t>
  </si>
  <si>
    <t>TRIM. I</t>
  </si>
  <si>
    <t>TRIM. II</t>
  </si>
  <si>
    <t>TRIM. III</t>
  </si>
  <si>
    <t>TRIM. IV</t>
  </si>
  <si>
    <t>1000</t>
  </si>
  <si>
    <t>DESPACHO MINISTRO</t>
  </si>
  <si>
    <t>2000</t>
  </si>
  <si>
    <t>VICEMINISTERIO SALUD PÚBLICA Y P. S.</t>
  </si>
  <si>
    <t>3000</t>
  </si>
  <si>
    <t>VICEMINISTERIO PROTECCIÓN SOCIAL</t>
  </si>
  <si>
    <t>4000</t>
  </si>
  <si>
    <t>SECRETARÍA GENERAL</t>
  </si>
  <si>
    <t>1900</t>
  </si>
  <si>
    <t>TOTAL MINISTERIO</t>
  </si>
  <si>
    <t>1020</t>
  </si>
  <si>
    <t>Grupo de Comunicaciones</t>
  </si>
  <si>
    <t>1030</t>
  </si>
  <si>
    <t>Grupo de Cooperación y Relaciones Internacionales</t>
  </si>
  <si>
    <t>1100</t>
  </si>
  <si>
    <t>Dirección Jurídica</t>
  </si>
  <si>
    <t>1200</t>
  </si>
  <si>
    <t>Oficina Asesora de Planeación y Estudios Sectoriales</t>
  </si>
  <si>
    <t>1300</t>
  </si>
  <si>
    <t>Oficina de Tecnología de la Información y la Comunicación - TIC</t>
  </si>
  <si>
    <t>1400</t>
  </si>
  <si>
    <t>Oficina de Calidad</t>
  </si>
  <si>
    <t>1500</t>
  </si>
  <si>
    <t>Oficina de Control Interno</t>
  </si>
  <si>
    <t>1600</t>
  </si>
  <si>
    <t>Oficina de Promoción Social</t>
  </si>
  <si>
    <t>1700</t>
  </si>
  <si>
    <t>Oficina de Gestión Territorial, Emergencias y Desastres</t>
  </si>
  <si>
    <t>2100</t>
  </si>
  <si>
    <t>Dirección de Promoción y Prevención</t>
  </si>
  <si>
    <t>2200</t>
  </si>
  <si>
    <t>Dirección de Epidemiología y Demografía</t>
  </si>
  <si>
    <t>2300</t>
  </si>
  <si>
    <t>Dirección de Prestación de Servicios y Atención Primaria</t>
  </si>
  <si>
    <t>2400</t>
  </si>
  <si>
    <t>Dirección de Medicamentos y Tecnologías en Salud</t>
  </si>
  <si>
    <t>2410</t>
  </si>
  <si>
    <t>Unidad Administrativa Especial - Fondo Nacional de Estupefacientes</t>
  </si>
  <si>
    <t>2500</t>
  </si>
  <si>
    <t>Dirección de Desarrollo del Talento Humano en Salud</t>
  </si>
  <si>
    <t>3100</t>
  </si>
  <si>
    <t>Dirección Regulación de Operación del Aseguramiento en Salud, Riesgos Laborales y Pensiones</t>
  </si>
  <si>
    <t>3200</t>
  </si>
  <si>
    <t>Dirección de Financiamiento Sectorial</t>
  </si>
  <si>
    <t>3300</t>
  </si>
  <si>
    <t>Dirección de Administración de Fondos de la Protección Social</t>
  </si>
  <si>
    <t>3400</t>
  </si>
  <si>
    <t>Dirección de Regulación de Beneficios, Costos y Tarifas del Aseguramiento en Salud</t>
  </si>
  <si>
    <t>Secretaría General</t>
  </si>
  <si>
    <t>Código</t>
  </si>
  <si>
    <t>Descripción</t>
  </si>
  <si>
    <t>Porc.</t>
  </si>
  <si>
    <t>Prod.</t>
  </si>
  <si>
    <t>%</t>
  </si>
  <si>
    <t>INDICADOR</t>
  </si>
  <si>
    <t>UNIDAD</t>
  </si>
  <si>
    <t>META</t>
  </si>
  <si>
    <t>POLÍTICA MIPG</t>
  </si>
  <si>
    <t>COMPONENTE MIPG</t>
  </si>
  <si>
    <t>RESULTADOS TRIMESTRE III</t>
  </si>
  <si>
    <t>AVANCES TRIMESTRALES</t>
  </si>
  <si>
    <t>AVANCE TOTAL</t>
  </si>
  <si>
    <t>PROGRAMADO</t>
  </si>
  <si>
    <t>AVANCE TRIM.</t>
  </si>
  <si>
    <t>OBSERVACIONES</t>
  </si>
  <si>
    <t>TRIM-I</t>
  </si>
  <si>
    <t>TRIM-II</t>
  </si>
  <si>
    <t>TRIM-III</t>
  </si>
  <si>
    <t>Cód. Prod.</t>
  </si>
  <si>
    <t>Cód. Act.</t>
  </si>
  <si>
    <t>Cant.</t>
  </si>
  <si>
    <t>DESCRIPCIÓN</t>
  </si>
  <si>
    <t>Valor Total</t>
  </si>
  <si>
    <t>FISICO</t>
  </si>
  <si>
    <t>FINANC.</t>
  </si>
  <si>
    <t/>
  </si>
  <si>
    <t>GRUPO DE COMUNICACIONES</t>
  </si>
  <si>
    <t>10201</t>
  </si>
  <si>
    <t>Cumplir compromisos institucionales</t>
  </si>
  <si>
    <t>10202</t>
  </si>
  <si>
    <t xml:space="preserve">Producir y difundir estrategias de comunicación </t>
  </si>
  <si>
    <t>10203</t>
  </si>
  <si>
    <t xml:space="preserve">Apoyar la gestión en materia de comunicaciones </t>
  </si>
  <si>
    <t>GRUPO DE COOPERACIÓN Y RELACIONES INTERNACIONALES</t>
  </si>
  <si>
    <t>10301</t>
  </si>
  <si>
    <t>10302</t>
  </si>
  <si>
    <t>Gestionar la Cooperacion Internacional del Sector</t>
  </si>
  <si>
    <t>10303</t>
  </si>
  <si>
    <t>Gestionar las Relaciones Internacionales a favor del sector</t>
  </si>
  <si>
    <t>10304</t>
  </si>
  <si>
    <t>Realizar el monitoreo y seguimiento de la Cooperacion internacional y las Relaciones Internacionales del Sector</t>
  </si>
  <si>
    <t>10305</t>
  </si>
  <si>
    <t>Desarrollar el sistema de información y comunicaciones en el Grupo</t>
  </si>
  <si>
    <t>DIRECCIÓN JURÍDICA</t>
  </si>
  <si>
    <t>11001</t>
  </si>
  <si>
    <t>11002</t>
  </si>
  <si>
    <t>Tramitar Consultas</t>
  </si>
  <si>
    <t>11003</t>
  </si>
  <si>
    <t>Brindar Apoyo Legislativo</t>
  </si>
  <si>
    <t>11004</t>
  </si>
  <si>
    <t>Ejercer Defensa Legal</t>
  </si>
  <si>
    <t>11005</t>
  </si>
  <si>
    <t>Gestionar asuntos de las Entidades Liquidadas</t>
  </si>
  <si>
    <t>OFICINA ASESORA DE PLANEACIÓN Y ESTUDIOS SECTORIALES</t>
  </si>
  <si>
    <t>12001</t>
  </si>
  <si>
    <t>12002</t>
  </si>
  <si>
    <t>Diseñar e implementar mecanismos y estrategias para fortalecer la capacidad institucional de investigación y evaluación</t>
  </si>
  <si>
    <t>12003</t>
  </si>
  <si>
    <t>Desarrollar las acciones para la implementación del SGC</t>
  </si>
  <si>
    <t>12004</t>
  </si>
  <si>
    <t>Desarrollar las acciones para la formulación y seguimiento de los Planes Estratégicos y de Acción y sus informes</t>
  </si>
  <si>
    <t>OFICINA DE TECNOLOGÍAS DE LA INFORMACIÓN Y LAS COMUNICACIONES</t>
  </si>
  <si>
    <t>13001</t>
  </si>
  <si>
    <t>13002</t>
  </si>
  <si>
    <t xml:space="preserve">Proveer las herramientas tecnológicas para el adecuado desempeño de sus funciones </t>
  </si>
  <si>
    <t>13003</t>
  </si>
  <si>
    <t>Optimizar el flujo, unificar y disponer la información</t>
  </si>
  <si>
    <t>13004</t>
  </si>
  <si>
    <t xml:space="preserve">Facilitar la interoperabilidad entre sistemas de información </t>
  </si>
  <si>
    <t>OFICINA DE CALIDAD</t>
  </si>
  <si>
    <t>14001</t>
  </si>
  <si>
    <t>14002</t>
  </si>
  <si>
    <t>Diseñar mecanismos e instrumentos para la implementación del PMNCS</t>
  </si>
  <si>
    <t>14003</t>
  </si>
  <si>
    <t>Disponer instrumentos técnicos y metodológicos de medición y divulgación de información de la gestión y resultados de los actores del SGSSS</t>
  </si>
  <si>
    <t>14004</t>
  </si>
  <si>
    <t>Apoyar el desarrollo de metodologías, estratégias, herramientas e instrumentos en el marco del proyecto.</t>
  </si>
  <si>
    <t>14005</t>
  </si>
  <si>
    <t>Implementar herramientas para el mejoramiento de la seguridad del paciente, efectividad clínica y la experiencia del paciente en la atención.</t>
  </si>
  <si>
    <t>OFICINA DE CONTROL INTERNO</t>
  </si>
  <si>
    <t>15001</t>
  </si>
  <si>
    <t>15002</t>
  </si>
  <si>
    <t>Fortalecer el Sistema de Control Interno</t>
  </si>
  <si>
    <t>OFICINA DE PROMOCIÓN SOCIAL</t>
  </si>
  <si>
    <t>16001</t>
  </si>
  <si>
    <t>16002</t>
  </si>
  <si>
    <t>Fortalecer mecanismos de gestión Institucional e Interinstitucional en Discapacidad</t>
  </si>
  <si>
    <t>16003</t>
  </si>
  <si>
    <t>Fortalecer la gestión en asuntos étnicos</t>
  </si>
  <si>
    <t>16004</t>
  </si>
  <si>
    <t>Asesorar y apoyar acciones de promoción social con enfoque diferencial.</t>
  </si>
  <si>
    <t>16005</t>
  </si>
  <si>
    <t>Implementar programas, planes y estrategias dirigidos a la atención física, mental y psicosocial a las víctimas del conflicto armado</t>
  </si>
  <si>
    <t>16006</t>
  </si>
  <si>
    <t>Brindar asistencia técnica para el fortalecimiento de proyectos y programas para poblaciones con alta vulnerabilidad</t>
  </si>
  <si>
    <t>16007</t>
  </si>
  <si>
    <t>Apoyar a las entidades territoriales con transferencia de recursos para el desarrollo de programas y proyectos</t>
  </si>
  <si>
    <t>OFICINA DE GESTIÓN TERRITORIAL EMERGENCIAS Y DESASTRES</t>
  </si>
  <si>
    <t>17001</t>
  </si>
  <si>
    <t>17002</t>
  </si>
  <si>
    <t>Gestionar acciones de Asistencia y Prevención de Emergencias y Desastres</t>
  </si>
  <si>
    <t>17003</t>
  </si>
  <si>
    <t xml:space="preserve">Fortalecer la Participación  y Control Social en el sector Salud. </t>
  </si>
  <si>
    <t>17004</t>
  </si>
  <si>
    <t>Fortalecer la Red Nacional de Urgencias - ECAT - FOSYGA</t>
  </si>
  <si>
    <t>17005</t>
  </si>
  <si>
    <t>Gestionar acciones de atención de Emergencias Sanitarias</t>
  </si>
  <si>
    <t>17006</t>
  </si>
  <si>
    <t>Fortalecer IPS de la Población Pobre Rural y Urbana</t>
  </si>
  <si>
    <t>DIRECCIÓN DE PROMOCIÓN Y PREVENCIÓN</t>
  </si>
  <si>
    <t>21001</t>
  </si>
  <si>
    <t>21002</t>
  </si>
  <si>
    <t>Establecer lineamientos técnicos y normativos para la promoción de la salud acorde con Plan Decenal de Salud Pública</t>
  </si>
  <si>
    <t>21003</t>
  </si>
  <si>
    <t>Establecer lineamientos técnicos y normativos para la prevención de la enfermedad acorde con Plan Decenal de Salud Pública</t>
  </si>
  <si>
    <t>21004</t>
  </si>
  <si>
    <t>Desarrollar capacidades y financiar la gestión en salud pública de los entes territoriales</t>
  </si>
  <si>
    <t>DIRECCIÓN DE EPIDEMIOLOGÍA Y DEMOGRAFÍA</t>
  </si>
  <si>
    <t>22001</t>
  </si>
  <si>
    <t>22002</t>
  </si>
  <si>
    <t>Fortalecer procesos básicos de las Entidades territoriales en planeación en salud, la vigilancia en salud pública y Gestión del Conocimiento.</t>
  </si>
  <si>
    <t>22003</t>
  </si>
  <si>
    <t>Definir e implementar instrumentos normativos y/o metodológicos para fortalecer la planeación y vigilancia en salud y Gestión del Conocimiento</t>
  </si>
  <si>
    <t>22004</t>
  </si>
  <si>
    <t>Definir e implementar mecanismos de monitoreo, evaluación y difusión para la gestión de planeación, vigilancia en salud y Gestión del conocimiento.</t>
  </si>
  <si>
    <t>DIRECCIÓN DE PRESTACIÓN DE SERVICIOS Y ATENCIÓN PRIMARIA EN SALUD</t>
  </si>
  <si>
    <t>23001</t>
  </si>
  <si>
    <t>23002</t>
  </si>
  <si>
    <t>Contribuir a la modernización de la gestión asistencial, gerencial y administrativa de la prestación de servicios de salud</t>
  </si>
  <si>
    <t>23003</t>
  </si>
  <si>
    <t xml:space="preserve">Implementar el Sistema obligatorio de garantía de calidad de la atención de salud del SGSSS en el ámbito de la prestación de servicios de salud.  </t>
  </si>
  <si>
    <t>23004</t>
  </si>
  <si>
    <t>Fortalecer la capacidad instalada asociada a la prestación de servicios de salud en infraestructura y dotación hospitalaria.</t>
  </si>
  <si>
    <t>DIRECCIÓN DE MEDICAMENTOS Y TECNOLOGÍAS EN SALUD</t>
  </si>
  <si>
    <t>24001</t>
  </si>
  <si>
    <t>24002</t>
  </si>
  <si>
    <t>Implementar la Rectoría y Regulación de Tecnologías en Salud</t>
  </si>
  <si>
    <t>24003</t>
  </si>
  <si>
    <t>Desarrollar e implementar los Sistemas de Información de Tecnologías en Salud</t>
  </si>
  <si>
    <t>24004</t>
  </si>
  <si>
    <t>Brindar Asistencia técnica, Apoyo logístico y Transferencia de conocimiento</t>
  </si>
  <si>
    <t>24005</t>
  </si>
  <si>
    <t>Dar Respuesta a requerimiento de los actores</t>
  </si>
  <si>
    <t>UAE - FONDO NACIONAL DE ESTUPEFACIENTES</t>
  </si>
  <si>
    <t>24101</t>
  </si>
  <si>
    <t>24102</t>
  </si>
  <si>
    <t>Garantizar la Disponibilidad de Medicamentos Monopolio del Estado.</t>
  </si>
  <si>
    <t>24103</t>
  </si>
  <si>
    <t>Fiscalizar y Controlar materias primas y/o medicamentos de Control Especial.</t>
  </si>
  <si>
    <t>24104</t>
  </si>
  <si>
    <t>Apoyar Proyectos encaminados a la Promocion y Prevencion por el uso de Medicamentos de Control Especial.</t>
  </si>
  <si>
    <t>DIRECCIÓN DE DESARROLLO DEL TALENTO HUMANO EN SALUD</t>
  </si>
  <si>
    <t>25001</t>
  </si>
  <si>
    <t>25002</t>
  </si>
  <si>
    <t>Gestionar la Formación del Talento Humano en Salud</t>
  </si>
  <si>
    <t>25003</t>
  </si>
  <si>
    <t>Gestionar el Ejercicio y desempeño del Talento Humano en Salud</t>
  </si>
  <si>
    <t>25004</t>
  </si>
  <si>
    <t>Dar continuidad a la Gestión de conocimiento e información del Talento Humano en Salud</t>
  </si>
  <si>
    <t>25005</t>
  </si>
  <si>
    <t>Gestionar la Política de Talento Humano en Salud</t>
  </si>
  <si>
    <t>DIRECCIÓN DE LA OPERACIÓN DEL ASEGURAMIENTO EN S. RR. LL. Y PP.</t>
  </si>
  <si>
    <t>31001</t>
  </si>
  <si>
    <t>31002</t>
  </si>
  <si>
    <t>Gestionar el Aseguramiento en salud</t>
  </si>
  <si>
    <t>31003</t>
  </si>
  <si>
    <t>Gestionar el Aseguramiento en riesgos laborales</t>
  </si>
  <si>
    <t>31004</t>
  </si>
  <si>
    <t>Gestionar el Aseguramiento en pensiones</t>
  </si>
  <si>
    <t>31005</t>
  </si>
  <si>
    <t>Apoyar las ET y EPS en política del aseguramiento en salud</t>
  </si>
  <si>
    <t>DIRECCIÓN DE FINANCIAMIENTO SECTORIAL</t>
  </si>
  <si>
    <t>32001</t>
  </si>
  <si>
    <t>32002</t>
  </si>
  <si>
    <t>Elaborar los Planes Financieros en las Entidades Territoriales</t>
  </si>
  <si>
    <t>32003</t>
  </si>
  <si>
    <t>Brindar Asistencia técnica</t>
  </si>
  <si>
    <t>32004</t>
  </si>
  <si>
    <t>Diseñar las normas relacionadas con el flujo de recursos del sector para la sostenibilidad financiera</t>
  </si>
  <si>
    <t>32005</t>
  </si>
  <si>
    <t>Implementar las normas relacionadas con el flujo de recursos del sector para la sostenibilidad financiera</t>
  </si>
  <si>
    <t>32006</t>
  </si>
  <si>
    <t>Analizar la sostenibilidad financiera del sector</t>
  </si>
  <si>
    <t>DIRECCIÓN DE ADMINISTRACIÓN DE FONDOS DE LA P. S.</t>
  </si>
  <si>
    <t>33001</t>
  </si>
  <si>
    <t>33002</t>
  </si>
  <si>
    <t>Realizar la Ordenación de gasto y autorización de giro de los recursos a cargo de la Dirección</t>
  </si>
  <si>
    <t>33003</t>
  </si>
  <si>
    <t>Realizar el seguimiento técnico a los procesos operativos del FOSYGA (supervision a contratos de administracion fiduciaria y auditoria)</t>
  </si>
  <si>
    <t>33004</t>
  </si>
  <si>
    <t>Representar judicial y extrajudicialmente los asuntos jurídicos de la Dirección y los procesos en que haga parte la Nación MINSALUD-FOSYGA</t>
  </si>
  <si>
    <t>33005</t>
  </si>
  <si>
    <t>Apoyar la gestión de los componentes misionales de la Dirección.</t>
  </si>
  <si>
    <t>DIRECCIÓN DE REGULACIÓN DE BENEFICIOS, COSTOS Y TARIFAS</t>
  </si>
  <si>
    <t>34001</t>
  </si>
  <si>
    <t>34002</t>
  </si>
  <si>
    <t>Desarrollar  las actividades técnicas para la definición de la Unidad de Pago por Capitación</t>
  </si>
  <si>
    <t>34003</t>
  </si>
  <si>
    <t>Definir porcentaje de Gastos de Administración</t>
  </si>
  <si>
    <t>34004</t>
  </si>
  <si>
    <t>Actualizar Plan de Beneficios en Salud con cargo a la UPC  y definir exclusiones SGSSS según Ley Estatutaria 1751/2015</t>
  </si>
  <si>
    <t>34005</t>
  </si>
  <si>
    <t>Brindar apoyo administrativo y logístico para definir la UPC y actualizar Plan de Beneficion en Salud con cargo a la UPC</t>
  </si>
  <si>
    <t>40001</t>
  </si>
  <si>
    <t>40002</t>
  </si>
  <si>
    <t>Gestionar Actividades Administrativas</t>
  </si>
  <si>
    <t>40003</t>
  </si>
  <si>
    <t>Gestionar el Talento Humano</t>
  </si>
  <si>
    <t>40004</t>
  </si>
  <si>
    <t>Realizar la Gestión de Operaciones</t>
  </si>
  <si>
    <t>40005</t>
  </si>
  <si>
    <t>Realizar la Gestión Financiera</t>
  </si>
  <si>
    <t>40006</t>
  </si>
  <si>
    <t>Gestionar el Control Interno Disciplinario</t>
  </si>
  <si>
    <t>102011</t>
  </si>
  <si>
    <t>Indicadores de gestión de procesos y análisis de datos reportados.</t>
  </si>
  <si>
    <t>No. Reportes Ind.</t>
  </si>
  <si>
    <t>NÚMERO</t>
  </si>
  <si>
    <t>EFICIENCIA_ADMINISTRATIVA</t>
  </si>
  <si>
    <t>Eficiencia_Administrativa_y_Cero_Papel</t>
  </si>
  <si>
    <t>102012</t>
  </si>
  <si>
    <t>Avances Plan de Acción reportados</t>
  </si>
  <si>
    <t>No. Reportes P. A.</t>
  </si>
  <si>
    <t>102013</t>
  </si>
  <si>
    <t>Subcomités de Gestión realizados</t>
  </si>
  <si>
    <t>No. Subcomites de Gestión</t>
  </si>
  <si>
    <t>102021</t>
  </si>
  <si>
    <t>ÓRDENES DE GIRO GENERADAS - Apoyo Reclamaciones Víctimas Accidentes de Tránsito.</t>
  </si>
  <si>
    <t>Recursos Girados de los  Recursos Autorizados</t>
  </si>
  <si>
    <t>PESOS</t>
  </si>
  <si>
    <t>GESTION_FINANCIERA</t>
  </si>
  <si>
    <t>Programacion_y_Ejecucion_Presupuestal</t>
  </si>
  <si>
    <t>102022</t>
  </si>
  <si>
    <t>ÓRDENES DE GIRO GENERADAS - Apoyo Víctimas Acciones Terroristas.</t>
  </si>
  <si>
    <t>102031</t>
  </si>
  <si>
    <t>ÓRDENES DE GIRO GENERADAS - Apoyo Víctimas Catastrofes Naturales.</t>
  </si>
  <si>
    <t>110011</t>
  </si>
  <si>
    <t>Acciones para implementación del SGC realizadas</t>
  </si>
  <si>
    <t>Componentes implementados</t>
  </si>
  <si>
    <t>Número</t>
  </si>
  <si>
    <t>Gestion_de_la_Calidad</t>
  </si>
  <si>
    <t>110012</t>
  </si>
  <si>
    <t>Compromisos Plan de Acción cumplidos</t>
  </si>
  <si>
    <t>Metas cumplidas / Metas programadas</t>
  </si>
  <si>
    <t>Porcentaje</t>
  </si>
  <si>
    <t>Formulacion_y_seguimiento_a_Proyectos_de_Inversion</t>
  </si>
  <si>
    <t>110013</t>
  </si>
  <si>
    <t>Subcomités Integrados de Gestión realizados</t>
  </si>
  <si>
    <t>Subcomités realizados</t>
  </si>
  <si>
    <t>MECI</t>
  </si>
  <si>
    <t>110021</t>
  </si>
  <si>
    <t>Asesoría jurídica brindada a los diferentes actores.</t>
  </si>
  <si>
    <t>Asistencia jurídica brindada</t>
  </si>
  <si>
    <t>GESTION_MISIONAL_Y_DE_GOBIERNO</t>
  </si>
  <si>
    <t>Misional</t>
  </si>
  <si>
    <t>110031</t>
  </si>
  <si>
    <t>Conceptos emitidos sobre proyectos de Ley y actos administrativos del sector</t>
  </si>
  <si>
    <t>Conceptos</t>
  </si>
  <si>
    <t>TRANSPARENCIA_PARTICIPACION_Y_SERVICIO_AL_CIUDADANO</t>
  </si>
  <si>
    <t>Servicio_al_Ciudadano</t>
  </si>
  <si>
    <t>110041</t>
  </si>
  <si>
    <t>Asistencia jurídica brindada a Instituciones sin ánimo de lucro de Subsector Privado de Salud</t>
  </si>
  <si>
    <t>Asistencias y apoyos</t>
  </si>
  <si>
    <t>Transparencia_y_Acceso_a_la_Informacion_Pública</t>
  </si>
  <si>
    <t>110042</t>
  </si>
  <si>
    <t>Actuaciones judiciales en acciones de distintas jurisdicciones y actuaciones extrajudiciales administrativas y conciliaciones, atendidas.</t>
  </si>
  <si>
    <t>Otras actuaciones</t>
  </si>
  <si>
    <t>110051</t>
  </si>
  <si>
    <t>Procesos de liquidacion de entidades y empresas del sector Salud, atendidos.</t>
  </si>
  <si>
    <t>Procesos liquidatorios</t>
  </si>
  <si>
    <t>Modernizacion_Institucional</t>
  </si>
  <si>
    <t>120011</t>
  </si>
  <si>
    <t>120012</t>
  </si>
  <si>
    <t>120013</t>
  </si>
  <si>
    <t>120021</t>
  </si>
  <si>
    <t>Estudios y/o investigaciones realizados</t>
  </si>
  <si>
    <t>Estudios y/o investigaciones Realizadas / Estudios y/o investigaciones Programadas</t>
  </si>
  <si>
    <t>120022</t>
  </si>
  <si>
    <t>Documentos técnicos publicados</t>
  </si>
  <si>
    <t>Documentos técnicos elaborados / Documentos técnicos programados</t>
  </si>
  <si>
    <t>120023</t>
  </si>
  <si>
    <t>Seguimientos a indicadores de estrategias sectoriales realizados</t>
  </si>
  <si>
    <t>Seguimientos realizados</t>
  </si>
  <si>
    <t>120024</t>
  </si>
  <si>
    <t>Análisis a políticas sectoriales elaborados</t>
  </si>
  <si>
    <t>Análisis realizados</t>
  </si>
  <si>
    <t>120025</t>
  </si>
  <si>
    <t>Proceso de rendición de cuentas realizado</t>
  </si>
  <si>
    <t>Rendicion_de_cuentas_a_la_ciudadania</t>
  </si>
  <si>
    <t>120031</t>
  </si>
  <si>
    <t>Documentos del SIGI implementados, actualizados y divulgados</t>
  </si>
  <si>
    <t>Documento SIGI</t>
  </si>
  <si>
    <t>120032</t>
  </si>
  <si>
    <t>Sistema de Gestión de Calidad Gestionado e implementado.</t>
  </si>
  <si>
    <t>Sistema de Gestión de Calidad</t>
  </si>
  <si>
    <t>120033</t>
  </si>
  <si>
    <t>Preauditoría y Auditoría de certificación realizada</t>
  </si>
  <si>
    <t>Preauditoría y auditoría de certificación</t>
  </si>
  <si>
    <t>120041</t>
  </si>
  <si>
    <t>Apoyo y seguimiento a formulación de planes de acción, brindado</t>
  </si>
  <si>
    <t>Plan de Acción consolidado</t>
  </si>
  <si>
    <t>120042</t>
  </si>
  <si>
    <t>Apoyo y seguimiento al Plan  Estratégico Sectorial, brindado</t>
  </si>
  <si>
    <t>Plan Estratégico Sectorial</t>
  </si>
  <si>
    <t>120043</t>
  </si>
  <si>
    <t>Apoyo y seguimiento al Plan  Estratégico Institucional, brindado</t>
  </si>
  <si>
    <t>Plan Estratégico Institucional</t>
  </si>
  <si>
    <t>120044</t>
  </si>
  <si>
    <t>Asesoría y monitoreo a la ejecución presupuestal en proyecto de inversión, brindado</t>
  </si>
  <si>
    <t>Dependencias apoyadas</t>
  </si>
  <si>
    <t>120045</t>
  </si>
  <si>
    <t>Informe al Congreso entregado y publicado</t>
  </si>
  <si>
    <t>Informe al Congreso</t>
  </si>
  <si>
    <t>130011</t>
  </si>
  <si>
    <t>130012</t>
  </si>
  <si>
    <t>130013</t>
  </si>
  <si>
    <t>130021</t>
  </si>
  <si>
    <t>Infraestructura del  Ministerio actualizada y en funcionamiento</t>
  </si>
  <si>
    <t>Infraestructura disponible en el Ministerio</t>
  </si>
  <si>
    <t>Meses</t>
  </si>
  <si>
    <t>Gestion_de_Tecnologias_de_informacion</t>
  </si>
  <si>
    <t>130031</t>
  </si>
  <si>
    <t>Bodega de datos integrada con nuevas fuentes y reportes</t>
  </si>
  <si>
    <t>Bodega de datos</t>
  </si>
  <si>
    <t>130032</t>
  </si>
  <si>
    <t xml:space="preserve">Portales web operando y disponibles para consulta </t>
  </si>
  <si>
    <t xml:space="preserve">Portal web </t>
  </si>
  <si>
    <t>130033</t>
  </si>
  <si>
    <t xml:space="preserve">Aplicaciones móviles dispuestas al público </t>
  </si>
  <si>
    <t>Aplicaciones móviles</t>
  </si>
  <si>
    <t>Racionalizacion_de_Tramites</t>
  </si>
  <si>
    <t>130034</t>
  </si>
  <si>
    <t>Aplicativos operando en forma continua</t>
  </si>
  <si>
    <t>Aplicativos del SISPRO en funcionamiento</t>
  </si>
  <si>
    <t>130041</t>
  </si>
  <si>
    <t>Servicio web de interoperabilidad con afiliados a pensiones operando. Fase 2: Pensiones (SAT)</t>
  </si>
  <si>
    <t>Servicio web para interoperar - pensiones</t>
  </si>
  <si>
    <t>130042</t>
  </si>
  <si>
    <t xml:space="preserve">Catálogos  publicados disponibles para consulta y servicios dispuestos de conjunto de datos mínimos de salud </t>
  </si>
  <si>
    <t xml:space="preserve"> Catálogos y nuevos datos mínimos de la historia de salud dispuestos al público</t>
  </si>
  <si>
    <t>140011</t>
  </si>
  <si>
    <t>140012</t>
  </si>
  <si>
    <t>140013</t>
  </si>
  <si>
    <t>140021</t>
  </si>
  <si>
    <t>PNMCS divulgado y en implementación</t>
  </si>
  <si>
    <t>PNMCS</t>
  </si>
  <si>
    <t xml:space="preserve">Número </t>
  </si>
  <si>
    <t>Plan_Estrategico_Institucional</t>
  </si>
  <si>
    <t>140031</t>
  </si>
  <si>
    <t xml:space="preserve">Encuesta de Calidad de la Atención de las EPS 2016, publicada </t>
  </si>
  <si>
    <t>ENCUESTA 2016</t>
  </si>
  <si>
    <t>140032</t>
  </si>
  <si>
    <t xml:space="preserve">Sistema de Evaluación de Actores, operando </t>
  </si>
  <si>
    <t>Sistema de Evaluación de Actores</t>
  </si>
  <si>
    <t>140041</t>
  </si>
  <si>
    <t>Actividades de apoyo para divulgación e implementación del PMNCS</t>
  </si>
  <si>
    <t>ACTIVIDADES</t>
  </si>
  <si>
    <t>140051</t>
  </si>
  <si>
    <t>Herramientas para GPC implementadas</t>
  </si>
  <si>
    <t>Herramientas de GPC</t>
  </si>
  <si>
    <t>150011</t>
  </si>
  <si>
    <t>150012</t>
  </si>
  <si>
    <t>150013</t>
  </si>
  <si>
    <t>150021</t>
  </si>
  <si>
    <t>Programa Anual de Auditoría 2015, elaborado.</t>
  </si>
  <si>
    <t>Programa anual de auditorías</t>
  </si>
  <si>
    <t>150022</t>
  </si>
  <si>
    <t>Auditorías Internas de gestión realizadas</t>
  </si>
  <si>
    <t>Auditorías  ejecutadas/auditorias programadas</t>
  </si>
  <si>
    <t>150023</t>
  </si>
  <si>
    <t>Seguimientos y evaluaciones obligatorias a los elementos del MECI, realizados</t>
  </si>
  <si>
    <t>Informes ejecutados/informes programdos</t>
  </si>
  <si>
    <t>150024</t>
  </si>
  <si>
    <t>Otros seguimientos a elementos del MECI, realizados</t>
  </si>
  <si>
    <t>Actividades ejecutadas / Actividades programadas</t>
  </si>
  <si>
    <t>150025</t>
  </si>
  <si>
    <t>Actividades de promoción del  autocontrol a nivel institucional realizadas</t>
  </si>
  <si>
    <t>150026</t>
  </si>
  <si>
    <t>Mecanismos de coordinación y articulación Intersectorial, aplicados</t>
  </si>
  <si>
    <t>Actividades de interacción sectorial ejecutadas / Actividades de Interacción programadas</t>
  </si>
  <si>
    <t>160011</t>
  </si>
  <si>
    <t>160012</t>
  </si>
  <si>
    <t>160013</t>
  </si>
  <si>
    <t>160021</t>
  </si>
  <si>
    <t>Mecanismos de articulación intersectorial para la gestión en discapacidad implementados</t>
  </si>
  <si>
    <t>Mecanismos de articulación</t>
  </si>
  <si>
    <t>CONPES</t>
  </si>
  <si>
    <t>160022</t>
  </si>
  <si>
    <t>Estrategias para fortalecer la atención integral de personas con discapacidad implementadas</t>
  </si>
  <si>
    <t>Estrategias</t>
  </si>
  <si>
    <t>160023</t>
  </si>
  <si>
    <t>Estructura del Sistema Nacional de Cuidado propuesta</t>
  </si>
  <si>
    <t>Propuesta Sistema Nacional de Cuidado</t>
  </si>
  <si>
    <t>160031</t>
  </si>
  <si>
    <t>Avance del diseño de las formas de cuidado de la salud de población indígena elaborado</t>
  </si>
  <si>
    <t xml:space="preserve">Modelos de salud intercultural </t>
  </si>
  <si>
    <t>Plan_Nacional_de_Desarrollo</t>
  </si>
  <si>
    <t>160032</t>
  </si>
  <si>
    <t>Propuesta institucional para la estructuración de los contenidos de dos componentes del documento base del SISPI</t>
  </si>
  <si>
    <t>Propuesta de estructuración de componentes del SISPI</t>
  </si>
  <si>
    <t>160033</t>
  </si>
  <si>
    <t>Espacios de construcción de políticas públicas en salud para grupos étnicos</t>
  </si>
  <si>
    <t>Instancias de concertación</t>
  </si>
  <si>
    <t>160034</t>
  </si>
  <si>
    <t>Situación de salud de comunidades negras, afrocolombianas, raizales y palenqueras, caracterizada</t>
  </si>
  <si>
    <t>Caracterización</t>
  </si>
  <si>
    <t>160041</t>
  </si>
  <si>
    <t>Gestión territorial de políticas públicas de promoción social, apoyada</t>
  </si>
  <si>
    <t>Apoyo a la gestión territorial</t>
  </si>
  <si>
    <t>160042</t>
  </si>
  <si>
    <t>Reglamentación de Leyes para adultos mayores, familias, violencia contra las mujeres y habitantes de calle, gestionada</t>
  </si>
  <si>
    <t>Proyectos de acto administrativo</t>
  </si>
  <si>
    <t>160043</t>
  </si>
  <si>
    <t>Lineamientos para la transversalización del enfoque de género elaborados</t>
  </si>
  <si>
    <t>Lineamientos</t>
  </si>
  <si>
    <t>160051</t>
  </si>
  <si>
    <t>Procesos para la Atención a víctimas del conflicto armado, fortalecidos</t>
  </si>
  <si>
    <t xml:space="preserve">Entidades Territoriales  </t>
  </si>
  <si>
    <t>160052</t>
  </si>
  <si>
    <t>Estrategias de formación de talento humano para atención a víctimas del conflicto armado, implementadas</t>
  </si>
  <si>
    <t>Estrategias implementadas</t>
  </si>
  <si>
    <t>160053</t>
  </si>
  <si>
    <t>Guías, protocolos y lineamientos para atención a víctimas de conflicto armado,elaborados</t>
  </si>
  <si>
    <t>Guías, protocolos o lineamientos</t>
  </si>
  <si>
    <t>160061</t>
  </si>
  <si>
    <t>Capacidad institucional y comunitaria para la promoción social de personas y colectivos en vulnerabilidad, fortalecida</t>
  </si>
  <si>
    <t>Entidades territoriales fortalecidas</t>
  </si>
  <si>
    <t>160071</t>
  </si>
  <si>
    <t>E.T. apoyadas para desarrollo de estrategias dirigidas a poblaciones vulnerables</t>
  </si>
  <si>
    <t>Resoluciones de distribución</t>
  </si>
  <si>
    <t>170011</t>
  </si>
  <si>
    <t>170012</t>
  </si>
  <si>
    <t>170013</t>
  </si>
  <si>
    <t>170021</t>
  </si>
  <si>
    <t>Estrategia para la gestión del riesgo de desastres en salud, estructurada</t>
  </si>
  <si>
    <t>Estrategia Hospitales con ISH</t>
  </si>
  <si>
    <t>170022</t>
  </si>
  <si>
    <t>Entidades territoriales asistidas</t>
  </si>
  <si>
    <t>Entidades territoriales</t>
  </si>
  <si>
    <t>170031</t>
  </si>
  <si>
    <t>Procesos de participación social en salud diseñadas</t>
  </si>
  <si>
    <t>Procesos</t>
  </si>
  <si>
    <t>170032</t>
  </si>
  <si>
    <t>Política de Participación Social en Salud Socializada</t>
  </si>
  <si>
    <t>170041</t>
  </si>
  <si>
    <t>Entidades territoriales e IPS apoyadas.</t>
  </si>
  <si>
    <t>Recursos asignados a proyectos de ET e IPS / Total recursos para proyectos ET e IPS</t>
  </si>
  <si>
    <t>170051</t>
  </si>
  <si>
    <t>Centro Nacional de Reserva del Sector Salud  fortalecido.</t>
  </si>
  <si>
    <t>Centro Nacional de Reserva del Sector Salud</t>
  </si>
  <si>
    <t>170052</t>
  </si>
  <si>
    <t xml:space="preserve">Centro Nacional de Comuniaciones, fortalecido. </t>
  </si>
  <si>
    <t>Centro Nacional de Comunicaciones</t>
  </si>
  <si>
    <t>170053</t>
  </si>
  <si>
    <t>Transporte y evacuación de emergencia para atención en el territorio nacional, apoyado.</t>
  </si>
  <si>
    <t>Servicio de transporte</t>
  </si>
  <si>
    <t>170054</t>
  </si>
  <si>
    <t>Centros Reguladores de Urgencias y Emergencias CRUE, apoyados.</t>
  </si>
  <si>
    <t>Centros Reguladores de Urgencias y Emergencias CRUE</t>
  </si>
  <si>
    <t>170061</t>
  </si>
  <si>
    <t>Recursos a Entidades Territoriales e IPS, Transferidos.</t>
  </si>
  <si>
    <t>210011</t>
  </si>
  <si>
    <t>210012</t>
  </si>
  <si>
    <t>210013</t>
  </si>
  <si>
    <t>210021</t>
  </si>
  <si>
    <t xml:space="preserve">Políticas públicas saludablesgestionadas </t>
  </si>
  <si>
    <t>Política pública de salud</t>
  </si>
  <si>
    <t>210022</t>
  </si>
  <si>
    <t>Estrategia de entornos saludables implementada a nivel nacional.</t>
  </si>
  <si>
    <t>Estrategia de Entornos Saludables</t>
  </si>
  <si>
    <t>210031</t>
  </si>
  <si>
    <t xml:space="preserve">Estrategias anticipatorias hacia riesgos individuales y colectivos en salud implementadas </t>
  </si>
  <si>
    <t>Estrategias anticipatorias</t>
  </si>
  <si>
    <t>210032</t>
  </si>
  <si>
    <t xml:space="preserve">Estrategias mitigadoras para riesgos individuales colectivos en salud implementadas </t>
  </si>
  <si>
    <t>Estrategias mitigadoras</t>
  </si>
  <si>
    <t>210033</t>
  </si>
  <si>
    <t>Suministros e insumos críticos para la prevención y control de enfermedades, entregados a entes territoriales</t>
  </si>
  <si>
    <t>Entes territoriales dotados</t>
  </si>
  <si>
    <t>210041</t>
  </si>
  <si>
    <t>Capacidades individuales y organizacionales de los entes territoriales, fortalecidas en promoción de la salud y prevención de la enfermedad.</t>
  </si>
  <si>
    <t>Entes territoriales fortalecidos</t>
  </si>
  <si>
    <t>210042</t>
  </si>
  <si>
    <t>Lineamientos técnicos y metodológicos desarrollados, para gestión de conocimiento en prevención y control de eventos de salud pública</t>
  </si>
  <si>
    <t>210043</t>
  </si>
  <si>
    <t>Intervenciones de promoción de la salud y prevención de la enfermedad, monitoreadas</t>
  </si>
  <si>
    <t>Monitoreos</t>
  </si>
  <si>
    <t>210044</t>
  </si>
  <si>
    <t>Transferencias para la operación territorial de programas de control de riesgos y enfermedades de interes pública, realizadas</t>
  </si>
  <si>
    <t>Entes Territoriales financiados</t>
  </si>
  <si>
    <t>220011</t>
  </si>
  <si>
    <t>220012</t>
  </si>
  <si>
    <t>220013</t>
  </si>
  <si>
    <t>220021</t>
  </si>
  <si>
    <t>Red Nacional de Laboratorios para la vigilancia y control sanitario y en salud pública operando</t>
  </si>
  <si>
    <t>Número de laboratorios departamental o distrital con asistencia técnica / Número de laboratorios programados</t>
  </si>
  <si>
    <t>220022</t>
  </si>
  <si>
    <t>Centro Nacional de Enlace para el RSI funcionando.</t>
  </si>
  <si>
    <t>Número de informes publicados en el RID (Interno) / Número de informes programados.</t>
  </si>
  <si>
    <t>220023</t>
  </si>
  <si>
    <t>ASIS en entidades territoriales, EPS y otros actores implementado.</t>
  </si>
  <si>
    <t xml:space="preserve">Número de EAPB con asistencia técnica para caracterización </t>
  </si>
  <si>
    <t>220024</t>
  </si>
  <si>
    <t>Biblioteca Virtual actualizada y Repositorio Institucional Digital funcionando.</t>
  </si>
  <si>
    <t>Número de Direcciones Territoriales  y actores del sistema capacitados/Número de Direcciones Territoriales programadas</t>
  </si>
  <si>
    <t>220025</t>
  </si>
  <si>
    <t>Planes de acción, compras y asistencia técnica desarrollados.</t>
  </si>
  <si>
    <t>No de Infomes programados / Número de informes entregados</t>
  </si>
  <si>
    <t>220031</t>
  </si>
  <si>
    <t>Planes Territoriales de Salud y Planes Operativos Anuales ajustados en el marco del Plan Decenal de Salud Pública</t>
  </si>
  <si>
    <t>Documento que contiene el análisis del capítulo del componente étnico anexo al Plan Decenal de Salud Pública.</t>
  </si>
  <si>
    <t>220032</t>
  </si>
  <si>
    <t>Sistema de Vigilancia en Salud Pública SIVIGILA - Operando</t>
  </si>
  <si>
    <t>Número de protocolos elaborados o actualizados / Número de protocolos programados</t>
  </si>
  <si>
    <t>220041</t>
  </si>
  <si>
    <t>Número de entidades territoriales con estrategia de comunicación, mercadeo y movilización social/Número de Entidades Territoriales programadas.</t>
  </si>
  <si>
    <t>220042</t>
  </si>
  <si>
    <t>Indicadores clave de Salud por cada Observatorio Publicado.</t>
  </si>
  <si>
    <t>Número de Observatorios actualizados y operando/Número de Observatorios priorizados</t>
  </si>
  <si>
    <t>Numero</t>
  </si>
  <si>
    <t>220043</t>
  </si>
  <si>
    <t>Fuentes de informacion en salud caracterizadas en SISPRO y funcionando.</t>
  </si>
  <si>
    <t xml:space="preserve">Número de fuentes de información en salud caracterizadas para ser integradas al SISPRO/Número de fuentes de información en salud priorizadas </t>
  </si>
  <si>
    <t>220044</t>
  </si>
  <si>
    <t>Salidas de informacion generadas y analizadas.</t>
  </si>
  <si>
    <t>Número de modelos y estimaciones generadas a partir de las fuentes de información priroizados por la DED.</t>
  </si>
  <si>
    <t>230011</t>
  </si>
  <si>
    <t>230012</t>
  </si>
  <si>
    <t>230013</t>
  </si>
  <si>
    <t>230021</t>
  </si>
  <si>
    <t>Instrumentos técnicos y de información para conformación, habilitación y seguimiento de redes integrales de prestadores, desarrollados</t>
  </si>
  <si>
    <t>Instrumentos técnicos y de información</t>
  </si>
  <si>
    <t>230022</t>
  </si>
  <si>
    <t>Entidades territoriales para el mejoramiento de la prestación de servicios de saluda, apoyadas</t>
  </si>
  <si>
    <t>230023</t>
  </si>
  <si>
    <t>Estrategias de prestación de servicios bajo la modalidad de telemedicina, acordadas</t>
  </si>
  <si>
    <t>Estrategis de telemedicina</t>
  </si>
  <si>
    <t>230031</t>
  </si>
  <si>
    <t>Verificación previa de condiciones de habilitación de nuevos servicios de oncología, realizada</t>
  </si>
  <si>
    <t>Condiciones de habilitación</t>
  </si>
  <si>
    <t>230032</t>
  </si>
  <si>
    <t>Instrumentos del Sistema Único de Acreditación de Prestadores de Servicios de Salud, adecuados.</t>
  </si>
  <si>
    <t>Instrumentos técnicos</t>
  </si>
  <si>
    <t>230041</t>
  </si>
  <si>
    <t>Proyectos de infraestructura o dotación hospitalaria de Entidades Territoriales, financiadas</t>
  </si>
  <si>
    <t>Proyectos financiados</t>
  </si>
  <si>
    <t>230042</t>
  </si>
  <si>
    <t>Lineamientos para infraestructura física en salud y la dotación hospitalaria, gestionada</t>
  </si>
  <si>
    <t>Lineamientos de infraestructura</t>
  </si>
  <si>
    <t>230043</t>
  </si>
  <si>
    <t>Entidades territoriales apoyadas para la gestión integral de infraestructura física en salud y la dotación hospitalaria</t>
  </si>
  <si>
    <t>Entidades territoriales apoyadas</t>
  </si>
  <si>
    <t>240011</t>
  </si>
  <si>
    <t>240012</t>
  </si>
  <si>
    <t>240013</t>
  </si>
  <si>
    <t>240021</t>
  </si>
  <si>
    <t>Proyectos de norma elaborados y/o modificados o lineamientos de política</t>
  </si>
  <si>
    <t>Proyectos de norma expedidos / proyectos de norma requeridos</t>
  </si>
  <si>
    <t>240022</t>
  </si>
  <si>
    <t>Intervenciones para Cadena logística de medicamentos apoyadas</t>
  </si>
  <si>
    <t>Intervenciones apoyadas</t>
  </si>
  <si>
    <t>240031</t>
  </si>
  <si>
    <t>Modelo conceptual para Sistemas de información desarrollados e implementados</t>
  </si>
  <si>
    <t>Modelo de aplicativo no funcional</t>
  </si>
  <si>
    <t>240041</t>
  </si>
  <si>
    <t>Acciones de asistencia técnica para gestión del proyecto, financiadas</t>
  </si>
  <si>
    <t>Actores del sistema asistidos / actores del sistema solicitantes</t>
  </si>
  <si>
    <t>Participacion_Ciudadana_en_la_Gestion</t>
  </si>
  <si>
    <t>240051</t>
  </si>
  <si>
    <t>Acciones de atención al ciudadano y respuesta a actores, desarrolladas</t>
  </si>
  <si>
    <t>Atención al ciudadano</t>
  </si>
  <si>
    <t>241011</t>
  </si>
  <si>
    <t>241012</t>
  </si>
  <si>
    <t>241013</t>
  </si>
  <si>
    <t>241021</t>
  </si>
  <si>
    <t>Informe de Existencias de Medicamentos Monopolio del Estado publicado.</t>
  </si>
  <si>
    <t>Informes publicados</t>
  </si>
  <si>
    <t>241031</t>
  </si>
  <si>
    <t>Auditorías al 100% de los usuarios inscritos ante el FNE, para manejar sustancias clasificadas como precursores de drogas, realizadas.</t>
  </si>
  <si>
    <t>Auditorias realizadas/Auditorias programadas</t>
  </si>
  <si>
    <t>241032</t>
  </si>
  <si>
    <t>Asistencia al 100% de las transformaciones solicitadas por los usuarios.</t>
  </si>
  <si>
    <t>Transformaciones realizadas/ Transformaciones solicitadas</t>
  </si>
  <si>
    <t>241033</t>
  </si>
  <si>
    <t>Asistencia al 100% de las destrucciones solicitadas por los usuarios.</t>
  </si>
  <si>
    <t>Destrucciones realizadas/ Destrucciones solicitadas</t>
  </si>
  <si>
    <t>241041</t>
  </si>
  <si>
    <t>Cofinanciacion de proyectos aprobados por la UAE FNE</t>
  </si>
  <si>
    <t xml:space="preserve">Proyectos aprobados </t>
  </si>
  <si>
    <t>250011</t>
  </si>
  <si>
    <t>250012</t>
  </si>
  <si>
    <t>250013</t>
  </si>
  <si>
    <t>250021</t>
  </si>
  <si>
    <t>Estrategia para Política Integral de Atención en Salud y rutas de atención integral, implementada</t>
  </si>
  <si>
    <t>Estrategia rutas de atención integral</t>
  </si>
  <si>
    <t>250022</t>
  </si>
  <si>
    <t>Lineamientos para ofertar y certificar formación continua requerida en habilitación de servicios de salud, formulados</t>
  </si>
  <si>
    <t>Lineamientos de certificación definidos</t>
  </si>
  <si>
    <t>250023</t>
  </si>
  <si>
    <t>Estrategias para fortalecer la calidad y pertinencia de los programas de formación del Talento Humano en Salud, formuladas</t>
  </si>
  <si>
    <t>Lineamientos para fortalecer la calidad</t>
  </si>
  <si>
    <t>250024</t>
  </si>
  <si>
    <t>Financiación y fortalecimiento de la formación de especialistas del área de la salud, operando.</t>
  </si>
  <si>
    <t>Nuevos becas asignadas / Nuevas becas disponibles</t>
  </si>
  <si>
    <t>250031</t>
  </si>
  <si>
    <t>Estrategia para incorporar competencias profesionales en procesos de formación superior del área de la salud, implementada</t>
  </si>
  <si>
    <t>Estrategias - competencias profesionales</t>
  </si>
  <si>
    <t>250032</t>
  </si>
  <si>
    <t>Incentivos al talento humano, en desarrollo de la Política Integral de Atención en Salud, implementada</t>
  </si>
  <si>
    <t>Estrategia incentivos</t>
  </si>
  <si>
    <t>250033</t>
  </si>
  <si>
    <t>Propuesta para desarrollo de instituciones y procesos ético disciplinarios de las profesiones de la salud, formulada</t>
  </si>
  <si>
    <t>Propuesta proceso ético</t>
  </si>
  <si>
    <t>250034</t>
  </si>
  <si>
    <t>Estrategia para mejorar la formación de residentes, formulada</t>
  </si>
  <si>
    <t>Estrategia formación residentes</t>
  </si>
  <si>
    <t>250035</t>
  </si>
  <si>
    <t>Comités de apoyo al CNTHS, operando</t>
  </si>
  <si>
    <t>Comités operando / Comités creados</t>
  </si>
  <si>
    <t>250036</t>
  </si>
  <si>
    <t>Monitoreo a las Funciones públicas delegadas a Colegios de profesiones del área de la salud.</t>
  </si>
  <si>
    <t>Profesiones con funciones públicas delegadas / Profesiones de la salud</t>
  </si>
  <si>
    <t>250041</t>
  </si>
  <si>
    <t>Registro Único Nacional del Talento Humano en Salud, consolidado.</t>
  </si>
  <si>
    <t>ReTHUS</t>
  </si>
  <si>
    <t>250042</t>
  </si>
  <si>
    <t>Marco de planificación de talento humano en salud definido y socializado.</t>
  </si>
  <si>
    <t>Lineamientos para la planificación del THS</t>
  </si>
  <si>
    <t>250043</t>
  </si>
  <si>
    <t>Estudios sobre el talento humano en salud elaborados.</t>
  </si>
  <si>
    <t>Estudios</t>
  </si>
  <si>
    <t>250044</t>
  </si>
  <si>
    <t>Observatorio de Talento Humano en Salud dinamizado.</t>
  </si>
  <si>
    <t>Sitio web del OTHS</t>
  </si>
  <si>
    <t>250051</t>
  </si>
  <si>
    <t>Política de talento humano en salud socializada.</t>
  </si>
  <si>
    <t>Política de talento humano en salud</t>
  </si>
  <si>
    <t>310011</t>
  </si>
  <si>
    <t>310012</t>
  </si>
  <si>
    <t>310013</t>
  </si>
  <si>
    <t>310021</t>
  </si>
  <si>
    <t>Propuesta de política regulatoria del mercado del aseguramiento en salud, elaborado</t>
  </si>
  <si>
    <t>Propuesta de politica regulatoria</t>
  </si>
  <si>
    <t>numero</t>
  </si>
  <si>
    <t>310022</t>
  </si>
  <si>
    <t>Mecanismos, herramientas e instrumentos para la implementación de la política, elaborados</t>
  </si>
  <si>
    <t>Mecanismos para implementación de politica</t>
  </si>
  <si>
    <t>310023</t>
  </si>
  <si>
    <t>Sistema de seguimiento y evaluación del aseguramiento en salud en el SGSSS, consolidado</t>
  </si>
  <si>
    <t>Sistema de seguimiento del aseguramiento en salud</t>
  </si>
  <si>
    <t>310024</t>
  </si>
  <si>
    <t>Estrategia de comunicación y herramientas adaptadas según público objetivo, elaborado.</t>
  </si>
  <si>
    <t xml:space="preserve">Estrategia de comunicación </t>
  </si>
  <si>
    <t>310025</t>
  </si>
  <si>
    <t>Proyectos normativos en salud, elaborados</t>
  </si>
  <si>
    <t>Proyectos normativos</t>
  </si>
  <si>
    <t>310031</t>
  </si>
  <si>
    <t>Reportes estadísticos de licencias de seguridad y salud en el trabajo y riesgos laborales, elaborados</t>
  </si>
  <si>
    <t>Reportes estadísticos</t>
  </si>
  <si>
    <t>310032</t>
  </si>
  <si>
    <t>Proyectos normativos en el Sistema de Riesgos Laborales, elaborados</t>
  </si>
  <si>
    <t>Proyectos normativos - Sistema de Riesgos Laborales</t>
  </si>
  <si>
    <t>310041</t>
  </si>
  <si>
    <t>Otros Proyectos normativos, elaborados en coordinación con otras dependencias del Ministerio.</t>
  </si>
  <si>
    <t>310042</t>
  </si>
  <si>
    <t>Conceptos técnicos emitidos para la defensa judicial</t>
  </si>
  <si>
    <t>conceptos tecnicos emitidos para la defensa judicial</t>
  </si>
  <si>
    <t>310051</t>
  </si>
  <si>
    <t>Asistencia técnica realizada a entes territoriales y EPS</t>
  </si>
  <si>
    <t>Asistencia técnica</t>
  </si>
  <si>
    <t>320011</t>
  </si>
  <si>
    <t>320012</t>
  </si>
  <si>
    <t>320013</t>
  </si>
  <si>
    <t>320021</t>
  </si>
  <si>
    <t>Metodología de Planes Financieros Territoriales Implementada por las E. T.</t>
  </si>
  <si>
    <t>Planes Financieros Territoriales viabilizados</t>
  </si>
  <si>
    <t>320031</t>
  </si>
  <si>
    <t>Capacidades técnicas desarrolladas en las E. T. (para presentación y ejecución de los Planes Financieros Territoriales)</t>
  </si>
  <si>
    <t>Entidades Territoriales asistidas</t>
  </si>
  <si>
    <t>320041</t>
  </si>
  <si>
    <t>Normas de Flujo de Recursos del Sector diseñadas para la Sostenibilidad Financiera</t>
  </si>
  <si>
    <t>Número de Proyectos de Norma</t>
  </si>
  <si>
    <t>320051</t>
  </si>
  <si>
    <t>Análisis y Seguimiento realizados a las normas implementadas</t>
  </si>
  <si>
    <t>Número de Seguimiento</t>
  </si>
  <si>
    <t>320061</t>
  </si>
  <si>
    <t>Modelo de Sostenibilidad Financiera del Sector generado</t>
  </si>
  <si>
    <t>Modelo de Sostenibilidad Financiera del Sector</t>
  </si>
  <si>
    <t>330011</t>
  </si>
  <si>
    <t>330012</t>
  </si>
  <si>
    <t>330013</t>
  </si>
  <si>
    <t>330021</t>
  </si>
  <si>
    <t>330022</t>
  </si>
  <si>
    <t>330023</t>
  </si>
  <si>
    <t>330024</t>
  </si>
  <si>
    <t>ÓRDENES DE GIRO GENERADAS - Apoyo Víctimas Población Desplazada.</t>
  </si>
  <si>
    <t>330025</t>
  </si>
  <si>
    <t>ÓRDENES DE GIRO GENERADAS - Apoyo Reclamaciones Víctimas Reserva Especial-Víctimas Atentados y Catástrofes.</t>
  </si>
  <si>
    <t>330026</t>
  </si>
  <si>
    <t>ÓRDENES DE GIRO GENERADAS - Apoyo Fortalecimiento de la Red Nacional de Urgencias, Eventos Catastróficos.</t>
  </si>
  <si>
    <t>330027</t>
  </si>
  <si>
    <t>ÓRDENES DE GIRO GENERADAS - Apoyo Víctimas Conflicto Armado Interno.</t>
  </si>
  <si>
    <t>330028</t>
  </si>
  <si>
    <t>ÓRDENES DE GIRO GENERADAS - Apoyo Programa de Atención Psicosocial y Salud Integral - PAPSIVI.</t>
  </si>
  <si>
    <t>330029</t>
  </si>
  <si>
    <t>ÓRDENES DE GIRO GENERADAS - Apoyo Sostenibilidad Afiliación de Población Pobre y Vulnerable asegurada a través del régimen subsidiado.</t>
  </si>
  <si>
    <t>330031</t>
  </si>
  <si>
    <t>Paquetes de Recobros MYT01 y MYT02 tramitados exitosamente bajo radicación WEB</t>
  </si>
  <si>
    <t>No. Paquetes de Recobros tramitados exitosamente</t>
  </si>
  <si>
    <t>330032</t>
  </si>
  <si>
    <t xml:space="preserve">Paquetes de Reclamaciones Ordinarios tramitados exitosamente </t>
  </si>
  <si>
    <t>No. Paquetes de Recclamaciones Ordinarios tramitados exitosamente</t>
  </si>
  <si>
    <t>330033</t>
  </si>
  <si>
    <t>Boletín de Recobros elaborados</t>
  </si>
  <si>
    <t>No. De Boletines de Recobros</t>
  </si>
  <si>
    <t>330034</t>
  </si>
  <si>
    <t>Procesos de Compensación Ejecutados bajo 4023</t>
  </si>
  <si>
    <t>No. De Procesos de Compensación Ejecutados</t>
  </si>
  <si>
    <t>330041</t>
  </si>
  <si>
    <t>Trámites  Precontractuales y Contractuales Adelantados de conformidad con Plan de Adquisiciones de la Dirección.</t>
  </si>
  <si>
    <t>No. de procesos de selección tramitados / No. de Solicitudes recibidas</t>
  </si>
  <si>
    <t>330042</t>
  </si>
  <si>
    <t>Actos Administrativos y/o Constancias de Archivos Adelantados de Procesos sancionatorios de los contratos a cargo de la Dirección.</t>
  </si>
  <si>
    <t xml:space="preserve">No de solicitudes en trámite / No. De solicitudes radicadas. </t>
  </si>
  <si>
    <t>330043</t>
  </si>
  <si>
    <t>Actos Administrativos y/o Autos de Cierres Adelantados de Procesos liquidatorios de los contratos a cargo de la Dirección.</t>
  </si>
  <si>
    <t xml:space="preserve">No de Actos de cierre y/ o liquidacioneselaboradas / No. De Contratos terminados. </t>
  </si>
  <si>
    <t>330044</t>
  </si>
  <si>
    <t>Derechos de Petición y Requerimientos de Terceros, respondidos</t>
  </si>
  <si>
    <t>No. De respuestas emitidas en términos, a los Derechos de petición y/o requerimientos / No. De Derechos de petición y/o requerimientos radicados.</t>
  </si>
  <si>
    <t>330045</t>
  </si>
  <si>
    <t>Demandas contestadas dentro de términos</t>
  </si>
  <si>
    <t>No de trámites actualizados / No. De trámites a actualizar</t>
  </si>
  <si>
    <t>PORCENTAJE</t>
  </si>
  <si>
    <t>330046</t>
  </si>
  <si>
    <t>Respuestas a las Reclamaciones Administrativas con concepto técnico recibido</t>
  </si>
  <si>
    <t>No. De reclamaciones administrativas contestadas con concepto técnico recibido / No. De reclamaciones administrativas con concepto técnico recibidas</t>
  </si>
  <si>
    <t>330047</t>
  </si>
  <si>
    <t>Apoyo Técnico a la Dirección Jurídica para atender las Tutelas cuyos asuntos se relacionen con la DAFPS.</t>
  </si>
  <si>
    <t xml:space="preserve">No de concepto sobre tutelas emitidos / No de concepto sobre tutelas solicitados. </t>
  </si>
  <si>
    <t>330048</t>
  </si>
  <si>
    <t>Cobro de Reclamaciones reconocidas y pagadas por el FOSYGA, por Accidentes de Tránsito cuyo vehículos involucrados carecen del SOAT.</t>
  </si>
  <si>
    <t>No. De reclamaciones tramitadas / No. Total de reclamaciones recibidas en el periodo.</t>
  </si>
  <si>
    <t>330049</t>
  </si>
  <si>
    <t>Actos Administrativos Expedidos por Reclamaciones ECAT.</t>
  </si>
  <si>
    <t>No. de Actos Administrativos Expedidos en el periodo / No. de Actos Administrativos ordenando el cobro previstos para el periodo.</t>
  </si>
  <si>
    <t>3300410</t>
  </si>
  <si>
    <t xml:space="preserve">Procesos de Cobro Coactivo iniciados </t>
  </si>
  <si>
    <t>No. de Procesos de Cobro Coactivo iniciados / No. De título ejecutivos ejecutoriados</t>
  </si>
  <si>
    <t>330051</t>
  </si>
  <si>
    <t>No. De informes</t>
  </si>
  <si>
    <t>330052</t>
  </si>
  <si>
    <t>ÓRDENES DE GIRO GENERADAS - Apoyo Técnico Auditoría y Remuneración Fiduciaria.</t>
  </si>
  <si>
    <t>Recursos Girados de los Recursos Autorizados</t>
  </si>
  <si>
    <t>340011</t>
  </si>
  <si>
    <t>340012</t>
  </si>
  <si>
    <t>340013</t>
  </si>
  <si>
    <t>340021</t>
  </si>
  <si>
    <t>Proyecto de resolución para definir el valor de la UPC de los regímenes contributivo y subsidiado, elaborado</t>
  </si>
  <si>
    <t xml:space="preserve">Proyecto de Resolución </t>
  </si>
  <si>
    <t>340031</t>
  </si>
  <si>
    <t>Criterios para establecer los Gastos de Administración, definidos</t>
  </si>
  <si>
    <t>Criterios</t>
  </si>
  <si>
    <t>340041</t>
  </si>
  <si>
    <t>Proyecto de resolución de las exclusiones o ampliación progresivo del Plan de Beneficios con cargo a la UPC, definido</t>
  </si>
  <si>
    <t>340051</t>
  </si>
  <si>
    <t>Solicitudes  sobre las exclusiones o ampliación progresivo del Plan de Beneficios con cargo a la UPC  y definición de la UPC, atendidas</t>
  </si>
  <si>
    <t>Solicitudes atendidas / solicitudes recibidas</t>
  </si>
  <si>
    <t xml:space="preserve">Porcentaje </t>
  </si>
  <si>
    <t>340052</t>
  </si>
  <si>
    <t>Apoyo administrativo y logístico para la definición de las exclusiones o ampliación progresivo del Plan de Beneficios con cargo a la UPC y definición de la UPC, brindado</t>
  </si>
  <si>
    <t>Actividades realizadas / Actividades requeridas</t>
  </si>
  <si>
    <t>400011</t>
  </si>
  <si>
    <t>400012</t>
  </si>
  <si>
    <t>400013</t>
  </si>
  <si>
    <t>400021</t>
  </si>
  <si>
    <t>Aplicativo Consolidación de reportes de Contratos Apoyo Logístico elaborado</t>
  </si>
  <si>
    <t>Aplicativo</t>
  </si>
  <si>
    <t>400022</t>
  </si>
  <si>
    <t xml:space="preserve">Aplicativo o herramienta para la elaboración automatizada de minutas de contratos </t>
  </si>
  <si>
    <t>400023</t>
  </si>
  <si>
    <t>Series documentales organizadas y digitalizadas .</t>
  </si>
  <si>
    <t>Series documentales</t>
  </si>
  <si>
    <t>Gestion_Documental</t>
  </si>
  <si>
    <t>400024</t>
  </si>
  <si>
    <t>Herramienta de Gestión Documental SGD-ORFEO, actualizada.</t>
  </si>
  <si>
    <t>ORFEO actualizado</t>
  </si>
  <si>
    <t>400025</t>
  </si>
  <si>
    <t xml:space="preserve">Estrategia sectorial para el mejoramiento de los servicios de atención al ciudadano, implementada. </t>
  </si>
  <si>
    <t>Entidades vinculadas al Plan de trabajo</t>
  </si>
  <si>
    <t>400026</t>
  </si>
  <si>
    <t>Líderes institucionales para la atención y servicio al ciudadano formados.</t>
  </si>
  <si>
    <t>Evento de formación</t>
  </si>
  <si>
    <t>GESTION_DEL_TALENTO_HUMANO</t>
  </si>
  <si>
    <t>Capacitacion</t>
  </si>
  <si>
    <t>400027</t>
  </si>
  <si>
    <t>Material de divulgación entregado</t>
  </si>
  <si>
    <t>Divulgaciones</t>
  </si>
  <si>
    <t>400028</t>
  </si>
  <si>
    <t>Aplicativo alertas términos para liquidación de contratos y convenios</t>
  </si>
  <si>
    <t>Fases cumplidas</t>
  </si>
  <si>
    <t>400029</t>
  </si>
  <si>
    <t>Adquirir, actualizar y mejorar la infraestructura tecnológica del MSPS  mediante la adecuación y mejoras al Data Center e implementación de la solución de videoconferencia para el MSPS, secretarías departamentales y distritales de salud.</t>
  </si>
  <si>
    <t>Servicios automatizados</t>
  </si>
  <si>
    <t>400031</t>
  </si>
  <si>
    <t>Estrategia de Formación y Capacitación ejecutada.</t>
  </si>
  <si>
    <t>Capacitaciones del PIC Ejecutadas / Capacitaciones del PIC programadas</t>
  </si>
  <si>
    <t>400032</t>
  </si>
  <si>
    <t>Estrategia Calidad de Vida Laboral (SST) ejecutada</t>
  </si>
  <si>
    <t>Estrategia Calidad de Vida</t>
  </si>
  <si>
    <t>Bienestar e Incentivos</t>
  </si>
  <si>
    <t>400033</t>
  </si>
  <si>
    <t>Estrategia Hábitos Saludables ejecutada</t>
  </si>
  <si>
    <t>No de Actividades ejecutadas / No de Actividades programadas</t>
  </si>
  <si>
    <t>400034</t>
  </si>
  <si>
    <t>Estrategia El Ministerio Familia ejecutada</t>
  </si>
  <si>
    <t>400035</t>
  </si>
  <si>
    <t>Estrategia Gestión, Incentivos. Estímulos  y Reconocimiento ejecutada</t>
  </si>
  <si>
    <t>No de estimulos otorgados / No de estimulos programados</t>
  </si>
  <si>
    <t>400036</t>
  </si>
  <si>
    <t>Estrategia Sistema de Información  para la Planeación y Gestión del Talento Humano   ejecutada</t>
  </si>
  <si>
    <t>Estrategia de Gestión</t>
  </si>
  <si>
    <t>Plan Estrategico de Recursos Humanos</t>
  </si>
  <si>
    <t>400041</t>
  </si>
  <si>
    <t xml:space="preserve">Sede dotada, remodelada, adecuada del Ministerio </t>
  </si>
  <si>
    <t>Necesidades atendidas / Necesidades identificadas</t>
  </si>
  <si>
    <t>400042</t>
  </si>
  <si>
    <t xml:space="preserve">Resultado actividades relacionadas con la primera fase del proyecto de reforzamiento estructural </t>
  </si>
  <si>
    <t>Licencia construcción</t>
  </si>
  <si>
    <t>400043</t>
  </si>
  <si>
    <t>Interventoría contratada</t>
  </si>
  <si>
    <t>Consultoría</t>
  </si>
  <si>
    <t>400044</t>
  </si>
  <si>
    <t>Inventarios de bienes muebles e inmuebles de la Entidad, elaborados</t>
  </si>
  <si>
    <t>Inventarios levantados / inventarios requeridos</t>
  </si>
  <si>
    <t>400045</t>
  </si>
  <si>
    <t>Bienes e inmuebles y vehículos del Ministerio, priorizados, saneados</t>
  </si>
  <si>
    <t>Bienes saneados/ Bienes viables de ser saneados</t>
  </si>
  <si>
    <t>400051</t>
  </si>
  <si>
    <t>Anteproyecto de presupuesto por resultados 2017, elaborado.</t>
  </si>
  <si>
    <t>Anteproyecto</t>
  </si>
  <si>
    <t>400052</t>
  </si>
  <si>
    <t>Informes de seguimiento a la ejecución presupuestal, PAC y Reservas, elaborados</t>
  </si>
  <si>
    <t>Seguimientos</t>
  </si>
  <si>
    <t>400053</t>
  </si>
  <si>
    <t>Monitoreo y evaluación de ejecución presupuestal realizado</t>
  </si>
  <si>
    <t>400054</t>
  </si>
  <si>
    <t>Pasivos Contingentes identificados</t>
  </si>
  <si>
    <t>Pasivos contingentes</t>
  </si>
  <si>
    <t>400055</t>
  </si>
  <si>
    <t xml:space="preserve">Cuentas del Pasivo Social de Puertos de Colombia, depuradas </t>
  </si>
  <si>
    <t>Cuentas depuradas</t>
  </si>
  <si>
    <t>400056</t>
  </si>
  <si>
    <t>Cuotas partes pasivas del Ministerio, cobradas y registradas</t>
  </si>
  <si>
    <t>Registros contables</t>
  </si>
  <si>
    <t>400057</t>
  </si>
  <si>
    <t>Balances consolidados de las tres unidades ejecutoras, elaborados semiautomáticamente</t>
  </si>
  <si>
    <t>Balance General Consolidado</t>
  </si>
  <si>
    <t>400058</t>
  </si>
  <si>
    <t>Cartera del Ministerio, administrada</t>
  </si>
  <si>
    <t>Cuentas de cobro</t>
  </si>
  <si>
    <t>400061</t>
  </si>
  <si>
    <t>Quejas tramitadas.</t>
  </si>
  <si>
    <t>Quejas tramitadas / quejas recibidas</t>
  </si>
  <si>
    <t>400062</t>
  </si>
  <si>
    <t>Indagaciones tramitadas.</t>
  </si>
  <si>
    <t>Indagaciones tramitadas / indagaciones a tramitar</t>
  </si>
  <si>
    <t>400063</t>
  </si>
  <si>
    <t>Procesos disciplinarios gestionados.</t>
  </si>
  <si>
    <t>Procesos disciplinarios tramitados / procesos disciplinarios abiertos</t>
  </si>
  <si>
    <t>400064</t>
  </si>
  <si>
    <t>Respuesta a la Procuraduría General de la Nación verificadas</t>
  </si>
  <si>
    <t>Respuestas verificadas / respuestas sometidas a consideración</t>
  </si>
  <si>
    <t>1020111</t>
  </si>
  <si>
    <t>Desarrollar los componentes del SGC</t>
  </si>
  <si>
    <t>Actividades propuestas</t>
  </si>
  <si>
    <t>1020121</t>
  </si>
  <si>
    <t>Dar cumplimiento a compromisos trimestrales del Plan de Acción</t>
  </si>
  <si>
    <t>Porcentaje de cumplimiento trimestral</t>
  </si>
  <si>
    <t>1020131</t>
  </si>
  <si>
    <t>Realizar las sesiones de Subcomités</t>
  </si>
  <si>
    <t>1. Sesión mayo - junio
2. Sesión julio - agosto</t>
  </si>
  <si>
    <t>1020211</t>
  </si>
  <si>
    <t xml:space="preserve">Realizar piezas de comunicación audiovisual </t>
  </si>
  <si>
    <t>El contrato con RTVC finalizó el 30 de julio de 2016. En el momento se encuentra en trámite precontractual un nuevo contrato.</t>
  </si>
  <si>
    <t>1020212</t>
  </si>
  <si>
    <t>Diseñar y distribuir documentos técnicos del Ministerio</t>
  </si>
  <si>
    <t>Documentos técnicos del Ministerio, diseñados, diagramados, impresos y distribuidos</t>
  </si>
  <si>
    <t>El contrato con Imprenta Nacional de Colombia finalizó el 15 de marzo de 2016, y en este momento se encuentra en proceso precontractual el nuevo contrato interadministrativo</t>
  </si>
  <si>
    <t>1020213</t>
  </si>
  <si>
    <t>Divulgar campañas pautadas en medios de comunicación</t>
  </si>
  <si>
    <t>Campañas del Ministerio pautadas en medios de comunicación</t>
  </si>
  <si>
    <t xml:space="preserve">El contrato con CENTURY MEDIA SAS, finalizó el 30 de marzo de 2016. Se realizó el proceso de licitación de pauta, el cual produjó como resultado la firma del contrato 394 de 2016 con OPTIMA TMSAS, el cual inició el 02-09-16 y finaliza el 30-06-16. </t>
  </si>
  <si>
    <t>1020221</t>
  </si>
  <si>
    <t>Divulgar a funcionarios las noticias de los medios</t>
  </si>
  <si>
    <t>Noticias de medios divulgadas a funcionarios</t>
  </si>
  <si>
    <t xml:space="preserve">Los contratos de suscripción de periódicos, publicación de edictos y monitoreo se encuentran en ejecución. </t>
  </si>
  <si>
    <t>1020222</t>
  </si>
  <si>
    <t>Desarrollar actividades de comunicación</t>
  </si>
  <si>
    <t>Actividades de comunicación, registradas y apoyadas</t>
  </si>
  <si>
    <t xml:space="preserve">Los contratos de prestación de servicios de los contratistas del Grupo de Comunicaciones se encuentran en ejecución y finalizan el 30 de octubre de 2016. </t>
  </si>
  <si>
    <t>1020311</t>
  </si>
  <si>
    <t>Realizar mantenimiento a equipos audiovisuales</t>
  </si>
  <si>
    <t>Mantenimiento de equipos audiovisuales</t>
  </si>
  <si>
    <t xml:space="preserve">Este proceso se unió con el proceso licitatorio del Grupo de Soporte Informatico del Ministerio, proceso SALD 05-16, el cual se encuentra en evaluación de propuestas. </t>
  </si>
  <si>
    <t>1020312</t>
  </si>
  <si>
    <t>Financiar otras acciones de apoyo a la gestión de la dependencia</t>
  </si>
  <si>
    <t>Otras acciones de apoyo financiadas</t>
  </si>
  <si>
    <t xml:space="preserve">Se ha realizado el acompañamiento al Ministro, Viceministros y demás oficinas del Ministerio. </t>
  </si>
  <si>
    <t>103011</t>
  </si>
  <si>
    <t>1030111</t>
  </si>
  <si>
    <t>En el tercer trimestre se le realizo una auditoria interna al procedimiento de Gestión de la Cooperación, con base en  esta auditoria se realizó un plan de mejora y análisis de riesgos de los  hallazgos encontrados.</t>
  </si>
  <si>
    <t>103012</t>
  </si>
  <si>
    <t>1030121</t>
  </si>
  <si>
    <t>Se cumple con los compromisos trimestrales del plan de acción</t>
  </si>
  <si>
    <t>103013</t>
  </si>
  <si>
    <t>1030131</t>
  </si>
  <si>
    <t>Se realizan dos sesiones  de subcomite extraordinarios para este  trimestre 1- Socialización y preparación Sistema Integrado de Gestión de Calidad 2 -Analisis y Resultados Conferencia Iberoamericana de Ministros de Salud.</t>
  </si>
  <si>
    <t>103021</t>
  </si>
  <si>
    <t>1030211</t>
  </si>
  <si>
    <t>Elaborar agenda e implementar mecanismo de coordinación con cooperantes del SNU y otros organismos de cooperación</t>
  </si>
  <si>
    <t>Reporte de avance de implementación del Plan de trabajo</t>
  </si>
  <si>
    <t>Se realizó el taller de coordinación de la cooperación del SNU el 14 y 15 de julio de 2016 a través del piloto para la implementación del MIAS en el departamento del CAUCA. Este taller identificó areas de cooperación y brechas y acciones a seguir. Se elaboró una matriz de oferta institucional del MSPS para la Implementación del MIAS.
Se formuló la nota conceptual del proyecto de implementación del MIAS por la suma de siete millones de dólares.</t>
  </si>
  <si>
    <t>103022</t>
  </si>
  <si>
    <t>1030221</t>
  </si>
  <si>
    <t>Identificar, formular y suscribir nuevas iniciativas de cooperación</t>
  </si>
  <si>
    <t>Nuevas iniciativas de cooperación. Identificadas, formuladas y/o suscritas.</t>
  </si>
  <si>
    <t>Durante este trimestre se gestionó la suscripción de dos convenios de cooperación internacional, el primero el Convenio 416 con UNICEF para apoyar técnicamente la implementación de la ruta y el lineamiento nacional para la atención integral de la desnutrición aguda en menores de 5 años y el Convenio 415 con el PNUD dirigido a mejorar la oferta laboral del sector salud y estandarizar un marco nacional de educación que responda a la demanda laboral.
Se presentaron también diferentes iniciativas de cooperación a organismos cooperantes entre los cuales están:
• BID: formulación de iniciativa para Apoyar a países miembros a encontrar soluciones para identificar, gestionar y mitigar los efectos del Zika y otros virus transmitidos por mosquitos.
• Emiratos Arabes: se presentó en Agosto una  ficha de perfil de proyecto con el siguiente objetivo “Mejoramiento de la infraestructura para la prestación de servicios de salud en las zonas priorizadas en el marco del Posconflicto”
• OPS: Propuesta de Proyecto de Capacitación de salud mental en Zonas veredales del postconflicto
Se formularon además:
• iniciativa de cooperación para la formulación del capítulo étnico (Indígenas) del PDSP para discusión con la nueva Directora de Epidemiologia y Demografia.   
• Iniciativa de cooperación para la formulación del capítulo étnico (Afrocolombianos, Negros, Palenqueros, Raizales, Rom y Victimas) del PDSP para discusión con la nueva Directora de Epidemiologia y Demografia. 
• Se  formuló proyecto para la construcción participativa del protocolo de atención integral en salud en cuanto a las transformaciones corporales medicamente asistidas que demandan las personas trans en el pleno ejercicio de su derecho a la salud.</t>
  </si>
  <si>
    <t>103031</t>
  </si>
  <si>
    <t>1030311</t>
  </si>
  <si>
    <t xml:space="preserve">Elaborar y socializar una agenda para priorizar espacios de participación ante organismos internacionales y de integración regional. </t>
  </si>
  <si>
    <t xml:space="preserve">Cumplido en el primer trimestre </t>
  </si>
  <si>
    <t>1030312</t>
  </si>
  <si>
    <t xml:space="preserve">Actualizar la agenda internacional. </t>
  </si>
  <si>
    <t>Agenda  Actualizada y socializada</t>
  </si>
  <si>
    <t>Se realiza la actualización de la Agenda de relaciones internacionales, que contiene las reuniones, cumbres, eventos y compromisos internacionales del sector salud propuestos para el año 2016 para el tercer trimestre En el mes de julio se participa el Taller de Coordinación del Sistema Mesoamericano de Salud Público y en la Health Systems Joint Network Meeting for Latin America &amp; the Caribbean. En agosto se apoya la participación desde el MSPS para la Sustentación del Informe de Discapacidad ante Naciones Unidas. Finalmente en el mes de septiembre el MSPS participo en el 55° Consejo Directivo de la Organización Panamericana de la Salud y realizo la XV Conferencia Iberoamericana de Ministros de Salud.</t>
  </si>
  <si>
    <t>103032</t>
  </si>
  <si>
    <t>1030321</t>
  </si>
  <si>
    <t xml:space="preserve">Elaborar instrumentos e insumos técnicos para fijar posición del sector frente a temas discutidos en escenarios internacionales </t>
  </si>
  <si>
    <t xml:space="preserve">Documentos de instrucciones e insumos técnicos </t>
  </si>
  <si>
    <t>En el tercer trimestre, además de cumplir con la actividad programada, se elaboró un total de 12 documentos para apoyar la participación del país en escenarios internacionales en donde se discutieron temáticas de salud, relacionados a continuación:
1. Oficios remitidos a la Embajada de Colombia en la Haya y a la Fiscalía General de la Nación frente al caso del señor Juan David Díaz remitido por la ONG Amnistía Internacional. 
2. Documento de instrucciones para el Taller de Coordinación del Sistema Mesoamericano de Salud Público. 
3. Concepto Ministerio de Salud sobre Adición de Colombia a la Iniciativa Mundial sobre Baja Presencia de Organismos de Genéticamente Modificados.  
4. Insumos técnicos para la realización y participación de la Health Systems Joint Network Meeting for Latin America &amp; the Caribbean, realizada el 7 y 8 de julio en  Bogotá.
5. Insumos técnicos para los paneles y la declaración política de la Reunión de Alto Nivel sobre Resistencia Antimicrobiana, que se llevará a cabo en el marco de la 71° Asamblea General de la Organización de las Naciones Unidas, el 21 de septiembre de este año en la ciudad de Nueva York, los cuales fueron solicitados por la Cancillería.
6. Propuesta de cronograma de trabajo del Sistema Mesoamericano de Salud Pública.
7. Insumos técnicos sobre el documento de 10 puntos que refleja la posición país para la Reunión de Alto Nivel sobre Resistencia Antimicrobiana, que se llevó a cabo en la 71° Asamblea General de la Organización de las Naciones Unidas, el 21 de septiembre de este año, en la ciudad de Nueva York.
8. Insumos técnicos para la encuesta económica de la Organización para la Cooperación y el Desarrollo Económicos-OCDE 2017, en el marco del proceso de la evaluación económica que adelanta esta organización sobre Colombia.
9. Insumos técnicos que evidencien el estado y usos que se da en el país a la medicina radiológica para la consolidación de la posición nacional para al Foro Científico del OIEA “Tecnología Nuclear para el Logro de los Objetivos de Desarrollo Sostenible” que tuvo lugar los días 28 y 29 de septiembre de 2016 en el Centro Internacional de Viena.
10. Insumos técnicos para la Reunión de la Mesa Directiva de la Tercera Conferencia Regional sobre Población y Desarrollo, que se llevará a cabo el 4 y 5 de octubre de este año en la ciudad de Santiago de Chile. Los insumos presentan observaciones y las propuestas de indicadores por parte de este Ministerio al “Informe de avance del grupo de trabajo ad hoc encargado de elaborar una propuesta de indicadores para el seguimiento regional del Consenso de Montevideo sobre Población y Desarrollo”.
11. Insumos técnicos para la realización y participación en la XV Conferencia Iberoamericana de Ministros de Salud, realizada en Cartagena entre los días 5 y 6 de septiembre de 2016.   
12. Documento de instrucciones para apoyar la participación del Ministerio de Salud y Protección Social en el 55° Consejo Directivo de la Organización Panamericana de la Salud, realizado entre los días 26 y 30 de septiembre de 2016.</t>
  </si>
  <si>
    <t>103033</t>
  </si>
  <si>
    <t>1030331</t>
  </si>
  <si>
    <t>Realizar Informes de cumplimiento de compromisos internacionales vinculantes</t>
  </si>
  <si>
    <t>Durante el tercer trimestre, se dio respuesta a los requerimientos recibidos sobre el  estado de cumplimiento de los compromisos internacionales vinculantes, particularmente en materia de Derechos Humanos, enviando a la Cancillería 11 documentos que dan cuenta del avance de cumplimiento en :
1. Insumos para la Sustentación del VII Informe de Colombia al Comité de Derechos Civiles y Políticos de Naciones Unidas
2. Informe remitido a Cancillería sobre las acciones realizadas por el Ministerio de Salud y Protección Social, en coordinación con entidades del orden nacional frente al caso de la Sra. Yuris del Carmen Gómez, en respuesta a la solicitud de información por parte de la CIDH. 
3. Informe remitido a Cancillería sobre las atenciones prestadas al señor Henry Portilla Ríos por parte de los diferentes actores del Sistema General de Seguridad Social en Salud – SGSSS, en respuesta a la solicitud de información por parte de la CIDH. 
4. Informe remitido a Cancillería frente a la solicitud de información requerida por parte de la CIDH respecto a la situación de la Sra. Rubiela Arenas Tamayo. 
5. Remisión de documentos a Cancillería frente al caso de Jessica Liliana Ramírez, beneficiaria de medidas cautelares. 
6. Insumos remitidos a Cancillería en seguimiento a la Resolución A/HRC/32/L.26 titulada “Salud mental y derechos humanos”.
7. Respuestas a Cancillería frente a las cuestiones planteadas por el Comité de Derechos Civiles y Políticos de Naciones Unidas. 
8. Convención de Belém do Pará, mediante la cual solicitan el diligenciamiento de la matriz de indicadores de seguimiento a la implementación de la Convención. 
9. Informe de análisis realizado por parte de la Dirección Jurídica del MSPS, remitido a Cancillería con respecto a la solicitud de medidas cautelares a favor de la comunidad de Chiriguaná. 
10. Información adicional enviada a Cancillería frente a la solicitud realizada por la Comisión Interamericana de Derechos Humanos – CIDH, frente a la situación de la Sra. Yuris del Carmen Gómez identificada con cédula de ciudadanía No. 1143329309, a quien la CIDH otorgó medidas cautelares. 
11. Información adicional enviada a Cancillería frente al caso de Jessica Liliana Ramírez y los documentos faltantes solicitados por la Comisión Interamericana de Derechos Humanos</t>
  </si>
  <si>
    <t>103041</t>
  </si>
  <si>
    <t>1030411</t>
  </si>
  <si>
    <t>Diseñar marco conceptual y herramientas de supervisión de los proyectos de Cooperación Internacional del MSPS</t>
  </si>
  <si>
    <t xml:space="preserve">Actas de Comité Técnico e Informes de supervisión </t>
  </si>
  <si>
    <t xml:space="preserve">Se elaboró un manual de convenios de cooperación internacional y se realizó la aprobación final del marco conceptual y herramientas de supervisión de los proyectos de Cooperación Internacional del MSPS que será socializado con la Subdirección Administrativa. </t>
  </si>
  <si>
    <t>1030412</t>
  </si>
  <si>
    <t>Implementar  el marco de monitoreo y evaluación de los proyectos  de Cooperación Internacional del MSPS</t>
  </si>
  <si>
    <t xml:space="preserve">Avances de evaluación de la cooperación internacional </t>
  </si>
  <si>
    <t>Se elaboró un manual de convenios de cooepración internacional y se realizó la aprobación final del marco de monitoreo y evaluación de los proyectos  de Cooperación Internacional del MSPS</t>
  </si>
  <si>
    <t>103051</t>
  </si>
  <si>
    <t>1030511</t>
  </si>
  <si>
    <t>Sistematizar la información de la gestión de la cooperación y las relaciones internacionales.</t>
  </si>
  <si>
    <t xml:space="preserve">Registro de la información de cooperación y relaciones internacionales </t>
  </si>
  <si>
    <t>Se avanza en la sistematización control y monitoreo de los eventos internacionales, los compromisos internacionales  y se actualiza  la base datos de convenios de cooperación internacional.</t>
  </si>
  <si>
    <t>1030512</t>
  </si>
  <si>
    <t>Clasificar y organizar los documentos elaborados por el Grupo.</t>
  </si>
  <si>
    <t>Informe de gestión documental</t>
  </si>
  <si>
    <t>Se realiza el inventario de los archivos documentales de años anteriores, con el fin de ser entregados a una empresa que se encargara de su archivo   y debida organización. Adicionalmente se gestionó una solicitud de contratación y la nueva contratación se encuentran en gestión contractual y se planea que la contratación se ejecute en el ultimo trimestre.</t>
  </si>
  <si>
    <t>103052</t>
  </si>
  <si>
    <t>1030521</t>
  </si>
  <si>
    <t>Realizar la socialización de la gestión de la cooperación y de las relaciones Internacionales</t>
  </si>
  <si>
    <t>Socialización de tercer boletín de la gestión de la cooperación y las relaciones internacionales</t>
  </si>
  <si>
    <t>Se elaboró un III boletin de prensa de relaciones internacionales con enfasis en la participación y realización del Ministerio en  la XV Conferencia Iberoamericana de Ministros de Salud.- se crea una pagina de la gestion de la cooperación y las relaciones internacionales en el portal principal del Ministerio</t>
  </si>
  <si>
    <t>1100111</t>
  </si>
  <si>
    <t>1100121</t>
  </si>
  <si>
    <t>1100131</t>
  </si>
  <si>
    <t>1100211</t>
  </si>
  <si>
    <t>Resolver consultas radicadas en la Dirección Jurídica</t>
  </si>
  <si>
    <t xml:space="preserve">Consultas  resueltas </t>
  </si>
  <si>
    <t>El indicador es 338/343 las consultas que se reciben en los últimos días no son relacionadas por cuanto el trámite se realiza durante el siguiente mes, sin que ello implique extemporaneidad, el personal con el que cuenta el grupo no es suficiente para atender los volumenes recibidos - 98.54%</t>
  </si>
  <si>
    <t>1100212</t>
  </si>
  <si>
    <t xml:space="preserve">Consultas  resueltas dentro de término </t>
  </si>
  <si>
    <t>El indicador 273 /338 El personal con el que cuenta el grupo no es suficiente para atender los volumenes recibidos - 80.76%</t>
  </si>
  <si>
    <t>1100213</t>
  </si>
  <si>
    <t xml:space="preserve">Publicar Boletín Jurídico Virtual </t>
  </si>
  <si>
    <t xml:space="preserve">Boletines jurídicos publicados </t>
  </si>
  <si>
    <t>Se realiza la publicación respectiva - 100%</t>
  </si>
  <si>
    <t>1100311</t>
  </si>
  <si>
    <t>Emitir conceptos radicados en la Dirección Jurídica.</t>
  </si>
  <si>
    <t xml:space="preserve">Conceptos institucionales emitidos a proyectos de ley </t>
  </si>
  <si>
    <t>El indicador es 7/14 El personal no es suficiente para atender lo recibido dentro del curso del mes - 50%</t>
  </si>
  <si>
    <t>1100312</t>
  </si>
  <si>
    <t xml:space="preserve">Proyectos de actos administarativos revisados y ajustados jurídicamente </t>
  </si>
  <si>
    <t>El indicador es  169/179 , las solicitudes que se reciben en los últimos días no son relacionadas por cuanto el trámite se realiza durante el siguiente mes, sin que ello implique extemporaneidad, el personal con el que cuenta el grupo no es suficiente para atender los volumenes recibidos - 94.41%</t>
  </si>
  <si>
    <t>1100313</t>
  </si>
  <si>
    <t>Brindar Asesoría jurídica en procesos de elaboración de actos administrativos</t>
  </si>
  <si>
    <t xml:space="preserve">Asesorías jurídicas en procesos de elaboración de actos administrativos </t>
  </si>
  <si>
    <t>Se atendieron las solicitudes en su totalidad - 100%</t>
  </si>
  <si>
    <t>1100411</t>
  </si>
  <si>
    <t>Tramitar solicitudes radicadas por entidades sin ánimo de lucro.</t>
  </si>
  <si>
    <t xml:space="preserve">Actuaciones tramitadas </t>
  </si>
  <si>
    <t>El indicador es 177/172 Las que se reciben en los ultimos dias de l mes se tramitan en el mes siguiente - 102,9%</t>
  </si>
  <si>
    <t>1100412</t>
  </si>
  <si>
    <t>Tramitar Tutelas radicadas en la Dirección Jurídica</t>
  </si>
  <si>
    <t xml:space="preserve">Fallos Impugnados </t>
  </si>
  <si>
    <t>El indicador es 7331/7492 Lo que ingresa el ultimo dia del mes se tramita el dia habil siguiente, sin que ello implique extemporaneidad - 97.85%</t>
  </si>
  <si>
    <t>1100413</t>
  </si>
  <si>
    <t>Proyectar Incidentes para firma del Ministro</t>
  </si>
  <si>
    <t>Incidentes proyectados para firma del Ministro</t>
  </si>
  <si>
    <t>El indicador es 351/361 Lo que ingresa el ultimo dia del mes de marzo se tramita el dia habil siguiente - 97,22%</t>
  </si>
  <si>
    <t>1100414</t>
  </si>
  <si>
    <t>Impugnar fallos radicados en la Dirección Jurídica</t>
  </si>
  <si>
    <t>Fallos impugnados</t>
  </si>
  <si>
    <t>El indicador es 654/683 Lo que ingresa el ultimo dia del mes de marzo se tramita el dia habil siguiente - 95,75%</t>
  </si>
  <si>
    <t>1100415</t>
  </si>
  <si>
    <t>Atender asuntos dentro de termino</t>
  </si>
  <si>
    <t>Asuntos: tutelas, incidentes, fallos) atendidos dentro de término</t>
  </si>
  <si>
    <t xml:space="preserve">El indicador es  7945/8336  Algunos asuntos es imposible tramitar dentro del termino xq los despachos  quedan fuera de la ciudad y no tienen medios electronicos  para remitirla de inmediato, otros porque se depende de información de otras dependencias y por ser terminos tan cortos no se alcanza </t>
  </si>
  <si>
    <t>1100421</t>
  </si>
  <si>
    <t>Responder en términos, acciones y llamamientos.</t>
  </si>
  <si>
    <t>Demandas, acciones y llamamientos contestadas en término</t>
  </si>
  <si>
    <t>El indicador es  217/217 las que quedan pendientes es porque no se vence el termino - 100%</t>
  </si>
  <si>
    <t>1100422</t>
  </si>
  <si>
    <t>Documentar procesos fallados a favor del Ministerio</t>
  </si>
  <si>
    <t>Documento elaborado</t>
  </si>
  <si>
    <t>Documento elaborado - 100%</t>
  </si>
  <si>
    <t>1100423</t>
  </si>
  <si>
    <t>Atender oportunamente diligencias de conciliación.</t>
  </si>
  <si>
    <t>Diligencias de conciliación atendidas oportunamente</t>
  </si>
  <si>
    <t>El indicador es 234/234</t>
  </si>
  <si>
    <t>1100424</t>
  </si>
  <si>
    <t>Gestionar demandas de repetición instauradas.</t>
  </si>
  <si>
    <t>Demandas de repetición instauradas</t>
  </si>
  <si>
    <t xml:space="preserve">Durante el periodo a evaluar el comité no determino procedencia para iniciar accion de repeticion en ninguno de los casos estudiados en el mismo </t>
  </si>
  <si>
    <t>1100425</t>
  </si>
  <si>
    <t>Resolver en términos recurso de apelación de procesos disciplinarios.</t>
  </si>
  <si>
    <t>Recursos de apelación de procesos disciplinarios resueltos en término</t>
  </si>
  <si>
    <t>El indicador es 4/8 - 50%</t>
  </si>
  <si>
    <t>1100511</t>
  </si>
  <si>
    <t xml:space="preserve">Resolver Derechos de Peticion Radicados en el Grupo de Entidades Liquidadas </t>
  </si>
  <si>
    <t>Derechos de petición resueltos</t>
  </si>
  <si>
    <t>El indicador es 2192/2506 Algunos derechos de peticion requieren de información documental que no maneja el grupo y se debe solicitar a gestion documental  y esto hace que el proceso se demore y no se alcance a evacuar dentro del termino - 87.47%</t>
  </si>
  <si>
    <t>1100512</t>
  </si>
  <si>
    <t>Resolver en términos derechos de peticion.</t>
  </si>
  <si>
    <t>Derechos de petición contestados dentro de término (15 días hábiles)</t>
  </si>
  <si>
    <t>El indicador es 1939/2192 Algunos derechos de peticion requieren de información documental que no maneja el grupo y se debe solicitar a gestion documental  y esto hace que el proceso se demore y no se alcance a evacuar dentro del termino - 88,45%</t>
  </si>
  <si>
    <t>1100513</t>
  </si>
  <si>
    <t xml:space="preserve">Expedir en términos Certificaciones Laborales radicadas en el grupo de entidades Liquidadas </t>
  </si>
  <si>
    <t>Certificaciones Laborales expedidas dentro de término</t>
  </si>
  <si>
    <t>El indicador es 1439/1763 , las recibidos en los ultimos dias del mes se tramitan en el mes siguiente y en algunas se requiee de un tiempo para la busqueda en el archivo - 81,62%</t>
  </si>
  <si>
    <t>1100514</t>
  </si>
  <si>
    <t>Hacer seguimiento y supervision a los contratos de Fiducia Mercantil</t>
  </si>
  <si>
    <t>Seguimiento y supervision a los contratos de Fiducia Mercantil</t>
  </si>
  <si>
    <t>Se dio cumplimiento a esta actividad - 100%</t>
  </si>
  <si>
    <t>1200111</t>
  </si>
  <si>
    <t>En el tercer trimestre de 2016, se han venido realizando actividades de apoyo y asesoría en la  implementación del Sistema de Gestión de la Calidad, en los distintos procesos con que cuenta el Ministerio de Salud y Protección Social.</t>
  </si>
  <si>
    <t>1200121</t>
  </si>
  <si>
    <t xml:space="preserve">El seguimiento al Plan de Acción se reporta conforme finalice los respectivos trimestres o antes si son solicitados. Los ajustes al Plan de Acción se solicitan por medio de correo electrónico, la última solicitud de ajuste se envió por correo electrónico el 19 de Julio de 2016. </t>
  </si>
  <si>
    <t>1200131</t>
  </si>
  <si>
    <t>Se realizaron las Sesiones correspondientes para la revisión de temas de la Oficina</t>
  </si>
  <si>
    <t>1200211</t>
  </si>
  <si>
    <t>Realizar estudios e investigaciones sobre el Sector Salud y Protección Social</t>
  </si>
  <si>
    <t>Avance de las acciones realizadas</t>
  </si>
  <si>
    <t>1200212</t>
  </si>
  <si>
    <t>Elaborar  evaluaciones de las políticas, programas y proyectos correspondientes al Sector</t>
  </si>
  <si>
    <t>1200221</t>
  </si>
  <si>
    <t xml:space="preserve">Realizar documentos que den lineamientos conceptuales sobre los estudios e investigaciones  </t>
  </si>
  <si>
    <t>1200231</t>
  </si>
  <si>
    <t>Realizar seguimiento a la planeación estratégica y operativa del sector</t>
  </si>
  <si>
    <t>Seguimiento a la planeación estratégica y operativa del sector</t>
  </si>
  <si>
    <t>1200232</t>
  </si>
  <si>
    <t>Documentar los procesos de seguimiento y realizar recomendaciones a las evaluaciones de instrumentos de planeación</t>
  </si>
  <si>
    <t>Seguimiento y recomendaciones entregado</t>
  </si>
  <si>
    <t>1200241</t>
  </si>
  <si>
    <t xml:space="preserve">Realizar análisis de los resultados obtenidos en las políticas relacionadas con el sector  </t>
  </si>
  <si>
    <t>Seguimiento realizado</t>
  </si>
  <si>
    <t>1200251</t>
  </si>
  <si>
    <t>Implementar acciones de rendición de cuentas, según Ley 1712 de 2014</t>
  </si>
  <si>
    <t>Acciones implementadas</t>
  </si>
  <si>
    <t>1200311</t>
  </si>
  <si>
    <t>Elaborar  las versiones finales de los documentos del SIGI.</t>
  </si>
  <si>
    <t>Versiones finales de documentos del SIGI elaboradas y publicadas</t>
  </si>
  <si>
    <t>Se ejecuto el 100% de lo programado</t>
  </si>
  <si>
    <t>1200321</t>
  </si>
  <si>
    <t>Asesorar y apoyar la implementación y mejora del Sistema de Gestión de Calidad</t>
  </si>
  <si>
    <t>Asesoría implementación y mejora del SGC</t>
  </si>
  <si>
    <t>1200322</t>
  </si>
  <si>
    <t>Socializar y divulgar los temas relativos al Sistema de Gestión de la Calidad.</t>
  </si>
  <si>
    <t>1200331</t>
  </si>
  <si>
    <t>Realizar preauditoría y auditoría externa de certificación.</t>
  </si>
  <si>
    <t xml:space="preserve">Preauditoría y Auditoría externa de certificación </t>
  </si>
  <si>
    <t>Se remitieron documentos a la Subdirección Administrativa el 07 de Julio de 2016 para dar inicio al proceso contractual. A la fecha de envio del presente informe aún no se ha adjudicado dicho contrato, por lo cual se solicitará ajustar Plan de Acción de la línea 1200331 pasando del tercer al cuarto trimestre de 2016.</t>
  </si>
  <si>
    <t>1200411</t>
  </si>
  <si>
    <t>Consolidar Plan de Acción del MSPS y hacer seguimientos</t>
  </si>
  <si>
    <t>Consolidar y publicar avance Trimestre II P.A.</t>
  </si>
  <si>
    <t>Se hizo el proceso de consolidación del Plan de Acción para proceder a su publicación</t>
  </si>
  <si>
    <t>1200421</t>
  </si>
  <si>
    <t>Monitorear y evaluar Plan Estratégico Sectorial</t>
  </si>
  <si>
    <t>Consolidar y publicar avance Trimestre II PES</t>
  </si>
  <si>
    <t xml:space="preserve">Se ha trabajado en el ajuste y levantamiento de la versión 3 del Plan </t>
  </si>
  <si>
    <t>1200431</t>
  </si>
  <si>
    <t>Monitorear y evaluar Plan Estratégico Institucional</t>
  </si>
  <si>
    <t>Consolidar y publicar avance Trimestre II PEI</t>
  </si>
  <si>
    <t>1200441</t>
  </si>
  <si>
    <t>Apoyar y hacer seguimiento a proyectos de inversión</t>
  </si>
  <si>
    <t>Consolidar y publicar avance ejecución presupuestal proyectos</t>
  </si>
  <si>
    <t>Se brindó la asistencia y acompañamiento solicitado y se verifica el avance en la ejecución</t>
  </si>
  <si>
    <t>1200451</t>
  </si>
  <si>
    <t>Rendir informe anual al Congreso</t>
  </si>
  <si>
    <t>Elaborar versión preliminar Informe</t>
  </si>
  <si>
    <t>Se consolidó el Informe y fue remitido oportunamente al Congreso de la República</t>
  </si>
  <si>
    <t>1300111</t>
  </si>
  <si>
    <t>Se cumplió con lo solicitado</t>
  </si>
  <si>
    <t>1300121</t>
  </si>
  <si>
    <t>Se cumplió con lo programado</t>
  </si>
  <si>
    <t>1300131</t>
  </si>
  <si>
    <t>Agosto 31, Septiembre 28</t>
  </si>
  <si>
    <t>1300211</t>
  </si>
  <si>
    <t>Brindar soporte tecnológico en las sedes del Ministerio</t>
  </si>
  <si>
    <t>Infraestructura en funcionamento</t>
  </si>
  <si>
    <t>Disponibilidad permanente de servicios TIC para las sedes del Ministerio</t>
  </si>
  <si>
    <t>1300212</t>
  </si>
  <si>
    <t>Adquirir, actualizar y mejorar la Infraestructura tecnológica del MSPS</t>
  </si>
  <si>
    <t>Adquisición de equipos de seguridad y redes de comunicación</t>
  </si>
  <si>
    <t xml:space="preserve"> Se pospuso el proyecto de fortalecimiento del data center </t>
  </si>
  <si>
    <t>1300213</t>
  </si>
  <si>
    <t>Adquirir, Implementar, mejorar, actualizar y administrar la plataforma de software para el MSPS</t>
  </si>
  <si>
    <t xml:space="preserve">Diseño y desarrollo de 2 aplicaciones; </t>
  </si>
  <si>
    <t xml:space="preserve">En contratación de software para activos fijos y en estudio de mercado aplicativo cuotas partes pensionales </t>
  </si>
  <si>
    <t>1300311</t>
  </si>
  <si>
    <t xml:space="preserve">Implementar iniciativas de mejora de la bodega de datos </t>
  </si>
  <si>
    <t>Capacidad analitica incorporada, según cronograma</t>
  </si>
  <si>
    <t>Contratado el mejoramento del visor geográfico.</t>
  </si>
  <si>
    <t>1300321</t>
  </si>
  <si>
    <t>Disponer Centrales de servicios al público</t>
  </si>
  <si>
    <t>Pruebas y sensibilización efectuada - portal 1</t>
  </si>
  <si>
    <t>Identificación y selección de fuentes y  en diseño del portal financiero</t>
  </si>
  <si>
    <t>1300331</t>
  </si>
  <si>
    <t>Desarrollar aplicaciones móviles</t>
  </si>
  <si>
    <t xml:space="preserve">App nueva (1) dispuesta en tienda de aplicaciones; 1 app optimizada </t>
  </si>
  <si>
    <t xml:space="preserve"> SaludDatos optimizada y para publicar; se inció  contrato para desarrollo de nuevas app</t>
  </si>
  <si>
    <t>1300341</t>
  </si>
  <si>
    <t>Dar cumplimiento a los requisitos establecidos para GEL</t>
  </si>
  <si>
    <t>Trámite (1)asociado al FNE automatizado y dispuesto en sitio web de Tramites y Servicios del MSPS</t>
  </si>
  <si>
    <t>Documentación de levantamiento de 
información del trámite del FNE y Cannabis en producción</t>
  </si>
  <si>
    <t>1300342</t>
  </si>
  <si>
    <t>Avanzar en la implementación del Sistema de gestión de seguridad de la información SGSI</t>
  </si>
  <si>
    <t>SGSI ejecutado según cronograma</t>
  </si>
  <si>
    <t xml:space="preserve">Contrato adjudicado, en proceso de formaiización  </t>
  </si>
  <si>
    <t>1300343</t>
  </si>
  <si>
    <t xml:space="preserve">Mantener la disponibilidad de infraestructura tecnológica para los aplicativos misionales </t>
  </si>
  <si>
    <t xml:space="preserve">Infraestructura tecnológica disponible eb forma pemanente </t>
  </si>
  <si>
    <t>Servicios prestados de centro de datos, conectividad y mesa de ayuda de primer nivel para los aplicativos msionales del MSPS</t>
  </si>
  <si>
    <t>1300344</t>
  </si>
  <si>
    <t>Administrar, mantener, actualizar según normatividad y dar soporte de segundo nivel</t>
  </si>
  <si>
    <t>Aplicativos del SISPRO en funcionamiento (18)</t>
  </si>
  <si>
    <t xml:space="preserve">Servicios de gestión, administración,  mantenimientos y soporte de segiundo nivel para los aplicativos del SISPRO </t>
  </si>
  <si>
    <t>1300411</t>
  </si>
  <si>
    <t xml:space="preserve">Desarrollar el Sistema de Afiliación transaccional </t>
  </si>
  <si>
    <t>Pruebas de funcionalidades de salud y  sensibilización efectuadas; diseño y desarrollo para la interoperabilidad con pensiones efectuados</t>
  </si>
  <si>
    <t>Desarrollo y pruebas técnicas al registro y autenticación de usuarios, registro y novedades de aportantes y afiliación básica al régimen contributivo y régimen subsidiado.</t>
  </si>
  <si>
    <t>1300421</t>
  </si>
  <si>
    <t xml:space="preserve">Publicar los Catálogos para consulta (3) y disponer servicios de conjunto de datos mínimos de salud  </t>
  </si>
  <si>
    <t>3 Catálogos  difundidos</t>
  </si>
  <si>
    <t>4 tablas de estándares de medicamentos publicadas: 1. Unidades de presentación; 2. Código ATC; 3. Unidades de medida; 4. Vías de administración; 32 variables disponibles para consulta en datos básicos de la historia de salud del ciudadano</t>
  </si>
  <si>
    <t>1400111</t>
  </si>
  <si>
    <t>1400121</t>
  </si>
  <si>
    <t>1400131</t>
  </si>
  <si>
    <t>1400211</t>
  </si>
  <si>
    <t xml:space="preserve">Realizar la divulgación e implementación del PNMCS </t>
  </si>
  <si>
    <t xml:space="preserve">Realizar plan de implementación del PMNCS </t>
  </si>
  <si>
    <t xml:space="preserve">Documento de plan de implementación del mismo a partir del año 2016 y hasta el año 2021. Divulgación en: Pereira, Caloto y 12 municipios de la zona norte del Cauca y Nariño, se realizó el 1er. FORO REGIONAL DE LA CALIDAD DE LA ATENCIÓN EN SALUD, y se realizó la participación en el FORO REGIONAL DE LA CALIDAD DE LA ATENCIÓN EN SALUD EN BOGOTA, organizado por la Secretaría Distrital de Salud. 
En lo relacionado con la implementación se realizaron: talleres del nodo de humanización en Risaralda y la Universidad Nacional, reunión del humanización de Bogotá, del mismo  modo se realizó taller prueba piloto de la ruta materno-infantil con el nodo de humanización de Cundinamarca-Bogotá. Se realizaron 2 visitas de referenciación a Hospital Misericordia y Cancerológico conjuntamente con Corporación Universitaria Von Humboldt.
</t>
  </si>
  <si>
    <t>1400311</t>
  </si>
  <si>
    <t xml:space="preserve">Realizar encuesta de evaluación de calidad de las EPS </t>
  </si>
  <si>
    <t>Realizar la muestra 
Revisar y actualizar el cuestionario</t>
  </si>
  <si>
    <t>Se realizó la respuesta a observaciones del pliego definitivo, el Informe preliminar de evaluación y calificación de propuestas y se firmó el contrato No. 405/16 del 15 de septiembre con la empresa PROYECTAMOS COLOMBIA SAS, cuyo objeto contractual es: "Revisar y ajustar el diseño técnico, el levantamiento en campo, la validación y la tabulación de los resultados de la encuesta de evaluación de los servicios de las EPS, por parte de los usuarios, en el régimen contributivo y subsidiado". A partir de la ejecución del contrato se ha realizado un plan de trabajo con la empresa, a partir del cual se ha revisado el cuestionario y se ha iniciado el proceso de elaboración de la muestra.</t>
  </si>
  <si>
    <t>1400321</t>
  </si>
  <si>
    <t xml:space="preserve">Realizar acciones de mejora al Sistema de Evaluación de actores </t>
  </si>
  <si>
    <t xml:space="preserve">Informe estado de avance de la divulgacion del SIC </t>
  </si>
  <si>
    <t>Documento de avance en la implementación de la asistencia técnica del Plan Nacional de Mejoramiento de Calidad – PMNCS. Se ha realizado el apoyo a la mesa de ayuda para asesorar a IPS y EAPB en el cargue de la información de los indicadores, del mismo modo, se establecieron los algoritmos para las IPS, para el cálculo de los indicadores.
De otra parte se elaboró y revisó el documento preliminar de ranking de EPS a partir del Sistema de Evaluación de Actores y se elaboró el documento de marco conceptual de Ranking de Satisfacción de EPS.</t>
  </si>
  <si>
    <t>1400411</t>
  </si>
  <si>
    <t xml:space="preserve">Realizar acciones de apoyo para la divulgación e implementación del PNMCS </t>
  </si>
  <si>
    <t>Realizar actividades de apoyo</t>
  </si>
  <si>
    <t>Talleres política de humanización en Risaralda. Divulgación del PNMCS en Perira, Caloto y 12 muncipios de la zona norte del Cacuca y Nariño. Taller nodo de Humanización Bogota. Divulgación del PNMCS en FORO REGIONAL DE CALIDAD DE LA ATENCIÓN EN SALUD. Se realizó taller prueba piloto de la ruta materno-infantíl con el nodo de humanización de Cundinamarca-Bogotá. Divulgación del PNMCS en evento FORO REGIONAL DE LA CALIDAD DE LA ATENCIÓN EN SALUD EN BOGOTA, por SDS. Conformación de la mesa territorial de Enfermedades Huérfanas en el Valle del Cauca</t>
  </si>
  <si>
    <t>1400511</t>
  </si>
  <si>
    <t xml:space="preserve">Guías de práctica clínica implantadas </t>
  </si>
  <si>
    <t xml:space="preserve">GPC implantadas </t>
  </si>
  <si>
    <t xml:space="preserve"> Documento que contiene la revisión y análisis de información para la exploración de propuestas de modelos de atención de enfermedades huérfanas, se ha realizado documentos de: lineamientos para la gestión de casos en un modelo de atención integral para enfermedades huérfanas. Se realizó la conformación de la mesa territorial de Enfermedades Huérfanas en el Valle del Cauca.</t>
  </si>
  <si>
    <t>1500111</t>
  </si>
  <si>
    <t>Se hicieron ajustes al proceso, procedimientos, mapa de riesgos e indicadores.</t>
  </si>
  <si>
    <t>1500121</t>
  </si>
  <si>
    <t>Cumplimiento del 100% del indicador.
32 metas ejecutadas / 32 metas programadas</t>
  </si>
  <si>
    <t>1500131</t>
  </si>
  <si>
    <t>Cumplimiento del 100% del indicador.
2 Subcomite realizados.</t>
  </si>
  <si>
    <t>1500211</t>
  </si>
  <si>
    <t>Elaborar el Programa Anual de Auditoría 2015.</t>
  </si>
  <si>
    <t>No se tenía previsto producto alguno en este periodo</t>
  </si>
  <si>
    <t>1500221</t>
  </si>
  <si>
    <t>Ejecutar las Auditorías Internas de gestión</t>
  </si>
  <si>
    <t>Auditorías Internas de gestión ejecutadas</t>
  </si>
  <si>
    <t>Cumplimiento del 100% del indicador.
4 ejecutadas / 4 programadas</t>
  </si>
  <si>
    <t>1500231</t>
  </si>
  <si>
    <t>Realizar seguimientos y evaluaciones obligatorias a los elementos del MECI</t>
  </si>
  <si>
    <t>Cumplimiento del 100% del indicador.
26 ejecutados / 26 programados
Se incluyen dos informes adicionales que no se reportaron en el Segundo Trimestre: 
1. Informe Plan de Acción I Trimestre de  2016
2. Informe de seguimiento Mapa de Riesgos de Corrupción y Plan Anticorrupción y de Atencion al ciudadano</t>
  </si>
  <si>
    <t>1500241</t>
  </si>
  <si>
    <t>Realizar otros seguimientos a elementos del Modelo Estandar de Control Interno - MECI</t>
  </si>
  <si>
    <t>El pasado 04 de abril de 2016 el Consejo Asesor del Gobierno Nacional derogó las diferentes circulares expedidas hasta la fecha, incluyendo la Circular N° 02 de 2006, que establecía el “Informe de Hallazgos detectados por las Oficinas de Control Interno” por lo tanto los informes de seguimiento programados para entregar en el tercer y cuarto trimestre ya no se realizarán.</t>
  </si>
  <si>
    <t>1500251</t>
  </si>
  <si>
    <t>Realizar Actividades de promoción del  autocontrol a nivel institucional</t>
  </si>
  <si>
    <t>Eventos de sensibilización y/o promoción del autocontrol planeados</t>
  </si>
  <si>
    <t>Cumplimiento del 100% del indicador.
1 ejecutado / 1programado</t>
  </si>
  <si>
    <t>1500261</t>
  </si>
  <si>
    <t>Aplicar los Mecanismos de coordinación y articulación Intersectorial</t>
  </si>
  <si>
    <t>Se reprograma para el último trimestre en consideración a que algunos asistentes al evento tenían agendas comprometidas con anterioridad. Adicional cinco servidores públicos de la Oficina de Control Interno debieron participar en la Auditorías Internas de Calidad lo cual afectó la realización de este evento.</t>
  </si>
  <si>
    <t>1600111</t>
  </si>
  <si>
    <t>1600121</t>
  </si>
  <si>
    <t>1600131</t>
  </si>
  <si>
    <t>1600211</t>
  </si>
  <si>
    <t>Implementar mecanismos de articulación intersectorial para la gestión en discapacidad</t>
  </si>
  <si>
    <t>Sesiones de articulación intersectorial del CND y GES, para gestión en discapacidad</t>
  </si>
  <si>
    <t>Se realizó 1 sesión del Consejo Nacional de
Discapacidad, 3 sesiones del Grupo de Enlace 
Sectorial. Se adjuntan acta, ayudas de memoria 
y listados de asistencia.</t>
  </si>
  <si>
    <t>1600221</t>
  </si>
  <si>
    <t>Fortalecer la atención integral de las personas con discapacidad en el marco del SGSSS</t>
  </si>
  <si>
    <t>1 Informe de avance de elaboración de la Guía de atención integral en salud y rehabilitación de las personas con discapacidad 
1 informe de avance del curso virtual en certificación de discapacidad
1 informe de avance de implementación de la estrategia de Fortalecimiento familiar y comunitario para la inclusión social de personas con discapacidad 
1 Informe de avance sobre la implementación de la estrategia para el fortalecimiento de la gestión de información de discapacidad</t>
  </si>
  <si>
    <t>Por la complejidad de la GPC y que por tratarse
de un Guía de Novo requiere de un tiempo de 
ejecución mucho más amplio y efectuar  variaciones en la modalidad de contratación.</t>
  </si>
  <si>
    <t>1600231</t>
  </si>
  <si>
    <t>Elaborar, socializar y validar la propuesta del Sistema Nacional de Cuidado</t>
  </si>
  <si>
    <t>Preliminar de propuesta de estructura del Sistema Nacional de Cuidado para socialización y validación</t>
  </si>
  <si>
    <t>Se cuenta con documento preliminar de estructura del sistema Nacional de Cuidado - Susbsistema de cuidado para personas con dependencia funcional  y personas cuidadoras, validado ante áreas del MSPS y Comisión Intersectorial de Economía del Cuidado.  Se adjunta documento.</t>
  </si>
  <si>
    <t>1600311</t>
  </si>
  <si>
    <t>Apoyar la elaboración de la formas de cuidado de la salud para pueblos indígenas</t>
  </si>
  <si>
    <t>Se cuenta con los estudios para contratar con pueblos indígenas el diseño de formas de cuidado de la salud los cuales  estan en proceso contractual 5 diseños de formas de cuidado de la salud  indigena</t>
  </si>
  <si>
    <t>1600321</t>
  </si>
  <si>
    <t>Elaborar Propuesta para la estructuración de dos contenidos del documento de SISPI</t>
  </si>
  <si>
    <t xml:space="preserve">Lineamientos técnicos para el diseño modelos de salud propios e interculturales como insumos a la formulación concertada del sistema de salud indígena propio e intercultural – SISPI 
</t>
  </si>
  <si>
    <t>Se elaboro un documento preliminar en proceso de validación por la subcomisión de salud.</t>
  </si>
  <si>
    <t>1600331</t>
  </si>
  <si>
    <t>Propiciar Espacios de trabajo en salud con grupos étnicos</t>
  </si>
  <si>
    <t>Informes de espacios de concertación realizados</t>
  </si>
  <si>
    <t>Se realizaron 3 indigenas y 2 RROM (gitanos)</t>
  </si>
  <si>
    <t>1600341</t>
  </si>
  <si>
    <t>Elaborar línea de base de situación de salud de las comunidades negras, afrocolombianas, raizales y palenqueras</t>
  </si>
  <si>
    <t>Documento preliminar de análisis de la situación de salud de población afrocolombiana</t>
  </si>
  <si>
    <t>Se cuenta con avance en documento de situación  de salud de población afrocolombiana</t>
  </si>
  <si>
    <t>1600411</t>
  </si>
  <si>
    <t>Apoyar la gestión territorial de políticas públicas de promoción social</t>
  </si>
  <si>
    <t>Foro regional</t>
  </si>
  <si>
    <t>Se realizaron 2 foros regionales de politicas públicas en Familia y Envejecimiento, en las ciudades de Monteria y Bucaramanga respectivamente.</t>
  </si>
  <si>
    <t>1600421</t>
  </si>
  <si>
    <t>Gestionar la reglamentación de Leyes relativas a adulto mayor, familias, violencia contra las mujeres y habitantes de calle</t>
  </si>
  <si>
    <t>Propuestas de reglamentación de Leyes validadas</t>
  </si>
  <si>
    <t>Una vez incluidas  las observaciones realizadas
por las diferentes dependencias del Ministerio,
fueron entregadas a la jefatura para revisión y 
remisión a la Dirección Juridica de la entidad los
siguientes documentos:asi como el proyecto de
modificación al decreto 780 de 2016 en lo
relacionado con las medidas de atención a 
mujeres victimas de violencia (decreto 2134 de 2012) , 
proyecto de resolución de criterios para la asignación de recursos para la implementación de las medidas de atención, proyecto de resolución de asiganción de recursos para la implementación de las medidas , los lineamientos para la implementacipon de las medidas y las respectivas memorias justificas y el documento de lineamientos para la implementación de las medidas de atención</t>
  </si>
  <si>
    <t>1600431</t>
  </si>
  <si>
    <t>Elaborar documento de lineamientos técnicos para la transversalización del enfoque de género</t>
  </si>
  <si>
    <t>Documento metodológico e insumos de validación interna minsalud</t>
  </si>
  <si>
    <t>El documento borrador  de lineamientos para la transversalización del enfoque de genero se encuentra en revisión y armonización al contenido al modelo integral de atención en salud-MIAS y a la politica de atención integral en salud-PAIS. Una vez terminado se elaborara la metodologia e insumos de validación.
Se realizó reuniones internas para la revisión y ajusteal instrumento para la elaboración de la linea de base sobre conocimientos y percepciones frente a la tematica de genero al interior del Ministerio.</t>
  </si>
  <si>
    <t>1600511</t>
  </si>
  <si>
    <t>Continuar implementación del Programa de Atención Psicosocial y Salud Integral a Víctimas –PAPSIVI en Entidades Territoriales</t>
  </si>
  <si>
    <t>Informe de avance de implementación del PAPSIVI en 24 E.T.</t>
  </si>
  <si>
    <t>Se cuenta con informe de avance a 30 de
septiembre de 2016.</t>
  </si>
  <si>
    <t>1600521</t>
  </si>
  <si>
    <t>Implementar estrategia de formación de talento humano para atención a víctimas del conflicto armado</t>
  </si>
  <si>
    <t>Implementación de estrategias  de formación del talento humano para la atención a las víctimas del conflicto armado.</t>
  </si>
  <si>
    <t>Se cuenta con informe de avance a 30 de
 septiembre de 2016.</t>
  </si>
  <si>
    <t>1600531</t>
  </si>
  <si>
    <t>Implementar guías, protocolos o lineamientos para atención en salud física, mental o psicosocial a víctimas del conflicto armado</t>
  </si>
  <si>
    <t>Elaboración  de  protocolos o lineamientos para la atención en salud física, mental o psicosocial a víctimas del conflicto armado.</t>
  </si>
  <si>
    <t>Se cuenta con informe de avance a 30 de 
septiembre de 2016.</t>
  </si>
  <si>
    <t>1600611</t>
  </si>
  <si>
    <t>Fortalecer la capacidad institucional y comunitaria de promoción social para personas y colectivos en vulnerabilidad</t>
  </si>
  <si>
    <t>Informe consolidado asistencia técnica
Eventos realizados</t>
  </si>
  <si>
    <t xml:space="preserve">Se realizaron asistencias tecnicas presencial a
profesionales de Bucaramanga (Santander), Monteria, videoconferencias para la socialización de la politica de familia en el mes de agosto.
</t>
  </si>
  <si>
    <t>1600711</t>
  </si>
  <si>
    <t>Realizar transferencia de recursos para financiar estrategias en Entidades Territoriales</t>
  </si>
  <si>
    <t>Informe de gestión de seguimiento efectuado a ejecución de recursos</t>
  </si>
  <si>
    <t>1. Programa inimputables.Se cuenta con informes de seguimiento a la ejecución del programa de inimputables. Se ha realizado seguimiento
 2. Atención psicosocial. Se efectuo seguimiento de recursos a las  entidades territoriales. 
 y  3. Se encuentra en la oficina juridica para revisión y aval  el proyecto de resolución para la transferencia de recursos,en cumplimiento al Auto 174 de 2011 y sus respectivos lineamientos para su implementación con el Pueblo Awa de Nariño</t>
  </si>
  <si>
    <t>1700111</t>
  </si>
  <si>
    <t>1700121</t>
  </si>
  <si>
    <t>1700131</t>
  </si>
  <si>
    <t>1700211</t>
  </si>
  <si>
    <t>Convenio de Cooperación Técnica con OPS</t>
  </si>
  <si>
    <t>Informe de seguimiento al contrato o convenio</t>
  </si>
  <si>
    <t>Se destinaron recursos para la implementación y fortalecimiento de la gestión del riesgo de desastres en salud y el desarrollo de capacidades de los agentes de Sistema acorde a las prioridades establecidas en el Plan Decenal de Salud Pública 2012 -2021</t>
  </si>
  <si>
    <t>1700221</t>
  </si>
  <si>
    <t xml:space="preserve">Contrato de emergencias </t>
  </si>
  <si>
    <t>Se realizaron los pagos de los meses de julio, agosto y septiembre de los contratos 196, 194, 223, 174 y 219 de 2016</t>
  </si>
  <si>
    <t>1700222</t>
  </si>
  <si>
    <t>Brindar asistencia tecnica</t>
  </si>
  <si>
    <t>se realizaron 56 salidas para asistir tecnicamente a las 36 entidades territoriales en Gestión Territorial, Participación Social, Emegrencias y Desastres</t>
  </si>
  <si>
    <t>1700223</t>
  </si>
  <si>
    <t>Contrato para difusión de DIH y misión medica</t>
  </si>
  <si>
    <t>No se tenía prevista actividad alguna ni pago para este trimestre sobre este rubro</t>
  </si>
  <si>
    <t>1700311</t>
  </si>
  <si>
    <t>Contrato para implementar la participacion participacion social en salud</t>
  </si>
  <si>
    <t>Se realizó el pago de los meses de julio, agosto y septiembre del contrato 173 de 2016, cuyo objeto es la sociallización e implementación de la política de participación social en salud</t>
  </si>
  <si>
    <t>1700321</t>
  </si>
  <si>
    <t xml:space="preserve">Contrato para lmplementación de las acciones requeridas para la promoción de la participación social </t>
  </si>
  <si>
    <t>se realizó el pago de los meses de julio, agosto y septiembre del contrato 173 de 2016, cuyo objeto es el diseño e implementación de las acciones requeridas para la promoción de la participación social en los procesos de gestión en el sector salud en el marco de la normatividad vigente</t>
  </si>
  <si>
    <t>1700411</t>
  </si>
  <si>
    <t xml:space="preserve">Entidades territoriales e IPS apoyadas en el territorio nacional </t>
  </si>
  <si>
    <t>Proyectos apoyados</t>
  </si>
  <si>
    <t xml:space="preserve">se destinaron recursos con el fin de fortalecer la capacidad de respuesta hospitalaria a través la adquisición de catorce (14) ambulancias tipo TAB — Traslado Asistencial Básico y tres (3)
tipo TAM — Traslado Asistencial Medicalizado, para la red de transporte y servicios apoyo del Departamento del Cesar
</t>
  </si>
  <si>
    <t>1700511</t>
  </si>
  <si>
    <t>Fortalecer el Centro Nacional de Reserva del Sector Salud CNRSS del Ministerio de Salud y Protección Social</t>
  </si>
  <si>
    <t xml:space="preserve">se ha realizado el pago del servicio de Avantel, el cual se cancela mensualmente como un servicio público de acuerdo al consumo y satelital.  </t>
  </si>
  <si>
    <t>se realizó adquisición de Suero antiofídico polivalente liquido  - INS, Suero antiofídico polivalente liofilizado, Suero antialacrán, Botiquines de medicamentos, Suero anticoral, Tanques plegables con el fin de fortalecer el centro nacional de reservas del sector</t>
  </si>
  <si>
    <t>1700521</t>
  </si>
  <si>
    <t xml:space="preserve">Fortalecer el Centro Nacional de Comunicaciones </t>
  </si>
  <si>
    <t>Fortalecimiento CNC</t>
  </si>
  <si>
    <t>1700531</t>
  </si>
  <si>
    <t>Apoyar al MSP - OGTED en el Transporte y evacuación de emergencia con el fin de brindar atención en el territorio nacional en temas  relacionados con prevención atención recuperación de emergencia y desastres de origen natural y/o antrtopico</t>
  </si>
  <si>
    <t xml:space="preserve">Apoyar al MSP - OGTED en el Transporte y evacuación de emergencia </t>
  </si>
  <si>
    <t xml:space="preserve">Para este trimestre no se programó ningun pago ni actividad  del Contrato interadministrativo 183 de 2016 para prestar el  servicio de transporte aéreo con el fin de fortalecer los preparativos y la respuesta del Ministerio de Salud y Protección social ante las situaciones de urgencias, emergencia o desastre </t>
  </si>
  <si>
    <t>1700541</t>
  </si>
  <si>
    <t>Apoyar los Centros Reguladores de Urgencias y Emergencias CRUE.</t>
  </si>
  <si>
    <t>Seguimiento ejecución de recursos</t>
  </si>
  <si>
    <t>Para este trimestre no se programó ninguna actividad ni pago para este rubro ya que la transferencia para los CRUE fue realizada en el segundo trimestre y en este mo mento se encuentra en seguimiento a la ejecución de los mismos</t>
  </si>
  <si>
    <t>1700611</t>
  </si>
  <si>
    <t>Proyectos para transferir Recursos a Entidades Territoriales e IPS, Gestionados</t>
  </si>
  <si>
    <t>Proyectos cofinanciados</t>
  </si>
  <si>
    <t>se cofinanciaron 60 proyectos de los cuales se van a adquirir ambulancias, unidades moviles odontologicas y un programa de promoción y prevencion</t>
  </si>
  <si>
    <t>2100111</t>
  </si>
  <si>
    <t>2100121</t>
  </si>
  <si>
    <t>2100131</t>
  </si>
  <si>
    <t>2100211</t>
  </si>
  <si>
    <t>Desarrollar el monitoreo y seguimiento para la realización de la inspección, vigilancia y control sanitarios</t>
  </si>
  <si>
    <t>Informe final de monitoreo y seguimiento de IVC incluyendo análisis y propuestas a partir de la información recogida</t>
  </si>
  <si>
    <t>Se llevó a cabo la concertación del plan de trabajo para la implementación del modelo de IVC Sanitario, el cual incluye la actualización de la reglamentación sanitaria y la construcción de las directrices para la implementación del modelo de Inspección, Vigilancia y Control Sanitario. El diseño y la implementación del modelo de IVC, responderá a la meta Nº 3 del PDSP, la cual establece que a 2021 se tendrán establecimientos de interés sanitario vigilados y controlados, en un 80% para aquellos de alto riesgo, y en un 40% para los de bajo riesgo, según censo nacional y/o territorial. Dentro de la propuesta se incluye la importancia de contar con una herramienta que consolide y realice el posterior análisis de la información generada de la vigilancia sanitaria realizada por las Direcciones Territoriales de Salud.</t>
  </si>
  <si>
    <t>2100212</t>
  </si>
  <si>
    <t>Elaborar los informes de diagnósticos y líneas de base sobre riesgos ambientales y sus efectos sobre la salud.</t>
  </si>
  <si>
    <t>Informes de avance de diagnósticos</t>
  </si>
  <si>
    <t>Plan de trabajo para realizar un análisis inicial de las condiciones de de calidad del aire y enfermedades respiratorias teniendo en cuenta la disponibilidad de información en territorios mineros, con corredores industriales y grandes ciudades. Lo anterior se enmarca en el cumplimiento del objetivo 1, Socialización, sensibilización y generación de capacidades en los agentes para la implementación de aquellas rutas específicas de gestión del riesgo que tienen carga ambiental de la enfermedad, y  la ruta de promoción y mantenimiento de la salud; con base a 2021 las entidades territoriales priorizadas implementan estrategias intersectoriales encaminadas a proteger la salud de la población y el bienestar humano asociado a los contaminantes presentes en el aire.
Ajuste a los indicadores del sector agropecuario (ICA); se definieron intersectorialmente 54 indicadores y 12 indicadores para la gestión del sector salud (IVC – Gestión Intersectorial) y se dio por terminada la parte conceptual, para dar inicio al Plan de Analisis bajo el enfoque metodológico de las Fuerzas Motrices, del cual se avanzo en los eventos de leptospirosis y Encefalitis Equinas. Se consolido el formato de normograma del sector agropecuario, con los aportes del ICA.
Consolidación de las necesidades de información para el seguimiento a la gestión de la salud ambiental en los territorios, establecimiento de los indicadores de seguimiento a la gestión territorial de salud ambiental y la propuesta de plan de seguimiento a través de una evaluación de cualitativa y propuesta de sostenimiento.</t>
  </si>
  <si>
    <t>2100213</t>
  </si>
  <si>
    <t>Desarrollar, ajustar,difundir e implementar reglamentos técnicos en salud ambiental</t>
  </si>
  <si>
    <t>Informes de avance de desarrollo, ajustes, difusión e implementación de reglamentos técnicos</t>
  </si>
  <si>
    <t>Concertación y realización de reunión Mesa Técnica de MSSS con Ministerio de Transporte con el fin de continuar con el proceso de validación de indicadores, la actualización  de Fuentes de información para realización de Plan de Análisis de Componente de MSSS y la realización de Mapa por Departamentos según casos y tasas de Accidentes de Transito.
Respecto del "Informe de gestión realizada para el avance de las acciones incluidas en el plan de acción y seguimiento – PAS del CONPES 3810 de 2014” los avances de las acciones del mencionado CONPES, se remitieron al Sistema Sisconpes del DNP en coordinación con la oficina de planeación del MSPS y se consignaron los avances en el informe de gestión. Con esta actividad se aporta a la meta No 1 A 2021 se habrán creado, mantenido y/o fortalecido los diferentes espacios de gestión intersectorial a nivel nacional, en los departamentos, distritos, municipios y Corporaciones Autónomas Regionales CAR y meta 7. A 2021 disminuir la proporción de población con viviendas y servicios inadecuados, medidos según el índice de Necesidades Básicas Insatisfechas NBI. Respecto al “Diagnóstico de estado de desarrollo de los mapas de riesgo de calidad de agua 2016” se avanzó en la consignación de la información aportada por las ETS que asistieron al taller de fortalecimiento de capacidades realizado en el mes de agosto. con esta actividad se aporta a la meta: A 2021 el 100% de los mapas de riesgo de calidad de agua para consumo humano elaborados contarán con los planes de trabajo correctivos para reducir el riesgo sanitario encontrado.
Ajustes y socialización del instrumento de seguimiento a las estrategias de reducción del riesgo por el uso de plaguicidas de las DTS priorizadas: Boyacá, Meta, Huila, Nariño, Cartagena, Putumayo y Valle.
Diligenciamiento de los anexos 1 y 2 de la Resolución 4716 de 2010 (Mapa de Riesgo), para tres regionales.</t>
  </si>
  <si>
    <t>2100214</t>
  </si>
  <si>
    <t>Implementar a nivel territorial los Lineamientos Técnicos para la Promoción de la Convivencia Social</t>
  </si>
  <si>
    <t>Tercer informe de avance en el desarrollo de capacidades de las entidades territoriales para la implementación de acciones de promoción de la convivencia social; b. Seguimiento 1 a las acciones de promoción de la convivencia social implementadas por las entidades territoriales; c. Informe 1 de gestión intra e intersectorial para el desarrollo del Observatorio Nacional de Convivencia Social.</t>
  </si>
  <si>
    <t>Se avanzo en la implementacion a nivel territorial de los lineamientos tecnicos para la promocion de la convivencia a traves de asistencia técnica intersectorial en promoción de la convivencia social, se Realizaron Mesas regionales y mesa Nacional de socialización y validación y se cuenta con el documento de recomendaciones para la promoción de la participación social y la re-construcción de confianza en las instituciones del sector salud.</t>
  </si>
  <si>
    <t>2100215</t>
  </si>
  <si>
    <t>Implementar los componentes de Política Pública de SAN.</t>
  </si>
  <si>
    <t>asistencia técnica para la implementación de planes departamentales de SAN en los territorios priorizados</t>
  </si>
  <si>
    <t>Consolidación de los productos de alistamiento para el posconflicto en el marco del Acuerdo No. 1 Reforma Rural Integral en las competencias del Ministerio de Salud y la Subdirección de Salud Nutricional, Alimentos y Bebidas y el plan de trabajo articulado con la Comisión Intersectorial de SAN - CISAN y la Oficina del Alto Comisionado para la paz el cual incluye: 
1) Programa de Atención integral en salud y nutrición con enfoque comunitario en zonas rurales y rurales dispersas
2) Implementación de los lineamientos de atención a la desnutrición aguda; implementación de la ruta de SAN en emergencias en los departamento de  Cauca, Antioquia, Caquetá, Chocó, Nariño, Norte de Santander, Putumayo, Meta, Valle, Tolima, Arauca, Huila, Bolívar, Casanare, Córdoba, Guaviare y  La Guajira durante el período de 2017 al 2019.
3) Generación de insumos para la articulación de la información oficial sobre postconflicto y seguridad alimentaria y nutricional (SAN) en Colombia, con enfoque rural, que facilite el análisis, la toma de decisiones y gestión de conocimiento. Observatorio de Seguridad Alimentaria y Nutricional.
4) Gerencia para el cumplimiento del marco normativo que regula la Comisión Intersectorial de SAN y las funciones asignadas al Ministerio de Salud, por Ley 1355 de 2009 en 2017.
5) Generación de capacidades a nivel territorial para contribuir al mejoramiento progresivo de la Seguridad Alimentaria y Nutricional de la población de los grupos étnicos, acorde al componente territorial y de autonomía de sus comunidades.
6) Programa de Atención integral en salud y nutrición con enfoque comunitario en zonas rurales y rurales dispersas</t>
  </si>
  <si>
    <t>2100216</t>
  </si>
  <si>
    <t>Implementar la estrategia para la promoción de la alimentación saludable</t>
  </si>
  <si>
    <t>Elaboración documentos de la estrategia de reducción del consumo de sal y de alimentación saludable con énfasis en programas de asistencia alimentaria a cargo del estado. Seguimiento de los planes territoriales en el componente de alimentación saludable</t>
  </si>
  <si>
    <t xml:space="preserve">1. Consolidación de insumos y construcción de la matriz  para entregar al RID del MSPS y en el espacio de salud nutricional y de la Caja Nacional de Herramientas de IEC en AS.
2. Avance en la construcción de la ruta de obesidad SENT-SSNAB
3. Avance del documento de la estrategia y plan de acción para la reducción del consumo de grasas trans y saturadas.
4. Avance en la construcción de capítulos del manual operativo que orienta la preparación y oferta de platos saludables en el sector gastronómico. 
5. Avance del plan para la reducción del contenido de sodio y grasas trans y saturadas en el pan fresco.
6.  Elaboración de encuesta para definir estrategias para la implementación del lineamiento de promoción de alimentación saludable para los programas de apoyo alimentario.
7. Elaboración del documento técnico que soporta la fijación de  metas y plazos para la mesa técnica de cereales (Respuesta a contrapropuesta). Preparación y realización de la mesa técnica de cierre cereales.
8. Elaboración del documento preliminar de revisión de rotulado frontal.
9.  Avance en la metodología de  recopilación de información de las acciones de  la  Estrategia Nacional de Reducción del Consumo de Sodio desarrolladas en las DTS, a través de un cuestionario desde la plataforma google drive. 
10. Elaboración de la versión preliminar del boletín de avances en alimentación saludable  
11. Elaboración de documentos técnicos que soportan las metas propuestas de gobierno en las categorías de grasas y cereales  del desayuno dando cierre a las mesas técnicas de estas categorías de alimentos. 
13. Construcción de  la matriz para la definición de las lineas del documento de estrategia de comunicación de IEC en alimentación saludable.
14. Elaboración de conceptos técnicos frente a los proyectos de Ley relacionados con rotulado de alimentos. 
15. Avance en la construcción del capítulo de azúcares adicionados del documento de alimentación saludable. 
16. Gestión ante la Superintendencia de Industria y Comercio y ante la oficina Jurídica para la expedición de la Resolución 3803 de 2016 mediante la cual se adoptaron las recomendaciones de ingesta de energía y nutrientes para la población colombiana y se dictan otras disposiciones.
17. Elaboración de la primera versión del documento que contiene la revisión bibliográfica y la propuesta de armonización en cuanto a declaraciones de sodio de la Resolución 333 de 2011
18. Avance en los documentos ABC de las bebidas azucaradas y "Mi nevera saludable"
19. Revisión de instrumentos ENRCS (marco lógico para seguimiento y  monitoreo, encuesta de seguimiento de la ENRC a territorios, IEC de alimentación saludable, preparación reunión Línea de IEC)
20. Asistencia técnica a proyectos de inversión del SGR: Meta Orinoquia, Casanare discapacidad y Caño Mochuelo.
</t>
  </si>
  <si>
    <t>2100217</t>
  </si>
  <si>
    <t>Desarrollar el proceso de implementación de las estrategias del Plan Decenal de Lactancia Materna 2010-2020.</t>
  </si>
  <si>
    <t xml:space="preserve">Implementación de lineamientos estrategia IAMI y modificación del Decreto 1397/92. Fortalecimiento estrategia salas amigas, bancos de leche y acciones de movilización semana LM. </t>
  </si>
  <si>
    <t xml:space="preserve">1) Documento preliminar de actualización de la estrategia IAMI versión 2016. Desarrollo de los talleres de validación con referentes de 18 departamentos.                                                                                                                                              2) Desarrollo de Policy Brief con expertos nacionales sobre evidencia de política en lactancia materna                                                                                                                                                      
3) Terminación del trabajo de campo cualitativo y cuantitativo para la evaluación del Plan Decenal de Lactancia Materna. Para el análisis de la información se contó con 106 entrevistas semiestructuradas y una muestra representativa de 469 IPS.                                                                                                                                                     
4) Inicio del despliegue nacional de los técnicos brasileros de FIOCRUZ y los tutores para el diagnostico y levantamiento de línea base nacional con instrumento validados en el marco del Programa de Bancos de Leche Humana        
5) Avance en el proceso de desarrollo de capacidades en patrones de crecimiento a los departamentos de Arauca, Cauca, Cesar, córdoba, Amazonas y Vaupés. </t>
  </si>
  <si>
    <t>2100218</t>
  </si>
  <si>
    <t>Establecer mecanismos de seguimiento y acompañamiento a la implementacion de la Politica Nacional de Sexualidad, Derechos Sexuales y Derechos Reproductivos.</t>
  </si>
  <si>
    <t>Seguimiento a los desarrollos del proceso de implementación de la Politica Nacional de Sexualidad, Derechos Sexuales y Derechos Reproductivos.</t>
  </si>
  <si>
    <t>Se avanza en procesos de planeación y concertación en el marco de la construcción de las herramientas para la implementación de la Politica con las Direcciones Territoriales.</t>
  </si>
  <si>
    <t>2100221</t>
  </si>
  <si>
    <t>Elaborar lineamientos y Policy Brief (resúmen de política) de la estrategia 4x4 ampliada para la prevenciòn y control de las ENT y promocion de la Salud Mental, suicidio y demencia, en curso de vida y entornos</t>
  </si>
  <si>
    <t>Construccíon de Documento con propuestas de solución y realización de dialogos deliberativos para Policy Brief 4x4 (OH, AF, AS, Tabaco..publicidad, etiquetado, Energizantes).</t>
  </si>
  <si>
    <t>2100311</t>
  </si>
  <si>
    <t>Desarrollar, validar herramientas en prevención primaria,  detección temprana, protección específica y atención para las ENT</t>
  </si>
  <si>
    <t>Herramientas validadas en deteccion temprana y consejeria breve de 2 rutas.</t>
  </si>
  <si>
    <t>2100312</t>
  </si>
  <si>
    <t>Operar el Modelo integral de atención en salud,  en medio rural, urbano y metropolitano;  4x4 ampliado 7  Areas Demostrativas y 15 territorios priorizados con enfasis en salud mental en el post  acuerdo.</t>
  </si>
  <si>
    <t>Atención Inicial (acogida) rutas en medio rural, urbano y metropolitano 4x4 ampliado 7  AD y 15 territorios priorizados con enfasis en salud mental post  ACR y Ministerio Post conflicto.</t>
  </si>
  <si>
    <t>2100313</t>
  </si>
  <si>
    <t>Elaborar documentos relacionados con el Modelo de Inspección, Vigilancia y Control de Alimentos</t>
  </si>
  <si>
    <t>Desarrollo de documentos que apoyan la implementación del modelo</t>
  </si>
  <si>
    <t>Apoyo técnico: (1) desarrollo de estrategias que faciliten la articulación entre el MSPS y la Superintendencia de Industria y Comercio; (2) desarrollo del Plan de gestión del conocimiento para la investigación en el marco del Modelo de IVC; (3). Apoyo: (1) en el análisis de los CONPES solicitado por el DNP; (2) análisis del nuevo mapa de proceso institucional, para la Dirección de Promoción y Prevención. Participación en reuniones y equipos de trabajo relacionada con el objeto contractual.
Apoyo técnico en el desarrollo del documento de plan de comunicación en alimentos. Apoyo técnico  en la revisión de referentes internacionales en temas relacionados con aseguramiento de cadenas productivas.</t>
  </si>
  <si>
    <t>2100314</t>
  </si>
  <si>
    <t>Elaborar proyectos de reglamentos técnicos relacionados con inocuidad de alimentos</t>
  </si>
  <si>
    <t xml:space="preserve">Avance en comisiones intersectoriales y reglamentación priorizada </t>
  </si>
  <si>
    <t xml:space="preserve">Apoyar técnicamente las actividades del Codex Alimentarius: asistencia a reuniones,  seguimiento a reuniones y observaciones, envío programación videoconferencias. Preparación de los tema del Subcomité de Grasas y Aceites. Revisión del documento sobre protocolo ETA. Revisión del documento sobre resistencia a colistina en Colombia, documento DNP carga de enfermedad  y plan de la gestión del conocimiento. Asistencia a reuniones EGI, SSNAB, Ruta ETA, Taller formulación de lineamientos RIAS. Reunión con INVIMA tema de criterios microbiológicos y antimicrobianos. Respuesta a solicitudes externas.
Apoyo técnico en respuesta a consultas, asistencia en reuniones técnicas relacionadas con carne y productos cárnicos comestibles, avance de los documentos “propuesta de implementación del programa de verificación microbiológica para la carne y productos cárnicos comestibles” e “Insumo técnico para la reglamentación de sustancias de limpieza y desinfección en la industria de alimentos”
Apoyo técnico en la revisión y proyección de respuesta a consultas relacionada con el tema de carne y productos cárnicos comestibles, remisión de reglamentación, consolidación, revisión y envío de los informes departamentales a los integrantes del Grupo Técnico. Apoyo técnico en la gestión de los temas del Grupo Técnico de la Comisión Nacional Intersectorial para la coordinación y Orientación Superior del beneficio de animales destinados </t>
  </si>
  <si>
    <t>2100321</t>
  </si>
  <si>
    <t>Desarrollar actualizar e implementar herramientas para la prevención y control de Enf No Transmisibles</t>
  </si>
  <si>
    <t xml:space="preserve">Operación en la Red Nacional de Urgencias de ENT  en Red Nacional de urgencias 
Puesta en marcha de acciones de movilización social para la detcección temparana  en Ca y C vascular </t>
  </si>
  <si>
    <t xml:space="preserve">EPOC: 1. Taller de validacion de la estrategia nacional para las enfermedades respiratorias crónicas y del programa para la atención de la Epoc, realizado en la ciudad de Bogota y Manizsales. Se conto con la particpación de IPS, neumologos, fisioterapuetas, Secretaria de Salud Distrital de Bogota, Boyacá, Manizales, Caldas, Guainia y Pereira. A la vez se inició la validación de la ruta de atención de enfermdades respiratorias crónicas y de su evento priorizado Epoc con estos mismos actores. 
2. Continua proceso de construcción interdependencias de las intervenciones intersectoriales de la matriz de atención de la Epoc. Participan en el trabajo los grupos de salud ambiental y de enfermedades respiratorias agudas. 
CANCER
1. Se adelantó la fase preparatoria y de ejecución de los Encuentros Regionales por el Control del Cáncer en Colombia; se adelantaron 5 conferencias virtuales con las 36 DTS para favorecer la convocatoria y presentar instrucciones para la participación en los encuentros. Así, durante agosto se ejecutaron tres Encuentros Regionales; en estos, se realizó la socialización de lineamientos técnicos-normativos para el abordaje del cáncer con énfasis en detección temprana, en el marco de la PAIS-MIAS y las RIAS de cáncer; se realizó el taller de evaluación territorial del Plan Decenal de Cáncer y la socialización de experiencias exitosas en la implementación de este plan, los encuentros que contaron con representantes de las DTS, EAPB, IPS, ONG, Sociedad científica y universidades, se desarrollaron así:
a. Encuentro Región Central y Amazonía: realizado en Bogotá los días 3 y 4 de agosto, contando con la asistencia de aprox. 160 representantes de los deptos. de Amazonas, Bogotá D.C, Boyacá, Cundinamarca, Guainía, Guaviare, Huila, Meta, Tolima, Vaupés, y Vichada.
b. Encuentro Región Pacífica: realizado en Cali, los días 9 y 10 de agosto; contando con la asistencia de aprox. 110 personas de los deptos. de Caquetá, Cauca, Chocó, Nariño, Putumayo,  Valle del Cauca, Buenaventura y Cali.
c. Encuentro Región Caribe: realizado en Barranquilla los días 25 y 26 de agosto, contando con la asistencia de aprox. 150 personas de los deptos. de San Andrés, Atlántico,  Barranquilla DT, Bolívar, Cartagena DT, Cesar, Córdoba, La Guajira, Magdalena, Santa Marta DT, Sucre y Riohacha DT.
2. Fueron adoptadas mediante la Resolución 3202 de 2016, las Rutas Integrales de Atención en Salud (RIAS) para la población con riesgo o presencia de cáncer de mama y cáncer de cuello uterino.
3. Se adelantó el ejercicio de revisión al Instituto Nacional de Cancerología y la jornada de consulta a sociedades científicas de las RIAS de cáncer de colon y recto y próstata, contando con representantes de 13 organizaciones. De esta manera se entregó a la Dirección de PyP la versión final de estas RIAS para iniciar el proceso de revisión y validación interna y externa.
4. Avances en la elaboración de los lineamientos para la implementación de las RIAS de cáncer de mama, cuello uterino, colon y recto y próstata; así mismo, el equipo se ha integrado en el ejercicio de construcción de los lineamientos de la Ruta de Promoción y Mantenimiento de la Salud.
5. Se cuenta con la versión preliminar de las RIAS de cáncer de pulmón, piel no melanoma, cáncer de estómago y leucemias y linfomas en adultos, estas serán sometidas a consulta con las sociedades científicas durante septiembre.
6. Asistencia técnica presencial a los departamentos de Norte de Santander y Amazonas para fortalecer la gestión de las condiciones crónicas prevalentes incluyendo cáncer, con énfasis en la definición del Plan Territorial de Salud y Plan de Acción en Salud.
7. Desarrollo de asistencia técnica virtual para fortalecer la implementación de estrategias de detección temprana del cáncer dirigidas a los actores del SGSSS del Depto. del Meta
8. Participación como conferencista en el Foro Virtual radiación solar y efectos en salud organizado por el Observatorio de Salud Ambiental de la Secretaría de Salud de Bogotá.
9. Participación como conferencista en la jornada de asistencia técnica presencial en estrategias de detección temprana de cáncer dirigida a médicos generales de los 87 municipios de Santander organizada por la SDS de Santander.
10. Participación en el Conversatorio Barreras de acceso de los pacientes adultos con cáncer, organizado por el Observatorio Interinstitucional de Cáncer del Adulto.
11. Participación como conferencistas en el Simposio Soy oportunidad de cambio para el niño con cáncer en Colombia, presentado la Ruta de Atención para menores de 18 años con leucemia y la normatividad vigente para el funcionamiento de los hogares de paso para niños con cáncer.
12. En visita de AT al depto. de Norte de Santander se realizó la Jornada académica por el control del cáncer infantil, contando con 60 representantes de las DTS, EAPB, IPS, ONG, sociedad científica y padres de familia. Se realizó asesoría para la conformación y operación del Consejo Departamental Asesor de Cáncer Infantil 
13. Se adelantó la segunda sesión del Consejo Nacional Asesor de Cáncer Infantil.
14. Se tiene la versión final del Proyecto de Resolución Por la cual se define el procedimiento y los requisitos para el reconocimiento de los gastos por concepto de Servicios de Apoyo Social en entidades o instituciones públicas, privadas o mixtas en donde se preste el servicio de Hogar de Paso para niños, niñas y adolescentes con presunción o diagnóstico confirmado de cáncer. Se dará inicio al proceso de revisión jurídica y adopción.
15. Se adelantaron las sesiones de Asistencia técnica virtual en cáncer infantil dirigidas a todos los actores del SGSSS, se presentó la Resolución 163 de 2012 para la Organización de los Consejos Departamentales Asesores de Cáncer Infantil.
16. Se encuentran en desarrollo los productos de Caracterización de Servicios de Apoyo Social para niños con cáncer y la Evaluación de la Ruta de atención para menores de 18 años con leucemia, durante el trimestre se adelantó: a) elaboración de los planes de trabajo y las metodologías para el desarrollo de los productos, b) obtención de las bases de datos, c) construcción del censo de hogares de paso, d) se obtuvo el concepto de la Dirección de Epidemiología y el aval de los comités de ética frente a los protocolos e instrumentos. Está en curso la primera fase de trabajo de campo para la recolección de información primaria, así mismo el equipo adelantó el análisis de la información procedente de fuentes secundarias.
17. En coordinación con la Dirección de Epidemiología se adelantó reunión de asesoría a Coosalud EPS para dar claridades en relación con la Estrategia de Seguimiento a cáncer infantil.
18. En coordinación con la Dirección de Epidemiología y Demografía se definió un plan de trabajo para la revisión, actualización y ejecución del Observatorio Nacional de Cáncer. 
19. Desarrollo de actividades de acompañamiento y seguimiento a la ejecución de los productos contratados en el convenio de cooperación suscrito con la OPS.
SALUD BUCAL: 
1.Construccion aportes lineamientos de saluud Bucal para la Ruta de promocion y mantenimiento de la salud por curso de vida.
2.Reuniones de consulta con otras dependencias del ministerio para revisar las RIA de salud Bucal especialmente el tema de hitos.
3.Participación en  mesas de trabajo para  reglamentacion Dispositivos medicos Bucales a medida, consolidandose propuesta inicial de clasificacion de laboratorios.
4. Participación mesas intersectoriales de trabajo Fluor y Mercurio .
Convenio IETS - Guías de práctica clínica
</t>
  </si>
  <si>
    <t>2100322</t>
  </si>
  <si>
    <t>Implementar laboratorios de convivencia social y prevención de las violencias en el postconflicto y construcción de paz</t>
  </si>
  <si>
    <t xml:space="preserve">Avance 1 en la implementación de los laboratorios  de convivencia social y prevención de las violencias en el postconflicto y construcción de paz </t>
  </si>
  <si>
    <t>Se cuenta con el documento propuesta para la promocion de la convivencia y construccion de paz, como lineamiento de politica para despliegue territorial.</t>
  </si>
  <si>
    <t>2100323</t>
  </si>
  <si>
    <t xml:space="preserve">Implementar en mínimo cinco territorios priorizados los lineamientos de atención a la desnutrición </t>
  </si>
  <si>
    <t>Seguimiento a la implementación de lineamientos de atención integral a la desnutrición  y acciones complementarias de la política de SAN</t>
  </si>
  <si>
    <t xml:space="preserve">Suscripción e inicio de la operación del Convenio  #416/2016 con el Fondo de las Naciones Unidas para la Infancia UNICEF para la implementación del lineamiento y la ruta específica para la atención integrada a la desnutrición aguda en niñas y niños menores de 5 años definidos mediante resolución 5406 de 2015 en los departamentos de Chocó, Vichada, Guainía y Meta. </t>
  </si>
  <si>
    <t>2100324</t>
  </si>
  <si>
    <t>Actualizar herramientas para el manejo de TB - Lepra y enfermedades infecciosas desatendidas.</t>
  </si>
  <si>
    <t>Seguimiento y evaluación al avance en el desarrollo de las estrategias programáticas</t>
  </si>
  <si>
    <t>Se ha realizado actualización de planes estratégicos, formulación de políticas, lineamientos de TB, Lepra, IRA, EDA, Geohelmintiasis,  Están en proceso los productos contratados en el marco de los convenios de Cooperación, los cuales tienen avance significativo.</t>
  </si>
  <si>
    <t>2100325</t>
  </si>
  <si>
    <t>Desarrollar el Plan de asistencia técnica, gestión y supervisión de la EGI de inmunoprevenibles en las entidades territoriales para el desarollo de capacidades</t>
  </si>
  <si>
    <t xml:space="preserve">Ejecución, seguimiento y evaluación de  los avances del plan de trabajo conjunto </t>
  </si>
  <si>
    <t>Tercera Jornada de vacunacion nacional "Día de ponerse al dia". Intensificacion de busqueda de niños y niñas susceptibles para SRP (TV) en el plan de mantenimiento de la eliminación del sarampion y la rubeola y realizacion de monitoreos rapidos de coberturas de vacunación en niños y niñas de 1 a 7 años de edad. Asistencia tecnica en las Entidades Territoriales en plan de mejoramiento celebrado con Contraloria General de la Nación para fortalecimiento del PAI - ODM (14).</t>
  </si>
  <si>
    <t>2100326</t>
  </si>
  <si>
    <t>Desarrollar, ajustar y validar lineamientos para implementacion de EGI Enferm Transmitidas por Vectores, por agua, suelo y sanguíneas</t>
  </si>
  <si>
    <t xml:space="preserve">Elaboración de propuesta de lineamiento de riesgo biologico, avance 3 de EGI Sanguineas validada y ajustada con plan de implementacion que incluye metodologia de adaptacion , seguimiento, monitoreo y evaluacion instituconal,sectorial e intersectorial, </t>
  </si>
  <si>
    <t>Documento de lineamiento para riesgo biologico para ETV se encuetra elaborado y en proceso de validación. La EGI Sanguinea se ajusta acorde a la politica de atencion en salud.</t>
  </si>
  <si>
    <t>2100327</t>
  </si>
  <si>
    <t>Implementar estrategias para el acceso universal a prevención y atención Integral en ITS - VIH / SIDA, prevención y atención de las violencias basadas en género con énfasis en violencias sexuales, ampliación de la cobertura y sostenibilidad de los Servicios de Salud Amigables para Adolescentes y jóvenes (SSAAJ),</t>
  </si>
  <si>
    <t>Seguimiento a los desarrollos del proceso de implementación de las estrategias en Sexualidad y Derechos Sexuales y Reproductivos del Plan Decenal de Salud Pública.</t>
  </si>
  <si>
    <t>Se avanzo en el seguimiento a iniciativas juveniles y acciones propias de la Comisión Intersectorial para la promoción y garantía de los derechos sexuales y reproductivos y la implementación de la Estrategia de prevención del embarazo en adolescente. En salud materna se avanza en los procesos de desarrollo de capacidades en practicas claves que salvan vidas; Se avanza en el desarrollo de capacidades para la implementacion del protocolo de atención a victimas de violencias sexual dirigido a profesionales de la salud.</t>
  </si>
  <si>
    <t>2100328</t>
  </si>
  <si>
    <t>Implementar a nivel territorial el Plan Nacional para la promocion de la salud, la prevencion y la atencion del consumo de sustancias psicoactivas, acorde a los lineamientos y desarrollos tecnicos definidos en prevencion, reduccion de daños y riesgos, tratamiento y fortalecimiento institucional.</t>
  </si>
  <si>
    <t>Seguimiento a la Implementacion de las estrategias a nivel territorial en cada componente del plan nacional  acorde a la priorizacion realizada</t>
  </si>
  <si>
    <t>Se Construyo la metodologia y los indicadores de seguimiento del Plan Nacional a nivel territorial, se realizo el desarrollo de los planes departamentales integral para la intervencion al problema de las drogas, se desarrollaron los lineamientos para la puesta en marcha del diagnostico situacional a nivel nacional de los centros de tratamiento en drogas.</t>
  </si>
  <si>
    <t>2100331</t>
  </si>
  <si>
    <t>Realizar la asignación de recursos por transferencias para el adecuado funcionamiento de los programas de Tuberculosis, lepra y ETV</t>
  </si>
  <si>
    <t>2100332</t>
  </si>
  <si>
    <t>Adquirir, distribuir y realizar seguimiento a insumos de Interes en Salud Pública</t>
  </si>
  <si>
    <t>Distribución de insumos criticos para las enfermedades endemoepidemicas y Avance 3 de Seguimiento a la gestion de insumos criticos ETV territorial</t>
  </si>
  <si>
    <t>Se efectúo la adquisición de insumos químicos para erradicación de Vectores de enfermedades transmisibles</t>
  </si>
  <si>
    <t>2100333</t>
  </si>
  <si>
    <t>Desarrollar el Plan de gestión para la adecuación  de la infraestructura para la  adquisición, nacionalización y distribución de biológicos e insumos para el PAI operando y con asesoria tecnica para el mantenimiento preventivo y correctivo de los equipos y cuartos fríos</t>
  </si>
  <si>
    <t xml:space="preserve">jecución, seguimiento y evaluación de los avances del Plan de gestión para la adecuación de la infraestructura, la adquisición, nacionalización y distribución de biologicos e insumos del PAI. </t>
  </si>
  <si>
    <t xml:space="preserve">Asistencia tecnica presencial a cinco entidades territoriales en red de frio. Apoyo tecnico para la elaboracion de los proyectos de red de frio departamental de Caquetá y Bogotá. Aprobacion del proyecto red de frio departamental del Chocó y gestión de la Resolucion de transferencias. Informe tecnico de liquidación de transferencias año anterior para apoyo de red de frio en 4 ET. Desarrollo mensual del contrato No1061 para mantenimiento correctivo y preventivo de los cuartos frios nacionales. </t>
  </si>
  <si>
    <t>2100334</t>
  </si>
  <si>
    <t>Solicitar los biológicos e insumos  al Fondo Rotatorio de la Organización Panamericana de la Salud y gestionar su pago.</t>
  </si>
  <si>
    <t>Adquisicion y distribución de insumos criticos para la atención de enfermedades transmisibles</t>
  </si>
  <si>
    <t xml:space="preserve">Distribución mensual según solicitud de las Direcciones Territoriales de Salud (37) en coordinacion con el Grupo de Inmunoprevenibles y la oficina de Gestion Operativa.  Pedidos efectuados a traves del Sistema de Informacion Nominal PAI, modulo de pedidos.  Adquisición de biológicos e insumos requeridos para garantizar la vacunación en la población objeto según el esquema nacional al Fondo Rotatoriio de OPS. </t>
  </si>
  <si>
    <t>2100335</t>
  </si>
  <si>
    <t>Dotar a las Entidades Territoriales de Salud de insumos críticos para el control de la rabia</t>
  </si>
  <si>
    <t>Primera entrega a las DTS de insumos críticos para control de la rabia</t>
  </si>
  <si>
    <t>Vacuna antirrábica para perros y gatos, recibida la primera entrega, en trámite el primer pago el cual no se generará en septiembre sino en octubre</t>
  </si>
  <si>
    <t>2100411</t>
  </si>
  <si>
    <t>Realizar el fortalecimiento de las entidades territoriales con población vulnerable (brechas por inequidad), dispersa e indígena con acompañamiento y fortalecidas en la gestión operativa del Programa, Gestionar con las Entidades territoriales las acciones tendientes a la disminucion de brechas entre los municipios del pais en coordinacion del DNP.   OPS- OIM</t>
  </si>
  <si>
    <t>Ejecución y seguimiento del plan de fortalecimiento de ET con poblacion vulnerable.</t>
  </si>
  <si>
    <t xml:space="preserve">Continuidad a las acciones de vacunación en población vulnerable a través del Convenio 547 suscrito entre el MSPS y la OIM, fortaleciendo 21 ET con   183 (218) municipios previstos de los cuales 95 municipios con segunda y tercera visita. Se dio continuidad al apoyo tecnico y administrativo en terreno a los 46 municipios priorizados para cierre de brechas en vacunación mediante Convenio 519 suscrito entre el MSPS y OPS. </t>
  </si>
  <si>
    <t>2100412</t>
  </si>
  <si>
    <t>Implementar, desarrolar y realizar seguimiento a los planes de erradicación, eliminación y control de enfermedades prevenibles por vacunas</t>
  </si>
  <si>
    <t>Entrega de informe de la gestión de la vigilancia centinela de NB, MB y RV con informe de visita internacional de verificación y entrega de recomendaciones para la mejora.
Participación y Publicación nacional de las guias de hepatitis B y C (incluye esquemas de vacunación).
capacitación en actualización de la Tos Ferina en articulación con el INS y apoyo técnico del CDC de Estados Unidos de Norte América, con la participación de talento humano de las 37 Entidades territoriales, EAPB, FFMM y Policía nacional.</t>
  </si>
  <si>
    <t>2100413</t>
  </si>
  <si>
    <t>Implementar la estrategia de comunicaciones para el empoderamiento de la EGI de inmunoprevenibles</t>
  </si>
  <si>
    <t>Ejecución, seguimiento y evaluación de la estrategia  de comunicaciones para empoderamiento de la poblacion objeto del PAI</t>
  </si>
  <si>
    <t xml:space="preserve">Manual PAI impreso en papel y con CD 6.500 unidades remitidas a las Entidades Terrioriales (37) para distribucion a IPS, Universidades, EAPB. 
Distribucion impresa en papel de Cartilla lo que debemos saber acerca de las vacunas (1.000.000 unidades) a las Entidaes Territoriales (37) para distribucion a IPS y EAPB.
Distribucion impresa en papel de Plegable VPH (500.000 unidades) a las Entidaes Territoriales (37) para distribucion a IPS y EAPB.
Difusión por medios de comunicación como emisoras del  Ejército y Policía Nacional.
</t>
  </si>
  <si>
    <t>2100414</t>
  </si>
  <si>
    <t>Desarrollo de actividades de apoyo al talento humano para la ejecución de actividades priorizadas de la dimension de vida libre de enfermedades transmisibles</t>
  </si>
  <si>
    <t>Avance 3 de la gestion de asistencia tecnica, administrativa, documental  del conocimiento e inteligencia epidemiologica</t>
  </si>
  <si>
    <t>2100415</t>
  </si>
  <si>
    <t>Implementar la Estrategia Nacional de Prevención y Control de las deficiencias de micronutrientes</t>
  </si>
  <si>
    <t>I y II fase del programa de anemia en 5 departamentos priorizados. Implementación del plan de acción del CODEMI.</t>
  </si>
  <si>
    <t xml:space="preserve">1) Terminación de la Ruta Integral de Atención a los niños y niñas menores de 5 años con anemia por deficiencia de hierro terminada y en proceso de validación. 
2) En curso proceso de contratación por subasta  para la adquisición de Micronutrientes en polvo para población de 6 a 23  meses de edad de los territorios priorizados para la implementación del programa (La Guajira, Bolívar, Nariño, Chocó, Sucre y Guainía).
3) Revisión de los capítulos de resultados y recomendaciones de la evaluación de procesos del programa nacional para la prevención y reducción de la anemia nutricional
4) Documento metodológico terminado para el proceso de desarrollo de capacidades del programa nacional para la prevención y reducción de la anemia nutricional, en coordinación con el equipo nacional del convenio 547 de 2015 entre OIM y MSPS para la dimensión SAN.
5) Seguimiento  al convenio 547 de 2015 con OIM en el marco del proceso de implementación del PNPRAN presencial en los departamentos de Bolívar, Sucre, Nariño y en coordinación con el equipo de OIM para los demás territorios priorizados Chocó, La Guajira, Guainía. 
6) Estructuración de los encuadres metodológicos para los talleres de desarrollo de capacidades realizados en los 6 departamentos priorizados por el PNPRAN. </t>
  </si>
  <si>
    <t>2100416</t>
  </si>
  <si>
    <t>Implementacion de procesos para la gestión de política,a traves de  la articulación interinstitucional para el  desarrollo de capacidades, monitoreo, seguimiento y evaluacion de las acciones individuales y colectivas que realizan los diferentes actores del sistema  relacionados con la prevención de la enfermedad y promoción de la salud, con enfoque diferencial y contemplando todos los momentos  del curso de vida.</t>
  </si>
  <si>
    <t>Avance No. 3. Implementar y evaluar los procesos  orientados  a la atencion integral en salud que promueven y previenen la enfermedad  en el curso de la vida con la participacion y cooperacion de todos los actores del SGSSS</t>
  </si>
  <si>
    <t>Se realizaron las reuniones programadas para la validación de las Ruta de promocion y mantenimiento de la Salud y otras rutas conexas. Se continúa el proceso de construcción de los lineamientos técnicos y operativos que acompañan las rutas integrales de atención en salud para despliegue con los diferentes actores del sistema.</t>
  </si>
  <si>
    <t>2100417</t>
  </si>
  <si>
    <t>Desarrollo de capacidades para la implementación y seguimiento de las políticas, planes, estrategias y lineamientos para las ENT y salud mental</t>
  </si>
  <si>
    <t>Avance en el desarrollo de capacidades para la implementación y seguimiento de las políticas, planes, estrategias y lineamientos para las ENT y salud mental</t>
  </si>
  <si>
    <t>SALUD VISUAL 
Asistencias técnicas y desarrollo de capacidades territoriales.
Durante el trimestre, se continúa con la implementación de estrategias específicas para el control de alteraciones visuales evitables en el marco de la política integral de atención en salud y del Plan decenal de salud pública 2012-2021, de acuerdo con la priorización de los departamentos en  sus planes territoriales de salud,  se da inicio a la implementación de la estrategia “VEO BIEN APRENDO BIEN”, en el presente trimestre se ha brindado asistencia técnica virtual y presencial a los departamentos de Antioquia, Valle, Santander, y Magdalena y Nariño. El resultado de dicha asistencia técnica, permitió la elaboración de planes de trabajo, definición de acuerdos y compromisos, así como la gestión de recursos para la implementación de la estrategia en estos departamentos.
Gracias a la participación de este ministerio en el XXVII Congreso nacional de optometría, donde se socializó el nuevo modelo de atención en salud y los nuevos desafíos que en el marco de esta política pública se definen para la optometría del país; se establecieron acuerdos de trabajo con la sociedad colombiana de Optómetras y con algunas universidades de optometría, para aunar esfuerzos que permitan una adecuada implementación de la ruta de atención de alteraciones visuales en todo el territorio nacional. 
CONVENIOS
En el marco del convenio desarrollado con la Organización Panamericana de la Salud y la universidad nacional de Colombia, hoy el país cuenta con 3 productos considerados de gran importancia y relevancia para la promoción de la salud visual y el control de alteraciones visuales evitables.
• Análisis de situación de la salud visual en Colombia 2009-2014, basado en fuentes secundarias. 
• Manual para la atención de alteraciones visuales basado en la evidencia.
• Programa para la implementación de la estrategia visión 2020.
Dichos productos servirán de insumo en la definición de intervenciones de la ruta específica de salud visual, en el marco del modelo de atención integral en salud, lo anterior fue socializado y validado por los diferentes actores estratégicos como agremiaciones, sociedades científicas, entidades territoriales, instituciones prestadoras de servicios de salud visual.     
Rutas de  atención integral
En el marco de la Resolución 429 de 2016 y 3202 de 2016, se elabora la ruta de atención del grupo de riesgo de alteraciones visuales, en esta ruta quedaron consignadas las principales intervenciones basadas en la evidencia,  para la  promoción de la salud, gestión del riesgo y gestión de la salud pública, de las alteraciones visuales más prevalentes en el país como son “Defectos de refracción, Catarata, Glaucoma, Retinopatía Diabética y retinopatía del prematuro, se dará inicio a la validación interna y externa en el mes de octubre del presente año. 
Asesoría a proyectos de inversión territorial.
Durante el trimestre los territorios han presentado al Ministerio tres proyectos de inversión de los municipios de Montería Córdoba, Urumita La guajira, y Yumbo Valle, dichos proyectos están orientados al desarrollo de procesos de prevención de alteraciones visuales evitables, y al fortalecimiento  para el acceso a los servicios de salud visual en el marco del sistema general de seguridad social en salud, la asesoría generada permitió ajustar algunos elementos técnicos  para una óptima  implementación territorial de estos proyectos, acorde con las líneas de políticas priorizadas y definidas desde el nivel nacional y que se fundamentan en la generación de  bienestar de la población colombiana.  
SALUD BUCAL: Se realizo AT a ET EAPB e IPS para la realización de la primera jornada nacional del 2016 de la estrategia "soy generación mas sonriente" en alianza con el PAI</t>
  </si>
  <si>
    <t>2100418</t>
  </si>
  <si>
    <t xml:space="preserve">Diseñar y generar instrumentos técnicos que orienten a las entidades territoriales en las acciones de la Gestión de la Salud Pública y del Plan de Salud Pública de Intervenciones Colectivas-PIC. </t>
  </si>
  <si>
    <t>Adelantar el proceso de seguimiento al proceso de desarrollo de capacidades en las entidades territoriales priorizadas</t>
  </si>
  <si>
    <t>2100419</t>
  </si>
  <si>
    <t>Diseñar e implementar un modelo de cooperación y asistencia técnica, para el seguimiento y la evaluación de la gestión de los procesos y resultados en salud acordes con las lineas del PDSP</t>
  </si>
  <si>
    <t>Planes de trabajo e informes de avance de las estrategias de salud nutricional en el marco del PDSP</t>
  </si>
  <si>
    <t xml:space="preserve">ENSIN: Actualmente se cuenta con un avance en el operativo de campo de  65.1% en cobertura de territorios planeados, así mismo se ha avanzado en 192 municipios de 295 esperados, con 54.8% de segmentos trabajados que corresponde a 2.739 de los 5.000 segmentos esperados. En la región de Orinoquía y Amazonía, se sigue trabajando en las últimas USM de la capital del departamento de Arauca que aporta a la muestra 44 segmentos, lo que da una cobertura municipal de 14,3% y cinco municipios en el departamento de Putumayo alcanzando una cobertura de 55,6%, se terminó el trabajo en la capital Mocoa, que tiene un total de 19 segmentos seleccionados; esta región aporta a la muestra 55 municipios, por tanto la cobertura es de 10,9%. De los 71 municipios que integran la muestra de la región Central se ha trabajado o se está trabajando en el 91,5% de ellos, repartidos así: 31 en Antioquia (100%), está semana se inició el trabajo de campo en la capital Medellín que tiene seleccionados 138 segmentos; ya se trabajó la totalidad de los municipios de Caldas (8) y del Huila en donde se concluyeron las USM rurales de Isnos completando el trabajo en el 100% de los municipios; 3 en Quindío (75%) se trabaja actualmente en Armenia la capital que aporta 75 segmentos, 8 en Risaralda (88,9%) se está trabajando en Pereira que tiene 70 segmentos seleccionados para la muestra y se sigue trabajando en Dosquebradas y 8 en Tolima (100%) esta semana se continuó trabajando en las últimas USM del municipio de Ortega, para un total de 65 municipios. 
Así mismo se ha avanzado en la definición del Plan de Análisis de los resultados de ENSIN 2015, en donde se busca abordar un análisis inicial de determinantes de la SAN y un segundo componente de análisis por curso de vida que involucre cada uno de los componentes que están contenidos en este versión.
(3)  Se realizo gestión para la implementación de 3 salas amigas de la familia lactante de entorno laboral en la Presidencia de la República, Departamento de Prosperidad Social y  Departamento Nacional de Planeación. En estas tres instituciones se realizará asistencia técnica y acompañamiento para garantizar su sostenibilidad.
Por otra parte se apoyó el desarrollo de la jornada de movilización denominada Tetatón y el Simposio de Lactancia Materna, los cuales se realizaron el 3 y 5 de agosto respectivamente.
(4).BLH: Visita de seguimiento a la implementacion de la Resolucion 2908 de 2015 y apoyo de la conformacion red de donantes y transporte de leche humana. Entrega version preliminar de productos: Lineamientos técnicos Salas de extracción nivel hospitalario y propuesta conformación Red Nacional de Bancos de Leche Humana.
5) Avances en Proyectos Normativos de Salud Nutricional
- Harina de trigo: apoyo técnico en la construcción de la justificación para a los considerandos de la norma de fortificación de harina de trigo (Diferente a justificación de vigencia del decreto 1397 de 1996) para adoptar los valores de fortificación de la harina de trigo según la OMS, en donde se desarrolla los nutrientes y los valores. 
- Alimentos infantiles: Verificación de los comentarios hasta el 30 de mayo 2016 al proyecto de resolución propuesto en mayo 2016, con la mesa técnica de validación  conformada  por academia y sociedades científicas.
- Resolución 1328 de 2016: Construcción del listado de Alimentos para Prpósitos Médicos Especiales para aplicativo MSPS, en el cual se detallan la presentación y forma comercial. 
1) Revisión y ajuste de las estimaciones de fórmulas terapéuticas que se requieren en el país para la implementación de la RIA a la DNT Aguda con base en las proyecciones poblacionales DANE para el año 2017 contemplando diferentes escenarios, entre ellos la inclusión de las formulas terapéuticas en el proyecto de resolución que define la categoría de alimentos con propósitos médicos especiales (atención de la DNT Aguda) y la resolución 1328 (derogada por la resolución 3951) Por la cual se establece el procedimiento de acceso, reporte de prescripción, suministro, verificación, control, pago y análisis de la información de servicios y tecnologías en salud no cubiertas por el Plan de Beneficios en Salud con cargo a la UPC y se dictan otras disposiciones. 
(2) Programa de capacitación en lineamiento de atención a la desnutrición aguda a profesionales de la salud de IPS EPS EAPB que implementarán programa en  Guajira: Municipios de Uribia, Manaure, Riohacha y Maicao.
(3)  En el marco de las acciones de promoción,protección y apoyo en la lactancia materna se organizaron y desarrollaron actividades de movilización y fortalecimiento técnico acorde al lema de la Semana mundial de la lactancia materna. Adicionalmente, se realizó gestión para la implementación de la estrategia Salas Amigas de la Familia Lactante en 4 nuevas entidades. En relación a IAMI se realizó acompañamiento al proceso de actualización de los lineamientos.
(4) Realización de visitas a las comunidades de Kospolimana del Municipio de Maicao, IPAIN del municipio de Manaure y Sibates del Municipio de Riohacha,  para llevar a cabo prácticas en consejería en lactancia materna para el fortalecimiento del talento humano de los grupos extramurales de atención a la desnutrición. Lo anterior como parte de las actividades preliminares para el establecimiento de un Banco de Leche Humana.
 Asistencia a la Reunión de evaluación  de la estrategia BLH convocada por la Agencia Brasilera de Cooperación – ABC Brasil y la Agencia Presidencial de Cooperación Internacional Colombia- APC- Colombia y presentación de resultados del proyecto Bancos de Leche Humana, en la ciudad de Valledupar .
 Entrega del producto lineamiento técnico para el desarrollo de la estrategia de Salas Hospitalarias de Extracción de Leche Humana y  la Propuesta de Red Nacional de Bancos de Leche Humana.
 (5) Asistencia técnica a los departamentos de Amazonas y Antioquia para el desarrollo de capacidades en la implementación del lineamiento de atencion integral a la desnutrición.   
En el proceso de apoyo al desarrollo de la ruta de atención integral deSAN en emergencias, se realizó el consteo de las acciones incorporadas en el plan de acción del posconflicto relacionadas con la ruta de SAN, se revisió y se generaron observaciones al documento de Plan de Choque contra el hambre y la malnutrición.
6)  Continuación de la construcción del proyecto resolucion de alimentos infantiles, validación del capitulo de alimentos infantiles industrializados y requisitos microbiologicos.
Gestión para consulta pública nacional, solicitud de partidas arancelarias y </t>
  </si>
  <si>
    <t>2100421</t>
  </si>
  <si>
    <t>Realizar estudios de impacto de vacunas y evaluación de coberturas</t>
  </si>
  <si>
    <t xml:space="preserve">Ejecución de metodología y cronograma de estudios de investigación, costo efectividad y evaluación en eventos prevenibles con vacunas e impacto de las coberturas de vacunación </t>
  </si>
  <si>
    <t>Publicación del estudio PROGRAMA PILOTO DE MONITOREO DE LA VACUNACION CON VACUNA TETRAVALENTE CONTRA EL VIRUS DEL PAPILOMA HUMANO (VPH) EN COLOMBIA.</t>
  </si>
  <si>
    <t>2100422</t>
  </si>
  <si>
    <t>Realizar Seguimiento al comportamiento epidemiologico de las enfermedades prevenibles por vacunas</t>
  </si>
  <si>
    <t xml:space="preserve">Ejecución y seguimiento al desarrollo del plan de asesoría, asistencia técnica, seguimiento al cumplimiento de las metas de vacunación y vigilancia de eventos prevenibles por vacunas en el nivel territorial </t>
  </si>
  <si>
    <t xml:space="preserve">Publicación de 37 boletines epidemiológicos en la pág. del INS con el seguimiento del comportamiento de los eventos prevenibles con vacunas. Desarrollo de una mesa de trabajo INS - MSPS Epidemiologia y Demografia, PAI; OPS y DNP para seguimiento de la gestión de la vigilancia epidemiológica de los cinco eventos priorizados prevenibles por vacunas según compromisos internacionales y nacionales y analisis de indicadores para seguimiento de cierre de brechas en vacunación. 
Seguimiento del comportamiento de los eventos prevenibles con las 21 vacunas del esquema de vacunación nacional, ESAVI y casos de muerte y positivos por fiebre amarilla en poblacion efectiva de las FFMM en articulacion con el INS y Epidemiologia y Demografia del MSPS.    </t>
  </si>
  <si>
    <t>2100423</t>
  </si>
  <si>
    <t>Alojar el Sistema de informacion nominal en un centro de datos externo y ajustar las incidencias y desarrollar mejoras para la captura y administración de datos.</t>
  </si>
  <si>
    <t>Informes de ejecución y seguimiento al desarrollo del plan maestro y de mantenimiento del Sistema de Información nominal de Inmunoprevenibles</t>
  </si>
  <si>
    <t>Trabajo conjunto con la Oficina de TIC del Ministerio de Salud en la solución de las incidencias con prioridad alta para el sistema de información nominal del PAI y prueba de la nueva version del PAI nominal
Diseño encuesta de capacidad instalada para ser diligenciada por la IPS vacunadoras.
Capacitación a los funcionarios de las ET que requieren implementar el Sistema de informacion nominal del PAI, version desconectado.</t>
  </si>
  <si>
    <t>2100431</t>
  </si>
  <si>
    <t>Apoyar implementación de Política Integral de Salud Ambiental - PISA, y desde la creación y seguimiento de los COTSA, la gestión de la calidad del agua para consumo humano, el análisis de información en salud ambiental a nivel nacional y territorial, y enfoque diferencial</t>
  </si>
  <si>
    <t>Informes de avance de desarrollo e implementación de la Política Integral de Salud Ambiental - PISA, y desde la creación y seguimiento de los COTSA, la gestión de la calidad del agua para consumo humano, el análisis de información en salud ambiental a nivel nacional y territorial, y enfoque diferencial</t>
  </si>
  <si>
    <t>Se dio acompañamiento técnico a los COTSA en los procesos de conformación, fortalecimiento y seguimiento, esto con las Direcciones Territoriales de Salud de Sucre, Risaralda y Cundinamarca.  Se apoyó en elaboración de la guía para la conformación, funcionamiento y seguimiento de los COTSA, con base en las acciones de articulación a incluir desde las mesas de calidad del agua, aire y salud y entornos saludables de la CONASA con pares a nivel territorial. Se dio ajuste del plan de acción de la PISA,a partir del ajuste de hitos de las acciones a cargo del MSPS, de forma que fueran medibles, la consolidación de los ajustes de hitos medibles revisados y acordados por la mesa conceptual de la CONASA, y estimación de importancia relativa y relación entre acciones. Se dio apoyo en la gestión de la presidencia de la CONASA, desde la gestión de espacio de trabajo con la Dirección de Comunicaciones del MSPS y el INS, para identificar mecanismos de implementación de la acción de estrategias de comunicación social del riesgo en salud ambiental incluidas en la PISA, y el ajuste y gestión de oficios de solicitud al Ministerio de Ambiente y Desarrollo Sostenible a participar en los espacios de trabajo colaborativo en cambio climático y salud y de gestión integral de zoonosis de la CONASA.
Se ajustó la guía para la conformación, funcionamiento y seguimiento de los COTSA de acuerdo a las observaciones pertinentes por parte de las siguientes entidades de CONASA: (MinVivienda, MinTransporte, MinComercio, IDEAM, INVIMA y Colciencias,INVIMA y MinAgricultura)
Se acordó con OTIC la carga del sitio web de SUISA, basado en la plantilla para observatorios con el fin de dar cumplimiento a los compromisos con la CONASA. Se revisó lo que plantea OTIC y se ajustó el demo existente para SUISA Web. Se han adelantado las gestiones para recoger los informes de experiencias territoriales exitosas y ponerlos en el sitio web disponibles para el público. Por otro lado, se han apoyado los procesos del Despacho del Viceministro con la Política de Atención Integral en Salud y el MIAS, particularmente en los manuales y página web que se envían a territorio.</t>
  </si>
  <si>
    <t>2100432</t>
  </si>
  <si>
    <t>Implementar la Estrategia de Entornos Saludables en la dimensión de riesgos laborales</t>
  </si>
  <si>
    <t>Informes de avance de desarrollo e implementación de la estrategia de entornos saludables que incluyan implementación de instrumentos y metodología para recopilación de información de la estrategia, consolidación de experiencias territoriales, análisis de situación con documento preliminar de lineamientos en la dimensión de riesgos laborales</t>
  </si>
  <si>
    <t xml:space="preserve">Con ocasión del procesamiento de base datos y análisis de información recopilada acerca de la implementación de la Estrategia Entornos Saludables a nivel territorial en el periodo 2010 - 2015, se realiza asistencia técnica virtual con las direcciones territoriales de salud de Putumayo, Sucre, Cauca y Popayán, abordando los siguientes temas: presentación del marco normativo y contextual de la estrategia entornos saludables, avances del proceso de resignificación de entornos saludables. Se realiza taller presencial de herramientas SARAR como metodología de trabajo comunitario y apoyo a iniciativas sociales con las DTS Municipales del Departamento de Cundinamarca
Dentro del proceso de operativización de la propuesta de lineamiento, se desarrolla el componente educativo con el objetivo de promover una cultura de seguridad y salud en el trabajo, que se enmarca en el planteamiento de intervenciones relacionadas con la elaboración de un diagnóstico situacional, la identificación de instancias organizativas y el desarrollo de visitas para la identificación de escenarios de riesgo en actividades económicas informales. </t>
  </si>
  <si>
    <t>2100433</t>
  </si>
  <si>
    <t>Elaborar la directriz operativa para la realización de acciones de Promoción de la Salud, Protección Específica  y Detección Temprana</t>
  </si>
  <si>
    <t>Validación de la directriz operativa para la ejecución de las acciones de protección especifica y detección temprana.</t>
  </si>
  <si>
    <t>2100441</t>
  </si>
  <si>
    <t>Transferencias para el desarrollo de acciones de prevención y control de las enfermedades endemoepidemicas en las direcciones territoriales de salud</t>
  </si>
  <si>
    <t>Se efectuó el giro de la resolución No. 1288 de 2016 y las mensualidades correspondientes a la resolucion No. 0969 de 2016 para garantizar las acciones de control de enfermedades transmitidas por vectores</t>
  </si>
  <si>
    <t>2100442</t>
  </si>
  <si>
    <t xml:space="preserve">Transferencias nacionales para fortalecer la atención integral en salud y nutrición, con enfoque comunitario a la población en condición de vulnerabilidad </t>
  </si>
  <si>
    <t>Seguimiento a la adopción del programa por parte de la entidad territorial</t>
  </si>
  <si>
    <t xml:space="preserve">1.)Seguimiento y monitoreo de  los requisitos e instrumentos de evaluación técnica de las 5 ESE, que brindan apoyo técnico en acciones de promoción de la salud y prevención de la enfermedad en el marco del “Programa de atención integral en salud y nutrición con enfoque comunitario” a la población en condición de vulnerabilidad de La Guajira
2.) Promoción fortalecimiento y seguimiento a la línea nacional de atención a la desnutricion.
3.) Procesamiento de Bases de datos del Programa de atención integral en salud y nutrición con enfoque comunitario en Guajira de marzo a junio/2016
4.) Seguimiento y monitoreo de  los requisitos e instrumentos de evaluación técnica las 5 ESE, que brinda apoyo técnico en acciones de promoción de la salud y prevención de la enfermedad en el marco del “Programa de atención integral en salud y nutrición con enfoque comunitario” a la población en condición de vulnerabilidad de la Guajira                
5.)Promoción fortalecimiento y seguimiento a la línea nacional de atención a la desnutricion. Bases de datos marzo-agosto.
3.)  Seguimiento en el avance bimestral de ejecución administrativa y financiera de las 5 ESE, que brinda apoyo técnico en acciones de promoción de la salud y prevención de la enfermedad en el marco del “Programa de atención integral en salud y nutrición con enfoque comunitario” a la población en condición de vulnerabilidad de la Guajira
5) En el proceso de los contratos interadministrativos con las ESEs de los municipios de Riohacha, Uribia, Manaure y Maicao en el departamenro de la Guajira, se avanzó en la solicitud de  las adciones y prorrogas para dar continuidad al programa de salud y nutrición con enfoque comunitario.  </t>
  </si>
  <si>
    <t>2200111</t>
  </si>
  <si>
    <t>2200121</t>
  </si>
  <si>
    <t>2200131</t>
  </si>
  <si>
    <t>2200211</t>
  </si>
  <si>
    <t>Prestar asistencia técnica a laboratorios nacionales de referencia para elaboración y gestión de proyecto de mejoramiento, innovación o acreditación.</t>
  </si>
  <si>
    <t>Número de laboratorios asistidos para proyecto de innovación o acreditación</t>
  </si>
  <si>
    <t xml:space="preserve">Para este trimestre se cuenta ya con la publicación y puesta en marcha de los estándares de calidad en salud pública para los laboratorios de salud pública por parte del INS, se participa en la revisión del proyecto de resolución que emite el INS para oficializar la aplicación de los estándares  de calidad. Se participa y apoya al INS en la reunión nacional de calidad y en la reunión de la red, donde se fortalece el tema de estándares y acreditación.
</t>
  </si>
  <si>
    <t>2200212</t>
  </si>
  <si>
    <t>Prestar asistencia técnica a los departamentos para la elaboración y gestión de su proyecto de mejoramiento, innovación o acreditación del laboratorio del departamento.</t>
  </si>
  <si>
    <t>Número de laboratorios asistidos para proyecto de mejoramiento</t>
  </si>
  <si>
    <t xml:space="preserve">Frente al proceso de acreditación , se brinda asistencia técnica a Atlántico y  Nariño frente a la aplicación de los estándares de calidad a la red departamental, frente al cumplimiento del Resolución 1619 de 2015 y se cuenta con la acreditación del LSP del Valle del Cauca  otorgada por la ONAC en varias metodologías. En este trimestre se da cierre a las resoluciones de transferencias y se envía comunicado a las direcciones territoriales que cumplieron con el 100% de ejecución o devolvieron los dineros no ejecutados, se realizan las respectivas actas de cierre y se da inicio al proceso de notificación a financiera para que inicie el cobro coactivo de los recursos no ejecutados y a la fecha no devueltos. 
</t>
  </si>
  <si>
    <t>2200221</t>
  </si>
  <si>
    <t>Mantener la Operación y funcionamiento de la red nacional de enlace.</t>
  </si>
  <si>
    <t>Número de informes publicados en el RID interno.</t>
  </si>
  <si>
    <t>A la fecha se tiene que la red nacional del CNE está funcionando al día.</t>
  </si>
  <si>
    <t>2200222</t>
  </si>
  <si>
    <t>Operación y funcionamiento de la red nacional de enlace ( Centro Nacional de Enlace y Centros Departamentales).</t>
  </si>
  <si>
    <t xml:space="preserve">Se elaboró el informe de gestión: trimestral del CNE que contiene lo siguiente: comunicación y seguimiento a la gestión relacionada con las acciones de vigilancia y control de brotes de varicela en centros penitenciarios, Fuerzas Militares, brotes de ETA en Centros de Desarrollo Infantil – CDI; brotes de parotiditis en Fuerzas Militares;   Brote de enfermedad meningococcica en batallón de Cesar; casos confirmados  de Fiebre Amarilla en La Macarena (Meta), San Juan de Arama (Meta), Riosucio (Chocó), Caruru (Vaupés), Cumaribo (Vichada);  focos de EEE en Casanare y Meta; focos de EEV en Cesar y Meta; Brotes de Cándida auris en Cartagena; IAAS en Antioquia, Bogotá; muerte por ESAVI en Barranquilla; aislamiento de moho hialino en Risaralda. Organización y realización de reuniones de unidad de análisis ante focos de EEE en Casanare y de evaluación de riesgo ante casos confirmados de fiebre amarilla. Inicio de las acciones de asistencia técnica en el tema de RSI y CNE. Solicitud de cooperación técnica OPS/Panaftosa para reunión virtual sobre EEE. 
Elaboración y envío de Boletines Diarios de Noticias como resultado del monitoreo de noticias en el marco de la vigilancia basada en eventos. Apoyo en la consolidación y revisión de los Informes No 19 al 31 de Morbi-mortalidad por y asociada a desnutrición en menores de edad en comunidades indígenas. Gestión para la comunicación, notificación y respuestas a verificaciones internacionales (PAHO y CNEs) en los eventos de zika y sus posibles complicaciones (malformaciones congénitas y síndromes neurológicos – SGB),  notificación de casos de fiebre amarilla, epizootias en La Macarena, focos de EEE y EEV, • IHR: Identificación de Candida auris en UCI-Cartagena. Envío de alertas y actualizaciones internacionales a los grupos de contacto nacionales relacionadas con Zika, Ebola, MERS-CoV, Cólera,  Influenza aviar A(H7N9), Fiebre Amarilla,  Fiebre del Valle del Rift en China,  Detección de poliovirus derivado de la vacuna-tipo 2 en niño inmunosuprimido en Argentina ,  Chikungunya - Kenia,  Investigación sobre recién nacidos con chikungunya, Brasil , Aumento de defunciones relacionadas con enfermedades por arbovirus – Pernambuco, Brasil,  Encefalitis Equina del Este Panamá,  Actualización E. coli enterohemorrágica, Reino Unido.
</t>
  </si>
  <si>
    <t>2200231</t>
  </si>
  <si>
    <t>Brindar Asistencia Técnica a las entidades territoriales en la elaboración y/o actualización del ASIS.</t>
  </si>
  <si>
    <t>Número de entidadades a las que se les presta asistencia téncia para elaboración de ASIS.</t>
  </si>
  <si>
    <t>Se realizó asistencia técnica en Actualización ASIS 2015 al 100% de las entidades territoriales de orden departamental y distrital, por medio virtual, presencial y telefónica.
Se encuentran disponibles para consulta y socialización 29 ASIS departamentales, 5 distritales y 515 municipales en el Repositorio Institucional Digital (RID) de la página Web del Ministerio.
Se inició la asistencia técnica para la actualización ASIS 2016 a todas las entidades territoriales por medio virtual, presencial y telefónica.
Las entidades territoriales cuentan con todos los insumos y la información disponible actualizada.</t>
  </si>
  <si>
    <t>2200232</t>
  </si>
  <si>
    <t>Brindar Asistencia Técnica a las entidades territoriales EPS, ARL y otros actores del SGSSS en ASIS con enfoque de Determinantes Sociales en Salud.</t>
  </si>
  <si>
    <t>Número de EAPB con asistencia técnica para caracterización de entidades.</t>
  </si>
  <si>
    <t>Se hizó la capacitación y asistencia técnica al 100% de las EAPB (58) por medio virtual, presencial y telefónica  para el cargue de la caracterización 2016, suministrando los lineamientos técnicos y entrega de los insumos como son :La Guia, el Anexo Técnico,  las plantillas de trabajo actualizadas, la data de mortalidad y letalidad; además el link de acceso a 239 indicadores para el cargue de la caracterización 2016.</t>
  </si>
  <si>
    <t>2200233</t>
  </si>
  <si>
    <t>Mantener actualizado el ASIS Nacional.</t>
  </si>
  <si>
    <t>Documento que contiene el ASIS nacional actualizado</t>
  </si>
  <si>
    <t>Se elaboraron dos boletines de ASIS y documento que contiene el ASIS de prioridades departamentales</t>
  </si>
  <si>
    <t>2200241</t>
  </si>
  <si>
    <t>Implementación del plan de capacitación y divulgación en las Direcciones Territoriales a los actores locales.</t>
  </si>
  <si>
    <t>Número de Direcciones Territoriales  y actores del sistema capacitados</t>
  </si>
  <si>
    <t>se realizaron capacitaciones al Instituto Nacional de Salud  y a los funcionarios del Ministerio encargados de publicar la información en el Repositorio Institucional Digital (RID) y para la consulta de la Biblioteca Virtual en Salud (BVS).</t>
  </si>
  <si>
    <t>2200242</t>
  </si>
  <si>
    <t>Catalogar y publicar en el Repositorio Institucional Digita - RID y en la Biblioteca Virtual en Salud - BVS, documentación producida por el Ministerio</t>
  </si>
  <si>
    <t>Número de documentos catalogados y publicados en el RID y la Biblioteca Virtual Sistematizada.</t>
  </si>
  <si>
    <t>Se catalogaron 795 documentos en el Repositorio Institucional Digital (RID) los cuales cumplen con control de calidad. De acuerdo con la propuesta de reorganización y funciones  de la BVS Colombia,  no se catalogaron documentos.</t>
  </si>
  <si>
    <t>2200251</t>
  </si>
  <si>
    <t>Realizar seguimiento al desempeño financiero y de compromisos misionales de la Dirección</t>
  </si>
  <si>
    <t xml:space="preserve">Número de Infomes programados </t>
  </si>
  <si>
    <t xml:space="preserve">Se realiza el informe para la Oficina Asesora de Planeación del seguiminto financiero y de cumplimiento de actividades del tercer trimestre. </t>
  </si>
  <si>
    <t>2200252</t>
  </si>
  <si>
    <t>Realizar el seguimiento al plan de asesoría técnica propuesto por la Dirección (funcionarios y contratistas)</t>
  </si>
  <si>
    <t>Número de Infomes programados</t>
  </si>
  <si>
    <t xml:space="preserve">Se entrega para cada mes la programación de desplazminetos ordenada por los coordinadores de grupo, y se remiten los proyectos de resolución al grupo de comisiones y desplazamientos. </t>
  </si>
  <si>
    <t>2200253</t>
  </si>
  <si>
    <t>Financiar la logística asociada al cumplimiento de acciones misionales de la Dirección</t>
  </si>
  <si>
    <t xml:space="preserve">La subdirección financiera ha utilizado los recursos asignado pr esta Dirección en un </t>
  </si>
  <si>
    <t>2200311</t>
  </si>
  <si>
    <t>Incorporar el componente étnico y victimas en los Planes Territoriales de Salud, en el marco del Plan Decenal de Salud Pública.</t>
  </si>
  <si>
    <t xml:space="preserve">Documento de avance del 30% en el desarrollo del capítulo étnico y víctimas </t>
  </si>
  <si>
    <t>En Rom se completarón los analisis cualitativos de la recolección de insumos realizada en las 11 Kumpañys del pais, en reunión con Bogotá se les informa de las nueva propuesta que se tiene para incorporar al capitulo étnico acercandose más a la realidad Terrritorial de la elaboracion de los PTS.   las gestiones precontractuales  de los convenios no se concretaron por decisiones de alto nivel,  los avances se han focalizado en una redefición tecnica de los capitulos;  en indigenas, se puso a disposicion publica el perfil de salud de los pueblos indigenas y en Afros se realizaron acercamientos con el Ministerio del Interior para que se defina la interlocución actual para el tema.</t>
  </si>
  <si>
    <t>2200312</t>
  </si>
  <si>
    <t>Mantener la operación de la Comisión Intersectorial</t>
  </si>
  <si>
    <t>Informe de la Comisión Intersectorial.</t>
  </si>
  <si>
    <t>Se presentó, a los integrantes de la Comisión, el tablero de control para el seguimiento a los determinantes sociales de la salud en coordinación con DNP en el marco del PDSP 2012-2021.</t>
  </si>
  <si>
    <t>2200321</t>
  </si>
  <si>
    <t>Elaborar o actualizar  protocolos de vigilancia en salud pública, que incluyan modelos de análisis.</t>
  </si>
  <si>
    <t>Número de protocolos elaborados o actualizados.</t>
  </si>
  <si>
    <t>Durante el trimeste se encuentra en proceso de revisión la propuesta de protocolo de vigilancia a la exposición de contaminantes aire asociada a enfermedades respiratoria, está en proceso de revisión para actualización el protooclo de consumo de antibiótico y se realizaron 3 reuniones para la revisión del protocolo de ETAS,, reunión para la integración de la base de datos de  suitca, se le realizado seguimiento a la capacitacion de los prodesionales certificados para el diagnóstico del evento. Vigilancia comunitaria: se llevaron a cabo asistencias técnicas a los departamentos de Chocó y Guainia con el objeto definir plan de acción para la implementación de la estrategia con énfasis en zonas rurales dispersas; en lo que respecta al departamento de Guainia se realizó participación en el noveno encuentro de médicos tradicionales y parteras con el fin de integrarlos en las acciones de vigilancia comunitaria en el marco del MIAS (modelo integral de atención en salud).</t>
  </si>
  <si>
    <t>2200322</t>
  </si>
  <si>
    <t>Prestar asistencia técnica para fortalecer las capacidades para vigilancia y respuesta en departamentos y/odistrito.</t>
  </si>
  <si>
    <t>Número de departamentos o distritos con asistencia técnica para el fortalecimiento de capacidades.</t>
  </si>
  <si>
    <t xml:space="preserve">Se cuenta con un informe consolidado de la gestión del seguimiento a los planes de fortalecimiento de las capacidades básicas formulados por las ETS, de la revisión de los informes se realizó retroalimentación a las DTS; se avanzó en la construcción de los estándares de calidad para la vigilancia en salud pública y se presentó un informe  respecto a la propuesta que se encuentra en formulación del proceso de evaluación y monitoreo de las capcidades básicas para la vigilancia. </t>
  </si>
  <si>
    <t>2200411</t>
  </si>
  <si>
    <t>Difundir lineamientos y herramientas para la incidencia política de los determinantes de la salud según PDSP</t>
  </si>
  <si>
    <t>Documento que de cuenta del avancel 30% en la implementación de la estrategia Pase equidad en salud 2016 -2019</t>
  </si>
  <si>
    <t>Se ha avanzado con el 30% de la implementación de la estrategia PASE a la Equidad que se aprecian en la formulación de los PTS 2016-2019. Se está construyendo un documento con un avance del 60% que contiene las prioridades departamentales originadas desde el ASIS, caracterización de las EAPB y de los Planes Territoriales de Salud construidos y cargados. Se elaboró y se publicó un documento que contiene las orientaciones para la intersectorialidad dirigido a las entidades territoriales en el marco del PDSP 2012-2021.</t>
  </si>
  <si>
    <t>2200412</t>
  </si>
  <si>
    <t>Seguimiento a la ejecución de los planes territoriales, al Plan Decenal de Saud Pública y a las acciones de la Comisión Intersectorial.</t>
  </si>
  <si>
    <t>Documento que da cuenta del avance del 30% en el logro del proceso de formulación de los planes territoriales de salud 2016 -2019</t>
  </si>
  <si>
    <t xml:space="preserve">Se cuenta con los soportes documentales de la asistencia técnica brindada a las 38 entidades territoriales departamentales y distritales para la Planeación Integral en Salud, e informe de integración del Modelo Integral de Atención en Salud en el componente estratégico de 21 Planes Territoriales de Salud. </t>
  </si>
  <si>
    <t>2200421</t>
  </si>
  <si>
    <t>Mantener actualizados y en operación los observatorios temáticos del Ministerio de Salud, generando los informes de acuerdo a los modelos de análisis.</t>
  </si>
  <si>
    <t>Número de Observatorios actualizados y operando.</t>
  </si>
  <si>
    <t>Se continuo con el acompañamiento  y proceso de actualización de  observatorio de cancer, observatorio de salud mental, Observatorio de desigualdades en salud, Observatorio Nacional de Violencias  (Observatorio Nacional de Violencias ), OCADER, embarazo en adolescentes y  acompañamiento para  elaboración de la página web del observatorio de Talento Humano en Salud, revisión  e integración de fuentes de talento humano en SISPRO. Propuesta de articulación con el Observatorio Nacional de Salud del Instituto Nacional de Salud.</t>
  </si>
  <si>
    <t>2200422</t>
  </si>
  <si>
    <t>Generar los informes de acuerdo a los modelos de análisis de los Observatorios priorizados por la Dirección de Epidemiología y Demografía</t>
  </si>
  <si>
    <t>Número de informes generados de los Observatorios priorizados</t>
  </si>
  <si>
    <t xml:space="preserve">Se realizó el plan de análisis para el observatorio de  salud mental. Se realizó  la propuesta de gestión de conocimiento que incluye agenda y plan de trabajo para realizar los planes de analisis de los siguientes los observatorios:  ODES,  talento humano en salud, OCADER y cancer. </t>
  </si>
  <si>
    <t>2200431</t>
  </si>
  <si>
    <t>Mantener la caracterización de fuentes de información en salud priorizadas para ser integradas al SISPRO.</t>
  </si>
  <si>
    <t>% de Avance en la caracterización de las fuentes de información en salud priorizadas.</t>
  </si>
  <si>
    <t>Se caracterizó y publicó en el RID la fuente de CEO_EAPB y su procedimiento, se caracterizan pero sin publicación en el RIDE, RETHUS, SUICAD Y SISMICO, se inicia contrato N°290 para la auditoria de fuentes de información PEDT(Resolución 4505 de 2012) y CAPO(Resolución 1536 de 2015) y su avance es del 50%.</t>
  </si>
  <si>
    <t>2200432</t>
  </si>
  <si>
    <t xml:space="preserve">Ejecutar los estudios poblacionales priorizados de la Agenda programática del Sistema Nacional de Estudios y encuestas poblacionales para salud. </t>
  </si>
  <si>
    <t>% Avance en el desarrollo de los estudios poblacionales priorizados en la agenda programática.</t>
  </si>
  <si>
    <t>De la Agenda Programática, se realizó inicio el análisis de los datos de la ENDS. Se avanzó en el operativo de campo de la ENSIN 2015 con un 60% de avance, en Convenio con OPS/INS/DPS/ICBF y MSPS. Se inicio el trabajo de campo de la ENSE, se están haciendo seguimiento a los  estudios temáticos solicitados. Se inició la liquidación y recibo de los documentos de la SABE, La muestra maestra recibió insumos de cartografía y listado de hogares de la SABE para actualizar el marco muestral.</t>
  </si>
  <si>
    <t>2200441</t>
  </si>
  <si>
    <t>Analizar permanentemente los datos mediante herramientas informáticas, generar las salidas de información a partir de las fuentes integradas en el SISPRO.</t>
  </si>
  <si>
    <t>Número de salidas de información generadas/Número de solicitudes de información.</t>
  </si>
  <si>
    <t xml:space="preserve">Número de salidas de información generadas 177/ Número de solicitudes de información. 177
</t>
  </si>
  <si>
    <t>2200442</t>
  </si>
  <si>
    <t>Generar modelos de análisis y estimaciones a partir de fuentes de información integradas en el SISPRO, priorizados por la Dirección</t>
  </si>
  <si>
    <t>Se han adelantado los modelos de análisis para  Hepatitis C, VIH en Usados de drogas inyectables, Zika, Zika en gestantes, Microcefalia</t>
  </si>
  <si>
    <t>2300111</t>
  </si>
  <si>
    <t>En el marco del SIGI simplificado propuesto por la OAPES, la Dirección formuló y aprobó  los procedimientos: PSSP01 - Gestión de actualización de las normas que establecen las Condiciones, Estándares y Criterios de Inscripción de Prestadores y Habilitación de Servicios de Salud, Redes Integrales de Prestadores de Servicios de Salud y Organizaciones Funcionales, PSSP02 - Habilitación de Servicios Oncológicos y PSSP03 - Emisión de concepto técnico de viabilidad y seguimiento a proyectos de inversión orientados al fortalecimiento de la capacidad instalada asociada a la prestación de servicios de salud. De otra parte, en cumplimiento del Plan de Auditorías Internas de Calidad del Sistema de Gestión de la Calidad del MSPS aprobado en el Comité Institucional de Desarrollo Administrativo se atendió al equipo en la Auditoría al Proceso: Gestión de la Prestación en Servicios de Salud PSSC01 en lo relacionado con los procedimientos señalados y se formuló Plan de Mejoramiento y análisis de causas</t>
  </si>
  <si>
    <t>2300121</t>
  </si>
  <si>
    <t>Se ha completado el reporte correspondientes, de acuerdo con las instrucciones de la OAPES.</t>
  </si>
  <si>
    <t>2300131</t>
  </si>
  <si>
    <t>Se unificaron los Subcomités del período mayo-septiembre de 2016, el cual se realizará en el mes de octubre.</t>
  </si>
  <si>
    <t>2300211</t>
  </si>
  <si>
    <t>Desarrollar instrumentos técnicos para la gestión de servicios y redes integrales de prestadores de servicios de salud</t>
  </si>
  <si>
    <t>Informe sobre el desarrollo de instrumentos normativos, técnicos y metodológicos relacionados con el proceso de conformación, organización, habilitación, gestión, seguimiento y evaluación de las redes integrales de prestadores de servicios de salud</t>
  </si>
  <si>
    <t>Posterior a la expedición de la Resolución 1441 de 2016, se inicia un proceso de desarrollo de la documentación requerida para la implementación de los contenidos de la misma. De acuerdo con las responsabilidades de cada uno de los actores se han elaborado los siguientes documentos: i) Manual de Habilitación de Redes Integrales de Prestadores de Servicios de Salud para las Entidades Promotoras de Salud, que recoge las directrices y actividades a ser desarrolladas por las EPS para habilitar las RIPSS en cada Departamento o Distrito donde esté autorizada para operar. ii) Manual de Habilitación de Redes Integrales de Prestadores de Servicios de Salud para las Entidades Departamentales y Distritales de Salud, instrumento de apoyo a las Entidades Departamentales y Distritales de Salud, para el proceso de Habilitación de las RIPSS por cada EPS autorizada a operar en el Departamento o Distrito. Iii) Manual de Habilitación de Redes Integrales de Prestadores de Servicios de Salud para la Superintendencia Nacional de Salud, construido para apoyar a la Superintendencia Nacional de Salud, en el proceso de habilitación de las RIPSS para las EPS en cada Departamento o Distrito donde estén autorizadas para operar. Los anteriores instrumentos se está utilizando como insumo para la asistencia técnica a los correspondientes actores del Sistema  De manera adicional, apoyando los requerimientos de tipo regulatorio en marco de la implementación de la PAIS se elaboraron los siguiente insumos para la definición del prestador primario: I) Documento Marco de Prestador Primario. ii) Propuesta Normativa, “Por la cual se establecen los estándares, criterios y procedimientos para la habilitación del Prestador Primario de Servicios de Salud y se dictan otras disposiciones”.</t>
  </si>
  <si>
    <t>2300221</t>
  </si>
  <si>
    <t>Apoyar procesos dirigidos al mejoramiento de la prestación de servicios de salud a nivel territorial y de IPS públicas</t>
  </si>
  <si>
    <t>Informe de avance de la implementación del plan de asistencia</t>
  </si>
  <si>
    <t xml:space="preserve">Las actividades de asistencia técnica se están llevando a cabo de conformidad con lo programado. Se continúa con el acompañamiento a las ET en la formulación, actualización e implementación de los PTRRM, así como en el diligenciamiento e interpretación de la información reportada por la IPS en virtud de lo planteado por el Dec. 2193/04, y en la gestión de prestación de servicios de enfermedades de interés en salud pública y víctimas de la violencia. De otra parte, en cumplimiento de lo establecido en la Resolución 1441/2016, se iniciaron las acciones de asistencia técnica a las Entidades Departamentales y Distritales de Salud para la Implementación de las RIPSS. Como resultado del desarrollo de acciones dirigidas al restablecimiento de la solidez económica y financiera de las empresas sociales del Estado, se continúa con el apoyo brindado en la planificación, implementación, seguimiento y evaluación de las actividades relacionadas con la asignación y ejecución de recursos de la Nación destinados a la financiación de los programas de saneamiento fiscal y financiero así: i) Resolución 4874/ 2013, ii) Recursos del FONSAET- Resolución 5938/ 2014 y Resolución 5321/ 2015. Adicionalmente, mediante la Resolución 003845/ 25 de agosto de 2016, se asignaron recursos del FONSAET, por solicitud realizada por la Superintendencia Nacional de Salud, a cinco ESE, tres en intervención forzosa administrativa para administrar y dos en intervención forzosa administrativa para liquidar, por parte de dicha Superintendencia, de las cuales, se iniciaron los giros a los encargos fiduciarios constituidos por las mismas. De igual manera, como resultado de la asistencia técnica a las ET y al seguimiento a la ejecución de los recursos de excedentes de aportes patronales correspondientes a activos remanentes del recaudo de aportes al SGSSS, provenientes del proceso de liquidación de CAJANAL EPS, distribuidos a los Departamentos y Distritos mediante Resolución 3243/ 2012, se logró el avance en la ejecución de dichos recursos. </t>
  </si>
  <si>
    <t>2300231</t>
  </si>
  <si>
    <t>Diseñar estrategias para el desarrollo y seguimiento de prestación de servicios de salud, modalidad de telemedicina.</t>
  </si>
  <si>
    <t>Propuesta de estrategias que contribuyan al desarrollo y seguimiento de la prestación de servicios de salud bajo la modalidad de telemedicina</t>
  </si>
  <si>
    <t xml:space="preserve">Se continuó con la  actualización y ajuste del documento técnico del  proceso de monitoreo y evaluación de la telesalud - telemedicina, que contiene la propuesta de  indicadores para medición junto con sus fichas técnicas. Como resultado se cuenta  con un documento para ser presentado para su aprobación y posterior implementación. </t>
  </si>
  <si>
    <t>2300311</t>
  </si>
  <si>
    <t>Verificar cumplimiento de las condiciones y requisitos de habilitación de nuevos servicios oncológicos</t>
  </si>
  <si>
    <t>Documento de avance del proceso de habilitación de servicios oncológicos, previa verificación de cumplimiento de condiciones establecidas</t>
  </si>
  <si>
    <t>Con el apoyo del Instituto Nacional de Cancerología se realizaron, de acuerdo con lo programado 65 visitas de verificación previa a servicios nuevos de oncología registrados en REPS y con los soportes documentales recibidos oficialmente por las DTS. Con respecto a la ejecución de los recursos,  en el mes agosto se efectuó el primer pago pactado en el convenio suscrito con el INC.</t>
  </si>
  <si>
    <t>2300321</t>
  </si>
  <si>
    <t>Gestionar adecuaciones a los instrumentos del Sistema Único de Acreditación de Prestadores de Servicios de Salud.</t>
  </si>
  <si>
    <t>Documento de avance en plan estratégico para el rediseño y actualización del Sistema Obligatorio de Garantía de Calidad, con énfasis en el Sistema Único de Acreditación</t>
  </si>
  <si>
    <t xml:space="preserve">
Se continuaron las acciones requeridas para el ajuste del Manual Único de Acreditación de Estándares Ambulatorio y Hospitalario, con la inclusión de las observaciones de ISQua, y como resultado se generó una propuesta de versión 3.1. Así mismo, se preparó el proyecto de resolución para adopción del mismo. Está en elaboración el proyecto de Resolución de la integración y el reglamento operativo para el funcionamiento del Consejo Asesor para el Sistema Único de Acreditación en Salud. 
</t>
  </si>
  <si>
    <t>2300411</t>
  </si>
  <si>
    <t>Cofinanciar obras de la infraestructura física o adquisición de equipamiento de las ESE.</t>
  </si>
  <si>
    <t xml:space="preserve">Se continuó brindando asistencia técnica a DTS y ESE en la formulación de proyectos de inversión de obras de infraestructura o adquisición de dotación hospitalaria, que cumpliendo con la normatividad vigente, puedan acceder a recursos de la Nación. Además, se están revisando y analizando los proyectos presentados, desde el punto de vista técnico, administrativo y de cierre financiero, con el fin de emitir el respectivo concepto técnico de viabilidad. Así mismo, teniendo en cuenta la disponibilidad presupuestal de la vigencia, se busca apalancar con otras fuentes, tales como recursos de contratos plan o de regalías, de acuerdo con las prioridades de política del Gobierno Nacional. En este sentido, a partir de la recientemente expedida reglamentación relacionada con la ejecución de los recursos de Contratos Plan, se ha participado con las entidades y dependencias involucradas, en el análisis del impacto de la misma, y en la formulación de estrategias para su aplicación en los proyectos de inversión en infraestructura y dotación hospitalaria que sean priorizados para ser cofinanciados con esta fuente. 
</t>
  </si>
  <si>
    <t>2300421</t>
  </si>
  <si>
    <t>Formular lineamientos para la gestión integral de infraestructura física en salud y la dotación hospitalaria</t>
  </si>
  <si>
    <t>Se preparó propuesta de modificación de la resolución 4445 de 1996, como instrumento para la verificación de las condiciones de habilitación de infraestructura y para la construcción de edificaciones en salud concertada con la Subdirección de Prestación de Servicios y Atención Primaria, que  será  socializada a las diferentes Direcciones del Ministerio</t>
  </si>
  <si>
    <t>2300431</t>
  </si>
  <si>
    <t>Prestar asistencia técnica en la formulación,  implementación  y seguimiento gestión integral de infraestructura física en salud y la dotación hospitalaria</t>
  </si>
  <si>
    <t>Informe de avance de solicitudes de asistencia técnica a entidades territoriales departamentales y distritales atendidas</t>
  </si>
  <si>
    <t xml:space="preserve">Se prestó asistencia técnica a través de cuatro mecanismos: i) Emisión de conceptos técnicos sobre proyectos de inversión que demandan nueva infraestructura física, ii) Desarrollo de mesas de asistencia técnica con 16 Direcciones Territoriales de Salud y ESES, iii) Realización de 20 visitas de seguimiento a proyectos de infraestructura física, cofinanciados con recursos de la nación, iv) Seguimiento a la ejecución de proyectos de infraestructura financiados con recursos del Ministerio, mediante comunicaciones con entidades beneficiarias de los recursos. 
</t>
  </si>
  <si>
    <t>2400111</t>
  </si>
  <si>
    <t>2400121</t>
  </si>
  <si>
    <t>2400131</t>
  </si>
  <si>
    <t>2400211</t>
  </si>
  <si>
    <t>Generar y/o modificar proyectos de norma relacionados con tecnologias en salud</t>
  </si>
  <si>
    <t>* Resolución 2945 del 07 Julio de 2016 Por la cual se otorga Licencia para la Producción y Fabricación de derivados de Cannabis  a favor de CANNAVIDA S.A.S
*Circular 02 de 2016 “ Por la cual se autoriza el ajuste por variación del índice de precios al consumidor IPC de los precios de los estents coronarios medicados regulados a través de la Circular 01 de 2015 de la Comisión Nacional de Precios de Medicamentos y Dispositivos Médicos”
* Expedición Circular 000039 del 08 de agosto de 2016 “Lineamientos para la articulación y coordinación de las  actividades de inspección, vigilancia y control  relacionadas con medicamentos de uso y consumo humano”
*Proyecto de resolución para incluir cannabis en el listado de medicamentos de control especial en revisió con el FNE
* Borrador Ajuste de Circular 03 de 2013 de la CNPMDM</t>
  </si>
  <si>
    <t>2400212</t>
  </si>
  <si>
    <t>Desarrollar procesos de negociación centralizada de tecnologías en salud</t>
  </si>
  <si>
    <t xml:space="preserve">* Se está adelantando la metodología para la negociación centralizada junto con un consultor del BID  </t>
  </si>
  <si>
    <t>2400213</t>
  </si>
  <si>
    <t>Elaborar Desarrollos normativos  de vigilancia de patentes y nuevos registros sanitarios</t>
  </si>
  <si>
    <t>* Apoyo técnico en la elaboración propuesta de Circular "Por la cual se establece una metodología que regule los precios de medicamentos en situaciones excepcionales en las que se haya declarado el interéspúblico" en conjunto con MinCIT y Presidencia</t>
  </si>
  <si>
    <t>2400214</t>
  </si>
  <si>
    <t>Desarrollar lineamientos técnicos y normativos de Biotecnológicos (Decreto 1782 de 2014)</t>
  </si>
  <si>
    <t>*Expedición de la Resolución 4490 de 2016 publicada en el Diario Oficial No. 50.010 Por la cual se expide la Guía de Evaluación de la Inmunogenicidad para los Medicamentos Biológicos y se dictan otras disposiciones” .
* Expedición Resolución número 003690 del 17 de agosto de  2016 “Por la cual se expide la Guía de Estabilidad de Medicamentos Biológicos”</t>
  </si>
  <si>
    <t>2400215</t>
  </si>
  <si>
    <t>Implementar sistema de registro de relaciones entre profesionales de la salud e industria de tecnologías en salud</t>
  </si>
  <si>
    <t xml:space="preserve">* Se dio respuesta a comentarios recibidos por lo interesados, se está trabajando en la segunda versión de borrador de resolución "Por la cual se adoptan medidas para garantizar la trasparencia en las relaciones de
los agentes del sector salud y la industria farmacéutica y de tecnologías en salud", adicionalmente se está adelantando mediante cooperación con FIIAP el desarrollo de la plataforma de registro, </t>
  </si>
  <si>
    <t>2400216</t>
  </si>
  <si>
    <t>Implementar  Formulario Terapéutico Nacional</t>
  </si>
  <si>
    <t>*Avance de piezas publicitarias para lanzamiento de medicamentos a un clic, y ajustes a la plataforma junto con IETS</t>
  </si>
  <si>
    <t>2400217</t>
  </si>
  <si>
    <t xml:space="preserve">Regular el uso off label de medicamentos y documentos para análisis y gestión de casos priorizados </t>
  </si>
  <si>
    <t>*Primer listado de medicamentos de uso No incluido en registro sanitario UNIRS, contenido en el aplicativo de “Prescripción en Línea”.</t>
  </si>
  <si>
    <t>2400218</t>
  </si>
  <si>
    <t xml:space="preserve">Diseñar el plan de mejoramiento de  la Política Farmacéutica </t>
  </si>
  <si>
    <t xml:space="preserve">No tuvo avance </t>
  </si>
  <si>
    <t>2400221</t>
  </si>
  <si>
    <t xml:space="preserve">Definir plan de implementación y optimización de la cadena logística de medicamentos  </t>
  </si>
  <si>
    <t xml:space="preserve">Se adelanta contratación con el IETS para desarrollo de dicha actividad </t>
  </si>
  <si>
    <t>2400311</t>
  </si>
  <si>
    <t>Construir modelo y herramientas de gestión e información de tecnologías en salud para regulación de precios</t>
  </si>
  <si>
    <t xml:space="preserve">* Acompañamiento en la transición del estándar de datos de medicamentos para el INVIMA
*Revisión de borrador de proyecto de resolución sobre trazabilidad de medicamentos </t>
  </si>
  <si>
    <t>2400312</t>
  </si>
  <si>
    <t>Elaborar lineamientos de mejora al sistema de medicamentos  (SISMED)</t>
  </si>
  <si>
    <t>* Borrador de Anexo técnico que contiene mejoramiento al SISMED</t>
  </si>
  <si>
    <t>2400313</t>
  </si>
  <si>
    <t xml:space="preserve">Desarollar propuesta técnica de gestión e información para componentes anatómicos  </t>
  </si>
  <si>
    <t>*Proyecto de resolución "Por medio de la cual se modifica la Resolución 901 de 1996, en cuanto a los requisitos para la selección del donante de sangre ": Revisado por la mesa técnica y publicada en la página del Ministerio de Salud y Protección Social desde el 25 de julio de 2016 hasta el 28 de julio de 2016.
* Proyecto de resolución "Por la cual se adopta el Manual de Buenas Prácticas para Bancos de Sangre y se establece el procedimiento para la certificación de cumplimiento en Buenas Practicas para Bancos de Sangre": Se encuentra en revisión por el despacho del viceministro de Salud Pública y Prestación de Servicios.
*Proyecto de resolución "Por la cual establece el procedimiento para la autorización de entrada y salida de muestras biológicas de origen humano del territorio nacional": Se realizó revisión de marco normativo vigente y se está elaborando propuesta.</t>
  </si>
  <si>
    <t>2400411</t>
  </si>
  <si>
    <t>Transferir conocimiento desarrollado con actores del sistema de salud relacionados con Tecnologías en Salud.</t>
  </si>
  <si>
    <t xml:space="preserve">Programación de Misiones para:
* TAC Pediatrico
* Cierre de Proyecto 
* Capacitación de personal en uso de equipos
* Reunión Nacional sobre donación de organos y tejidos.
* Divulgación sobre mediciones de equipos biomédicos en articulación con la implementación de la metrología legal.
* Reunión no regional sobre gestión de equipos biomédicos e ingenieria cliníca.
* Construcción participativa del proyecto de norma buenas prácticas para bancos de sangre.
</t>
  </si>
  <si>
    <t>2400511</t>
  </si>
  <si>
    <t>Gestionar el SIAC en el componente de Medicamentos y tecnologías</t>
  </si>
  <si>
    <t>*Gestión en la respuesta a conceptos y derechos de petición sobre licencias de prestación de servicios de protección radiológica.
*Respuesta a comentarios y solicitudes sobre regulación de precios de medicamentos.
*Respuestas a solicitudes presentadas por los distintos actores relacionadas con tecnologías, en cuanto a inquietudes presentados por los actos administrativos expedidos, solicitud de información en general.
*Gestión en la respuesta a conceptos y derechos de petición sobre componentes Anatómicos.</t>
  </si>
  <si>
    <t>2410111</t>
  </si>
  <si>
    <t>2410121</t>
  </si>
  <si>
    <t>2410131</t>
  </si>
  <si>
    <t>2410211</t>
  </si>
  <si>
    <t>Publicar mensualmente el informe de existencias de Medicamentos Monopolio del Estado.</t>
  </si>
  <si>
    <t>Informes publicados.</t>
  </si>
  <si>
    <t>Se publicaron los 3 informes mensuales.</t>
  </si>
  <si>
    <t>2410311</t>
  </si>
  <si>
    <t>Auditorias Realizadas (Actas)</t>
  </si>
  <si>
    <t>Periodo informado del 01/07/2016 al 15/09/2016.
Se hicieron 2 Auditorias a establecimientos que manejan sustancias Precursores.</t>
  </si>
  <si>
    <t>2410321</t>
  </si>
  <si>
    <t>Transformaciones realizadas (Actas)</t>
  </si>
  <si>
    <t>Periodo informado del 01/07/2016 al 15/09/2016.
Se hicieron 144 Actas de Transformación de sustancias de control especial solicitadas por usuarios. (Consecutivo No. 418 al 450)</t>
  </si>
  <si>
    <t>2410331</t>
  </si>
  <si>
    <t>Destrucciones realizadas (Actas)</t>
  </si>
  <si>
    <t>Periodo informado del 01/07/2016 al 15/09/2016.
Se hicieron 39 Actas de Destrucción de sustancias de control especial solicitadas por usuarios.</t>
  </si>
  <si>
    <t>2410411</t>
  </si>
  <si>
    <t>Hacer seguimiento a los proyectos aprobados y que apoya la U.A.E F.N.E.</t>
  </si>
  <si>
    <t>Proyectos evaluados y aprobados</t>
  </si>
  <si>
    <t xml:space="preserve">Es importante aclarar que en II trimestre se reportaron los valores correspondientes a los CDP expedidos a esa fecha, por los convenios celebrados; sin que a tal fecha se hubiesen realizados desembolsos.
Ahora bien, para el III Trimestre se reporta:
1. La suscripción del Convenio con Barichara que se realizó en el mes de agosto. 
2. Se realizaron los primeros desembolsos a los municipios de: Itagüí, Valledupar, Ríonegro, Florencia, Ibague, Zipaquirá y Cartagena, a cada uno se transfirió $56.640.000.=, para un total de $396.480.000=.  Al municipio de Puerto Carreño $62.280.000, al municipio de Melgar $54.000.000 y al de Barichara $46.800.000.=. Significando que el total de desembolsos realizados para el III trimestre correspondio a la suma de $559.560.000.=; quedando un saldo pendiente por desembolsar por valor  de $373.040.000.= y, corresponde exvlusivamente a lo ya asignado.
3. Asi mismo, se informa que el CDP por valor de $80.000.000, emitido en el III Trimestre para el Convenio a suscribirse con el municipio de Armenia fue anulado. </t>
  </si>
  <si>
    <t>2500111</t>
  </si>
  <si>
    <t xml:space="preserve">Se preparó y atendió visita de Auditoría Interna al Proceso y los 4 procedimientos, se asistió a las capacitaciones y se formuló el PLAN DE MEJORAMIENTO </t>
  </si>
  <si>
    <t>2500121</t>
  </si>
  <si>
    <t>Se registró la ejecución al 2° trimestre y no se modificó el Plan de Acción vigente para el 2016</t>
  </si>
  <si>
    <t>2500131</t>
  </si>
  <si>
    <t xml:space="preserve">Se efectuaron SubComités de Gestión el 8,23 Y 29 de agosto y 26 de septiembre de 2016. </t>
  </si>
  <si>
    <t>2500211</t>
  </si>
  <si>
    <t>Publicar en página WEB, programas únicos de salud y medicina familiar y comunitaria</t>
  </si>
  <si>
    <t>Se han continuado reuniones de concertación con varias Facultades para la unificación del programa Académico de Especialización</t>
  </si>
  <si>
    <t>2500212</t>
  </si>
  <si>
    <t>Diseñar y validar documento de lineamientos para el enfoque de salud familiar y comunitaria en la política integral de atención en salud: Programa Nacional de Salud Familiar y Comunitaria, Documento Anexo del MIAS (programa de política pública)</t>
  </si>
  <si>
    <t>Documento de lineamientos para el enfoque de salud familiar y comunitaria preliminar para validación de los interesados</t>
  </si>
  <si>
    <t>Documento Prestador Primario con avances y reorganización de contenidos. Inclusión desarrollo del Componente Operativo Plan Integral de Cuidado Primario. Documento de observaciones generales a las RIAS por parte de la DDTHS. Archivo consolidado de revisión integral de las categorías de intervención, acciones y talento humano contenido en las RIAS: PROMOCION Y MANTENIMIENTO DE LA SALUD PRIMERA INFANCIA, INFANCIA, ADOLESCENCIA, ADULTEZ, VEJEZ, MATERNO PERINATAL, HTA, DIABETES, CA CUELLO UTERINO, CA MAMA, DNT AGUDA MENORES 5 AÑOS, TRASTORNOS ASOCIADOS AL CONSUMO DE SPA, CHAGAS, LEISHMANIASIS, MALARIA, DENGUE-CHIKUNGUÑA, ZIKA.</t>
  </si>
  <si>
    <t>2500213</t>
  </si>
  <si>
    <t>Diseñar lineamientos para formación del talento humano en salud en el marco de la PIAS (competencias profesionales, rutas de atención, programas únicos de SMFC, definición de enfoques de la política de atención integral, condiciones y procesos de calidad de la educación superior, entre otros).</t>
  </si>
  <si>
    <t>Documento de lineamientos preliminar para validación de los interesados</t>
  </si>
  <si>
    <t>Retroalimentación a la propuesta de formación continua del talento humano que requiere el MIAS, y a la propuesta del certificado de formación en cuidado paliativo. Apoyo en la construcción de lineamientos de calidad de los programas de pregrado en el área de la salud en conjunto con el Ministerio de Salud.  Apoyo en el proyecto de formación de médicos familiares del Guainía.</t>
  </si>
  <si>
    <t>2500221</t>
  </si>
  <si>
    <t>Definir el proceso operativo para ofrecer y certificar la formación continua requerida en la habilitación de los servicios de salud, precisando el rol del Ministerio de Salud y Protección y los demás actores</t>
  </si>
  <si>
    <t>No se tenía programada actividad alguna</t>
  </si>
  <si>
    <t>2500222</t>
  </si>
  <si>
    <t xml:space="preserve">Adoptar lineamientos generales para ofrecer y certificar la formación continua requerida en la habilitación de los servicios de salud, a través de acto administrativo del Ministerio de Salud y Protección Social </t>
  </si>
  <si>
    <t>Lineamientos adoptados</t>
  </si>
  <si>
    <t>Elaboración cuestionario para la ronda 1 de consenso de la ficha técnica para el certificado en Soporte Vital Básico y Soporte Vital Avanzado. Versión preliminar Ficha técnica para certificado formación en primeros auxilios. Revisión y consolidación de los ajustes de perfiles del talento humano de las RIAS.</t>
  </si>
  <si>
    <t>2500223</t>
  </si>
  <si>
    <t xml:space="preserve">Iniciar el diseño con enfoque participativo los anexos técnicos para el desarrollo de los certificados de formación de cada servicios específicos incluidos en la habilitación </t>
  </si>
  <si>
    <t>2500231</t>
  </si>
  <si>
    <t>Diseñar y validar los lineamientos para orientar el análisis de los escenarios de práctica para el desarrollo de los programas de educación superior del área de la salud</t>
  </si>
  <si>
    <t>Asistencias técnicas a IPS y ESE  sobre estándares y requisitos para certificarse como hospitales universitarios.</t>
  </si>
  <si>
    <t>Reuniones con los grupos del Marco Nacional de Cualificaciones, con el fin de avanzar en el proyecto de construcción de competencias del sector salud. Se apoyó a la Dirección en la proyección del Decreto que modifica el Decreto 2006 de 2008, en el proyecto de ley del Hospital Federico Lleras, en el proyecto de ley de Alergología y de Nefrología. Se respondieron recursos de reposición presentados por IPS e INSTITUCIONES DE EDUCACIÓN SUPERIOR</t>
  </si>
  <si>
    <t>2500232</t>
  </si>
  <si>
    <t>Diseñar y validar los lineamientos para orientar el análisis de pertinencia de los programas de educación superior del área de la salud</t>
  </si>
  <si>
    <t>Conceptos técnicos sobre la relación docencia servicio de los programas y escenarios de práctica remitidos por el Ministerio de Educación Nacional.</t>
  </si>
  <si>
    <t xml:space="preserve">Se realizó análisis de pertinencia de 18 programas de educación superior y sus escenarios de práctica en el Comité de Pertinencia del Ministerio. Se estudió la documentación remitida por el MEN que sustenta las solicitudes de registro calificado de los programas académicos de educación superior, se realizó la investigación correspondiente aplicando los criterios de pertinencia definidos y se presentó la información correspondiente a la DDTHS para los conceptos de pertinencia de los programas a presentar al Comité de pertinencia. Se analizaron los recursos de reposición interpuestos relacionados con los conceptos emitidos por el Comité </t>
  </si>
  <si>
    <t>2500241</t>
  </si>
  <si>
    <t>Realizar convocatoria para la asignación de nuevas becas crédito</t>
  </si>
  <si>
    <t>Convocatoria realizada</t>
  </si>
  <si>
    <t>2500242</t>
  </si>
  <si>
    <t>Gestionar el trámite contractual para adicionar recursos durante la vigencia</t>
  </si>
  <si>
    <t>2500243</t>
  </si>
  <si>
    <t>Adjudicar las becas crédito disponibles durante la vigencia</t>
  </si>
  <si>
    <t>Nuevas becas crédito adjudicadas</t>
  </si>
  <si>
    <t>Se realizó Comité de adjudicaciones y con los recursos disponibles se asignaron 791 becas</t>
  </si>
  <si>
    <t>2500244</t>
  </si>
  <si>
    <t>Girar los recursos al Icetex</t>
  </si>
  <si>
    <t>2500311</t>
  </si>
  <si>
    <t>Definir y desarrollar estrategia para la incorporación de las competencias profesionales en los procesos de formación superior del área de la salud.</t>
  </si>
  <si>
    <t>Se efectuaron discusiones regionales con instancias gremiales académicas y de la prestación para revisar el tema.</t>
  </si>
  <si>
    <t>2500321</t>
  </si>
  <si>
    <t>Definir y socializar estrategia para la implementación de incentivos al talento humano, en desarrollo de la Política Integral de Atención en Salud.</t>
  </si>
  <si>
    <t>Documento de orientaciones plasmando las mejores prácticas existentes para la implementación de esquemas de incentivos en el entorno nacional.</t>
  </si>
  <si>
    <t>Se creó la estrategia didáctica y comunicativa "INCENTIVOS, TAREAS DE TODOS"  para los profesionales y organismos de Salud a nivel Nacional que deseen su implementación, en cuanto  a la "Aplicación de incentivos para el Talento Humano en Salud". Documentación de las experiencias exitosas y mejores prácticas en instituciones Colombianas.</t>
  </si>
  <si>
    <t>2500331</t>
  </si>
  <si>
    <t>Elaborar propuesta para el desarrollo de las instituciones y procesos ético disciplinarios de las profesiones de la salud (no incluye medicina, odontología ni enfermería).</t>
  </si>
  <si>
    <t>Documento base sobre criterios de procedimientos éticos disciplinarios</t>
  </si>
  <si>
    <t>Avances en Comités por Profesión, de donde se está tratando de concertar un Proyecto de ley único</t>
  </si>
  <si>
    <t>2500341</t>
  </si>
  <si>
    <t>Elaborar documento con estrategia para mejorar la formación de residentes</t>
  </si>
  <si>
    <t>Ajuste a propuesta de reglamentación de residencias médicas</t>
  </si>
  <si>
    <t>Aportes y observaciones a la Propuestas de ANIR por parte del Consejo Nacional de Talento Humano.</t>
  </si>
  <si>
    <t>2500351</t>
  </si>
  <si>
    <t>Elaborar procedimiento para el funcionamiento de los Comités de apoyo al CNTHS</t>
  </si>
  <si>
    <t>Se ha ajustado el documento guía de la gestión de los Comités de apoyo por parte de los profesionales del Ministerio de Salud  y Protección Social</t>
  </si>
  <si>
    <t>2500361</t>
  </si>
  <si>
    <t>Delegar funciones públicas en los Colegios Profesionales del área de la salud</t>
  </si>
  <si>
    <t>Apertura nueva convocatoria a Colegios</t>
  </si>
  <si>
    <t>Mediante resolución 4154 de septiembre de 2016  Ministerio de Salud y Protección Social abrió una nueva convocatoria para la selección de los colegios profesionales en los cuales de delegarán las funciones públicas de que trata el artículo 10 de la Ley 1164 de 2007, en aquellas profesiones de la salud donde aún no se ha cumplido este proceso.</t>
  </si>
  <si>
    <t>2500411</t>
  </si>
  <si>
    <t>Disponer información del ReTHUS y otras fuentes de información, para otras dependencias del Ministerio de Salud, Secretarías de Salud, Colegios Profesionales con funciones públicas delegadas, Tribunales ético disciplinarios, incluyendo estrategia para la disposición de datos de especialistas médico quirúrgicos</t>
  </si>
  <si>
    <t>Seguimiento de Reporte de Entidades de la información de la Resolución 3030 - Rethus</t>
  </si>
  <si>
    <t>Disposición de consultas de información para las Direcciones Departamentales de Salud y la Secretaría de Salud de Bogotá. Asistencia técnica en la implementación del ReTHUS conforme a la Resolución 3030 de 2014. Adicionalmente, se gestionó la información para el tercer proceso de asignación de plazas de SSO de 2016.</t>
  </si>
  <si>
    <t>2500412</t>
  </si>
  <si>
    <t>Definir lineamientos para la disposición de datos públicos del ReTHUS a la población colombiana</t>
  </si>
  <si>
    <t>Avance en la actualización del RETHUS y disposición de consulta pública  para profesionales.</t>
  </si>
  <si>
    <t>2500421</t>
  </si>
  <si>
    <t>Definir y socializar el marco de planificación de talento humano en salud</t>
  </si>
  <si>
    <t>La Dirección de Desarrollo del Talento Humano en Salud viene participando en las reuniones preparatorias para la implementación de la Política Integral de Atención en Salud, como insumo para la definición del marco de planificación del THS.</t>
  </si>
  <si>
    <t>2500431</t>
  </si>
  <si>
    <t>Elaborar estudios relacionados con la gestión del Talento Humano en Salud</t>
  </si>
  <si>
    <t>Estudios realizados</t>
  </si>
  <si>
    <t>En el mes de julio se publicó la actualización del ABECÉ para el Registro Único Nacional del Talento Humano en Salud - (ReTHUS) y en septiembre BASE DE CONOCIMIENTO - INSCRIPCIÓN DE PROFESIONALES AL SERVICIO SOCIAL OBLIGATORIO</t>
  </si>
  <si>
    <t>2500441</t>
  </si>
  <si>
    <t>Actualizar Guía Metodológica y sitio web del OTHs</t>
  </si>
  <si>
    <t>Sitio web actualizado</t>
  </si>
  <si>
    <t xml:space="preserve">En agosto se publicó la Guía Metodológica la cual cuenta con su ISBN de la Cámara Colombiana del Libro y sus respectivos indicadores. </t>
  </si>
  <si>
    <t>2500442</t>
  </si>
  <si>
    <t>Disponer información a través del sitio web del OTHS</t>
  </si>
  <si>
    <t>Contenidos actualizados del sitio web del OTHs</t>
  </si>
  <si>
    <t>Avance en construcción del nuevo sitio web articulado con las Oficinas de Tecnologías (OTIC) y Comunicaciones</t>
  </si>
  <si>
    <t>2500511</t>
  </si>
  <si>
    <t>Definir y socializar la Política de Talento Humano en Salud</t>
  </si>
  <si>
    <t xml:space="preserve">Gestión de vigencias futuras a proyectos de inversión </t>
  </si>
  <si>
    <t xml:space="preserve">Se han gestionado técnica, administrativa y financieramente los proyectos de inversión a cargo de la Dirección: Des aplazamiento 2016 y vigencia futura 2017. </t>
  </si>
  <si>
    <t>2500512</t>
  </si>
  <si>
    <t>Revisar, técnica, administrativa y financieramente el programa Becas Crédito</t>
  </si>
  <si>
    <t>Diagnóstico, información primaria y gestión primeras bases de datos</t>
  </si>
  <si>
    <t>Se iniciaron cruces de bases de datos con el Icetex y depuración de saldos. Se inició la reformulación del procedimiento respectivo.</t>
  </si>
  <si>
    <t>3100111</t>
  </si>
  <si>
    <t>Se han realizado todas las actividades necesarias para responder los requerimientos tanto de la Oficina Asesora de Planeación como de la Oficina de Control Interno</t>
  </si>
  <si>
    <t>3100121</t>
  </si>
  <si>
    <t>Al realizar el seguimiento se visualiza el cumplimiento de los compromisos en toda la Dirección, se han realizado las actividades de manera oportuna y eficiente. Se han dado respuesta a los requerimientos en los plazos dados. Ver el desarrollo de las actidades en el documento adjunto "Reporte plan de Acción"</t>
  </si>
  <si>
    <t>3100131</t>
  </si>
  <si>
    <t>Se realizarón Subcomités de la Dirección los días 15 de junio y 29 de julio de 2016. Las actas y listas de asistencia, se pueden consultar con la Subdirección de Riesgos Laborales, quienes además presentan otras dos sesiones con fechas 21 de julio y 29 de agosto de 2016.</t>
  </si>
  <si>
    <t>3100211</t>
  </si>
  <si>
    <t>Ajustar política del aseguramiento, con recomendaciones de expertos y actores del SGSSS</t>
  </si>
  <si>
    <t>Hacer los ajustes a la política del aseguramiento, que sean pertinentes en relación con el mandato de la Ley Estatutaria, y con las recomendaciones de expertos y actores del SGSSS</t>
  </si>
  <si>
    <t>Se dio cumplimiento a las metas y objetivos concernientes al Decreto "Por el cual se definen, actualizan y unifican las condiciones para la autorización de funcionamiento y permanencia delas entidades responsables del aseguramiento en salud.
Se está iniciando el ajuste de comentarios y aportes internos al Decreto de contratación y pago entre aseguradores y prestadores</t>
  </si>
  <si>
    <t>3100221</t>
  </si>
  <si>
    <t>Formular estrategia general para implementar la política de afiliación del  Sistema para  el uso de la plataforma Web del Sistema de Afiliación Transaccional (SAT)</t>
  </si>
  <si>
    <t>Formular la estrategia general, los mecanismos operativos y los instrumentos necesarios para la implementación de la política de afiliación del  Sistema, que incluya entre otros el desarrollo de capacidades para  el uso de la plataforma Web del Sistema de Afiliación Transaccional (SAT), por parte de la población afiliada y demás actores del Sistema.</t>
  </si>
  <si>
    <t>Se terminó la revisión de funcionalidad y definiciones operativas de avance en el desarrollo del SAT. Se trabajó en desarrollo de lineamientos para la GIRS en el sistema.</t>
  </si>
  <si>
    <t>3100231</t>
  </si>
  <si>
    <t xml:space="preserve">Definir un modelo general de evaluación del comportamiento del mercado de aseguramiento en salud </t>
  </si>
  <si>
    <t>Se completa boletín para publicación pero actualmente aún se encuentra en revisión interna. Se producen cifras del aseguramiento en el sector para discusiones.</t>
  </si>
  <si>
    <t>3100241</t>
  </si>
  <si>
    <t>Elaborar un plan de implementación del sistema de afiliación transaccional, a los diferentes actores del SGSSS</t>
  </si>
  <si>
    <t>Elaborar un plan de implementación de la estrategia de comunicación de los lineamientos de política del aseguramiento en salud y del sistema de afiliación transaccional, a los diferentes actores del SGSSS</t>
  </si>
  <si>
    <t>Se requiere aligerar aprobación de solicitud en redistribución de recursos ante DNP para comenzar nuevas actividades estratégicas.</t>
  </si>
  <si>
    <t>3100311</t>
  </si>
  <si>
    <t>Análizar comportamiento de la afiliación en el Sistema General de Riesgos Laborales</t>
  </si>
  <si>
    <t>Realizar los análisis del comportamiento de la afiliación en el Sistema General de Riesgos LaboralesApoyar técnicamente a la Oficina TIC en los lineamientos estadisticos y analisis de información del Sistema General de Riesgos Laborales</t>
  </si>
  <si>
    <t>Se encuentra cargada toda la información correspondiente al número de afiliados al sistema de riesgos laborales y la descripción de la cobertura. Se está llevando a cabo la generación de un boletín para reportar el comportamiento y se tiene ya versión inicial en la Dirección de Aseguramiento.</t>
  </si>
  <si>
    <t>3100321</t>
  </si>
  <si>
    <t>Elaborar proyectos de norma que permitan ampliación de cobertura en Riesgos Laborales.</t>
  </si>
  <si>
    <t>Elaborar proyectos de norma que permitan ampliacion de cobertura en Riesgos Laborales.</t>
  </si>
  <si>
    <t>Se han estado trabajando con los proyectos de norma que han surgido durante el tercer trimestre los cuales estan documentados en la Subdirección de Riesgos Laborales si se requieren consultar.</t>
  </si>
  <si>
    <t>3100411</t>
  </si>
  <si>
    <t>Elaborar Proyectos normativos  en coordinación con las demás dependencias del Ministerio.</t>
  </si>
  <si>
    <t xml:space="preserve">Se viene participando en el proyecto de reglamentación del artículo 135 de la Ley 1753 de 2015, se remitieron observaciones al Ministerio de Hacienda.  </t>
  </si>
  <si>
    <t>3100421</t>
  </si>
  <si>
    <t>Emitir Conceptos técnicos  para la defensa judicial</t>
  </si>
  <si>
    <t xml:space="preserve">Se han emito los conceptos técnicos  requerido dentro de los términos.  </t>
  </si>
  <si>
    <t>3100511</t>
  </si>
  <si>
    <t>Realizar asistencia técnica a entes territoriales y EPS</t>
  </si>
  <si>
    <t>Realizar asistencia cnica a entes territoriales y EPS</t>
  </si>
  <si>
    <t>Realizar jornadas presenciales de socialización, dialogo y capacitación con las asociaciones de pacientes, con los funcionarios de la Secretaría de Salud de los entes territoriales, específicamente del área de Aseguramiento y de otras áreas afines, y con personal de salud (Médicos, Odontólogos y Optómetras) sobre el Decreto de Afiliación en Salud Decreto 2353 y la Resolución 1328. 
También se está realizando la aplicación de la ficha “Diagnóstico de las Capacidades para la Gestión Integral del Riesgo en Salud por parte de las EPS”, en el contexto del Modelo Integral de Atención en Salud y del apoyo que este Ministerio está dando al Departamento de la Guajira a diferentes EPS.
Video conferencia con las Entidades Territoriales. Decreto 2353 de 2015</t>
  </si>
  <si>
    <t>3100251</t>
  </si>
  <si>
    <t>Elaborar proyectos normativos que permitan la ampliación de cobertura en salud</t>
  </si>
  <si>
    <t>Se expidieron 2 actos administrativos que son: Resolución 4005 de 2016  y DECRETO 1495 DEL 15 DE SEPTIEMBRE DE 2016 , así mismo se encuentran en trámite cinco mas: Afiliación de Oficio, Listados Censales, Ajustes a Resolución 2232 de 2015 BDUA, Descuentos de UPC por negación de servicios y Afiliación miembros de las FARC-EPS.</t>
  </si>
  <si>
    <t>3200111</t>
  </si>
  <si>
    <t>3200121</t>
  </si>
  <si>
    <t>3200131</t>
  </si>
  <si>
    <t>3200211</t>
  </si>
  <si>
    <t>Presentar metodología de Planes Financieros Territoriales de Salud PFTS, periodo 2016-2019 y revisarlos</t>
  </si>
  <si>
    <t>Dar a Conocer la Metodología de los PFTS para el periodo plurianual 2016-2019, a los Departamentos y Distritos</t>
  </si>
  <si>
    <t>Recursos ejecutados de acuerdo a lo esperado, se recibió el 100% de los PFTS por parte de las Entidades Territoriales.</t>
  </si>
  <si>
    <t>3200212</t>
  </si>
  <si>
    <t>Asistir a las Entidades Territoriales ET, en la implementacion y seguimiento a los PFTS viabilizados (36)</t>
  </si>
  <si>
    <t>Revisar los PFTS presentados por los Departamentos y Distritos, verificando el cumplimiento de la   Metodología establecida</t>
  </si>
  <si>
    <t>Se realizó la revisión de los PFTS enviados por parte de las Entidades Territoriales, iniciando la devolución de los mismos con el concepto técnico correspondiente.  La diferencia entre lo estimado y lo ejecutado se presenta debido a que desde el mes de febrero se esperaba contar con un contratista adicional, sin embargo, aún no se ha contratado</t>
  </si>
  <si>
    <t>3200311</t>
  </si>
  <si>
    <t>Asistir técnicamente en sitio a las ET, acerca de la ejecución de Planes Financieros Territoriales de Salud PFTS</t>
  </si>
  <si>
    <t>Entidades Territoriales Asistidas en Sitio en la elaboración de los PFTS atendiendo la Metodología</t>
  </si>
  <si>
    <t>Las Entidades Territoriales fueron Asistidas en las normas que conforman los Planes Financieros Territoriales de Salud, por distintos medios de comunicación
El mayor valor entre lo programado y lo ejecutado en este trimestre, se debe a desembolso del contrato 232 de 2016, a nombre de la Organización Iberoamericana de Seguridad, el cual tiene carácter es transversal y se ejecuta de acuerdo con lo estimado por el Viceministerio de Protección Social, igualmente se debe a que se realizó la contratación de un profesional que apoyo el cumplimiento de los objetivos trimestrales, se precisa que el valor acumulado corresponde entre lo programado y lo establecido,</t>
  </si>
  <si>
    <t>3200411</t>
  </si>
  <si>
    <t>Identificar necesidades de normas para el Sector Salud relacionadas con flujo de recursos para Sostenibilidad Financiera</t>
  </si>
  <si>
    <t>Identificación de las Necesidades de Normas del Sector</t>
  </si>
  <si>
    <t>La diferencia entre lo estimado y lo ejecutado se presenta debido a que desde el mes de febrero se esperaba contar con un contratista adicional, sin embargo, aún no se ha contratado.  La evidencia del cumplimiento del objetivo encuentra en las normas generadas, en normas proyectadas y en el apoyo o concepto a normas generadas por otras direcciones</t>
  </si>
  <si>
    <t>3200412</t>
  </si>
  <si>
    <t>Generar proyectos de las normas:  Leyes, Decretos, Resoluciones, Circulares</t>
  </si>
  <si>
    <t>Realizar seguimiento a la aprobación y expedición de los proyectos de norma</t>
  </si>
  <si>
    <t>Se generaron las Resoluciones 257 de 2016 (Cuentas Maestras), 2359 y 2360 de 2016  (Aportes Patronales), 564 y 805 Compra de Cartera y 1121 de 2016  (Findeter).  El menor valor ejecutado se debe a que la contratista suspendió el contrato por viaje al exterior.</t>
  </si>
  <si>
    <t>3200511</t>
  </si>
  <si>
    <t>Divulgar las normas desarrolladas, relacionadas con el manejo de recursos del sector, a los actores del SGSSS</t>
  </si>
  <si>
    <t>Los recursos y esfuerzos destinados a divulgar las normas, fueron destinados a la verificación del establecimiento de la norma</t>
  </si>
  <si>
    <t>3200512</t>
  </si>
  <si>
    <t>Verificar el establecimiento - cumplimiento de normas por parte de los actores del SGSSS</t>
  </si>
  <si>
    <t>Verificar el resultado del cumplimiento de las norma expedidas por parte de los diferentes actores del SGSSS</t>
  </si>
  <si>
    <t>Se realizan actividades con la Entidades Territoriales verificando que ellas conozcan las normas y realicen las actividades necesarias para su cumplimiento.
El menor valor se debe a que uno de los contratistas fue incorporado a planta.</t>
  </si>
  <si>
    <t>3200611</t>
  </si>
  <si>
    <t>Consolidar  y analizar la información de fuentes y usos de recursos del sector Salud</t>
  </si>
  <si>
    <t>Analizar la información de fuentes y usos de recursos del sector Salud</t>
  </si>
  <si>
    <t>Desde el mes de febrero se esperaba contar con un contratista adicional, sin embargo fue contratado únicamente desde el mes de agosto</t>
  </si>
  <si>
    <t>3200612</t>
  </si>
  <si>
    <t>Elaborar el Modelo de Sostenibilidad Financiera del Sector</t>
  </si>
  <si>
    <t>Presentación del primer Modelo de Sostenibilidad Financiera del Sector</t>
  </si>
  <si>
    <t xml:space="preserve">El modelo de sostenibilidad es trabajado constantemente analizando las tendencias en las modificaciones de sus variables.  La diferencia entre el valor proyectado y el ejecutado se debe al menor valor del contrato firmado. </t>
  </si>
  <si>
    <t>3300111</t>
  </si>
  <si>
    <t>Se realizaron los ajustes a procesos y procedimientos y se practicó la auditoría al proceso</t>
  </si>
  <si>
    <t>3300121</t>
  </si>
  <si>
    <t>Se remite reporte de Plan de Acción dentro del plazo estipulado</t>
  </si>
  <si>
    <t>3300131</t>
  </si>
  <si>
    <t>Se realizaron los subcomités previstos</t>
  </si>
  <si>
    <t>3300211</t>
  </si>
  <si>
    <t>GENERAR ORDEN DE GIRO - Apoyo Reclamaciones Víctimas Accidentes de Tránsito.</t>
  </si>
  <si>
    <t>El valor total $ 39.927.571.171,55 valor pagado a demanda en el año 2016, corresponde del 01/07/2016 hasta el 30/09/2016, la apropiación definitiva reportada es de $186.817.482.737,00</t>
  </si>
  <si>
    <t>3300221</t>
  </si>
  <si>
    <t>GENERAR ORDEN DE GIRO -  Apoyo Víctimas Acciones Terroristas.</t>
  </si>
  <si>
    <t>El valor total $ 234.471.442,00 valor pagado a demanda en el año 2016, corresponde del 01/07/2016 hasta el 30/09/2016, la apropiación definitiva reportada es de $3.250.000.000.</t>
  </si>
  <si>
    <t>3300231</t>
  </si>
  <si>
    <t>GENERAR ORDEN DE GIRO - Apoyo Víctimas Catastrofes Naturales.</t>
  </si>
  <si>
    <t>El valor total $ 52.974.566,00 valor pagado a demanda en el año 2016, corresponde del 01/07/2016 hasta el 30/09/2016, la apropiación definitiva reportada es de $2.320.000.000.</t>
  </si>
  <si>
    <t>3300241</t>
  </si>
  <si>
    <t>GENERAR ORDEN DE GIRO - Apoyo Víctimas Población Desplazada.</t>
  </si>
  <si>
    <t>En el tercer Timestre de la vigencia 2016, no se realizaron Ordenaciones por este Concepto.</t>
  </si>
  <si>
    <t>3300251</t>
  </si>
  <si>
    <t>GENERAR ORDEN DE GIRO -  Apoyo Reclamaciones Víctimas Reserva Especial-Víctimas Atentados y Catástrofes.</t>
  </si>
  <si>
    <t>El valor total $ 91.935.847,00 valor pagado a demanda en el año 2016, corresponde del 01/07/2016 hasta el 30/09/2016, la apropiación definitiva reportada es de $1.590.000.000.</t>
  </si>
  <si>
    <t>3300261</t>
  </si>
  <si>
    <t>GENERAR ORDEN DE GIRO -  Apoyo Fortalecimiento de la Red Nacional de Urgencias, Eventos Catastróficos.</t>
  </si>
  <si>
    <t>3300271</t>
  </si>
  <si>
    <t>GENERAR ORDEN DE GIRO - Apoyo Víctimas Conflicto Armado Interno.</t>
  </si>
  <si>
    <t>3300281</t>
  </si>
  <si>
    <t>GENERAR ORDEN DE GIRO -  Apoyo Programa de Atención Psicosocial y Salud Integral - PAPSIVI.</t>
  </si>
  <si>
    <t>El valor total $ 1.615.000.000,00 valor pagado a demanda en el año 2016, corresponde del 01/07/2016 hasta el 30/09/2016, la apropiación definitiva reportada es de $15.000.000.000</t>
  </si>
  <si>
    <t>3300291</t>
  </si>
  <si>
    <t>GENERAR ORDEN DE GIRO -  Apoyo Sosotenibilidad Afiliación de Población Pobre y Vulnerable asegurada a través del régimen subsudiado.</t>
  </si>
  <si>
    <t>El valor total $ 280.000.000.000,00 valor pagado a demanda en el año 2016, corresponde del 07/01/2016 hasta el 30/09/2016, la apropiación definitiva reportada es de $1.100.000.000.000,00</t>
  </si>
  <si>
    <t>3300311</t>
  </si>
  <si>
    <t>Paquetes de recobros MYT01 y MYT02 tramitados exitosamente bajo radicación WEB</t>
  </si>
  <si>
    <t>Conforme a los tiempos previstos en la Resolución 5395 de 2013,  para la atención de los paquetes del proceso ordinario de radicación (MYT 01-02), en el trimestre julio a septiembre de 2016, se adelantó el trámite integral de auditoría del paquete correspondientes al mes de mayo de 2016. Los paquetes correspondientes al mes de junio y julio de 2016, se encuentra en trámite de cierre.</t>
  </si>
  <si>
    <t>3300321</t>
  </si>
  <si>
    <t xml:space="preserve">Paquetes de reclamaciones ordinarios tramitados exitosamente </t>
  </si>
  <si>
    <t>Durante el tercer trimestre del año 2016 se realizaron los pagos de los paquetes 21024, 21027 y 21036 correspondientes a la radicación de personas jurídicas en los meses de enero, febrero  y marzo de 2016 respectivamente.</t>
  </si>
  <si>
    <t>3300331</t>
  </si>
  <si>
    <t>Elaboración de boletín sobre recobros</t>
  </si>
  <si>
    <t>A la fecha se encuentra el boletín de recobros del año 2015, se encuentra en proceso de revisión para efectuar la publicación.</t>
  </si>
  <si>
    <t>3300341</t>
  </si>
  <si>
    <t>Procesos de compensación ejecutados bajo 4023</t>
  </si>
  <si>
    <t>De acuerdo al Cronograma  se esta realizando un proceso de compensación semanal de acuerdo a lo establecido en el Decreto 4023 de 2011</t>
  </si>
  <si>
    <t>3300411</t>
  </si>
  <si>
    <t>Trámitar los Procesos  Precontractuales y Contractuales para la adquisición de Bienes y Servicios de conformidad con lo establecido en el Plan de Adquisiciones de la Dirección de Administración de Fondos de la Protección Social..</t>
  </si>
  <si>
    <t xml:space="preserve">Se recibieron 35 solicitude de trámite contractual y se elaboraron35 contratos. </t>
  </si>
  <si>
    <t>3300421</t>
  </si>
  <si>
    <t>Tramitar los Procesos Sancionatorios de los Contratos a Cargo de la Dirección de Administración de Fondos de la Protección Social.</t>
  </si>
  <si>
    <t xml:space="preserve">Se recibieron ocho (8) solicitudes de trámite de presunto incumplimiento de los contratos Nos: 467 de 2011 y 0043 de 2013, las mismas e encuentran en trámtie de traslado a la firma interventora. </t>
  </si>
  <si>
    <t>3300431</t>
  </si>
  <si>
    <t>Tramitar los Procesos Liquidatorios de los Contratos a Cargo de la Dirección de Administración de Fondos de la Protección Social.</t>
  </si>
  <si>
    <t xml:space="preserve">Se elaboraron 121 autos de cierre correspondientes a los contratos terminados de la vigencia 2013, 2014  y 2015. </t>
  </si>
  <si>
    <t>3300441</t>
  </si>
  <si>
    <t>Tramitar Derechos de petición y consultas radicadas en la Subdirección Jurídica de Fondos y Cuentas</t>
  </si>
  <si>
    <t>Se radicaron 432 derechos de petición y consultas, de los cuales se dio respuesta a 418, dentro los términos de Ley. (97%)</t>
  </si>
  <si>
    <t>3300451</t>
  </si>
  <si>
    <t>Mantener actualizado el Sistema Único de Gestión e Información de la Actividad Litigiosa del Estado- eKogui, las solicitudes de conciliación extrajudicial, los procesos judiciales y los trámites arbitrales.</t>
  </si>
  <si>
    <t xml:space="preserve">No existieron trámites actualizables, por lo que no se actualizó. La ANDJE se encuentra migrando la Base de Datos de la Dirección, por lo que no es posible determinar qué trámites aún no están incluidos desde la última vez que los apoderados tuvieron acceso libre a la plataforma. </t>
  </si>
  <si>
    <t>3300461</t>
  </si>
  <si>
    <t>Elaborar respuesta a las reclamaciones administrativas con concepto técnico recibido</t>
  </si>
  <si>
    <t>Se recibieron 11 reclamaciones administrativas; fueron tramitadas 7 y 4 se encuentran pendientes de respuesta.</t>
  </si>
  <si>
    <t>3300471</t>
  </si>
  <si>
    <t>Dar apoyo técnico a la Dirección Jurídica con el fin de atender las tutelas cuyos asuntos se relacionen con Dirección de Administración de Fondos de la Protección Social.</t>
  </si>
  <si>
    <t>se recibieron 54 solicitudes de concepto para trámites de tutela; se emitieron 54 memorandos de respuesta</t>
  </si>
  <si>
    <t>3300481</t>
  </si>
  <si>
    <t>Enviar Comunicación de Cobro de Reclamaciones Reconocidas y Pagadas por el FOSYGA, por Accidentes de Tránsito cuyo vehículos involucrados carecen del SOAT.</t>
  </si>
  <si>
    <t xml:space="preserve">Se recibieron 4.200 reclamaciones agrupadas por tercero  de las cuales se proyectaron 603 comunicaciones, en razón a que se suspendió esta actividad debido a que se encontraban en revisión de sustanciación 800 carpetas, además del alistamiento de la entrega del archivo a la empresa contratada para tal fin. </t>
  </si>
  <si>
    <t>3300491</t>
  </si>
  <si>
    <t>Expedir los actos administrativos de repetición por las reclamaciones de la Subcuenta ECAT, por accidentes de tránsito.</t>
  </si>
  <si>
    <t>Se proyectaron 736 actos administrativos de 800 actos administrativos previstos proyectar para el periodo.</t>
  </si>
  <si>
    <t>33004101</t>
  </si>
  <si>
    <t>Librar mandamiento de pago una vez se tenga el título ejecutivo ejecutoriado</t>
  </si>
  <si>
    <t>Se encuentran ejecutoriados 120 titulos ejecutivos, de los cuales se han proyectado 70 mandamientos de pago</t>
  </si>
  <si>
    <t>3300511</t>
  </si>
  <si>
    <t xml:space="preserve">Elaborar Informes Mensuales </t>
  </si>
  <si>
    <t>Se realizan informes periódicos contables.</t>
  </si>
  <si>
    <t>3300521</t>
  </si>
  <si>
    <t>GENERAR ORDEN DE GIRO -  Apoyo Técnico Auditoría y Remuneración Fiduciaria.</t>
  </si>
  <si>
    <t>El valor total $ 306.498.297,61 valor pagado a demanda en el año 2016, corresponde del 01/07/2016 hasta el 30/09/2016, la apropiación definitiva reportada es de $7.186.517.263,00.</t>
  </si>
  <si>
    <t>3400111</t>
  </si>
  <si>
    <t xml:space="preserve">De acuerdo a la directiva de la oficina de Planeación, se están actualizando los procedimientos e indicadores asociados a esta Dirección </t>
  </si>
  <si>
    <t>3400121</t>
  </si>
  <si>
    <t>Se actualizo y reporto el plan de acción III trimestre 2016</t>
  </si>
  <si>
    <t>3400131</t>
  </si>
  <si>
    <t xml:space="preserve">Se realizaron las sesiones de los comités integrados de gestión de las subdirecciones y de la Dirección </t>
  </si>
  <si>
    <t>3400211</t>
  </si>
  <si>
    <t>Consolidar la base de datos  con la información solicitada  a las EPS para el calculo de la prima de aseguramiento.</t>
  </si>
  <si>
    <t>Solicitar, consolidar, validar y retroalimentar base de datos  con la información de las EPS para el calculo de la prima de aseguramiento.</t>
  </si>
  <si>
    <t xml:space="preserve">Se está en proceso de consolidación  y retroalimentación de la  base de datos  con la información de las EPS para el cálculo de la prima de aseguramiento.Sin embargo no se alcanzó el 100% de la ejecución financiera, debido a que por trámites administrativos no se dio inicio a los contratos  de acuerdo al cronograma . </t>
  </si>
  <si>
    <t>3400212</t>
  </si>
  <si>
    <t xml:space="preserve">Dar soporte tecnico  y capacitar a los actores del SGSSS. </t>
  </si>
  <si>
    <t>Dar soporte tecnico  y capacitar a los actores del SGSSS. Diseño y construcción  de las metodologías  y aplicabilidad para el calculo del valor  de la prima de aseguramiento.</t>
  </si>
  <si>
    <t xml:space="preserve">Durante este trimestre se dio soporte técnico y se capacito  a los actores del sistema específicamente a las EPS indígenas. Así mismo se avanzó en el diseño y construcción  de las metodologías  para el cálculo del valor  de la prima de aseguramiento.Sin embargo no se alcanzó el 100% de la ejecución financiera, debido a que por trámites administrativos no se dio inicio a los contratos  de acuerdo al cronograma . </t>
  </si>
  <si>
    <t>3400213</t>
  </si>
  <si>
    <t>Validar y retroalimentar la informacion presentada por la EPS para el seguimiento de las tecnologías en salud</t>
  </si>
  <si>
    <t xml:space="preserve">Administrar el proceso de recolección, validación y retroalimentación de la informacion presentada presentada  por la EPS para el seguimiento de las tecnologías en salud a monitorar </t>
  </si>
  <si>
    <t xml:space="preserve">Se avanzó en el monitoreo de tecnologías en salud  de acuerdo con la información  que se está recolectando de las EPS.  Sin embargo no se alcanzó el 100% de la ejecución financiera, debido a que por trámites administrativos no se dio inicio a los contratos  de acuerdo al cronograma . </t>
  </si>
  <si>
    <t>3400214</t>
  </si>
  <si>
    <t xml:space="preserve">Actualizar la codificación del tarifario  y definir y aplicar la metodologia  para la clasificación  de los procedimientos en salud  </t>
  </si>
  <si>
    <t xml:space="preserve">Referencias cruzadas para actualizar la codificación del tarifario  y definir y aplicar la metodologia  para la clasificación  de los procedimientos en salud  </t>
  </si>
  <si>
    <t xml:space="preserve">Se encuentra en proceso la actualización del manual  tarifario  para una posterior aplicación de  la metodología  para la clasificación  de los procedimientos en salud  Sin embargo no se alcanzó el 100% de la ejecución financiera, debido a que por trámites administrativos no se dio inicio a los contratos  de acuerdo al cronograma . </t>
  </si>
  <si>
    <t>3400311</t>
  </si>
  <si>
    <t xml:space="preserve">Desarrollar estudios  para determinar gasto de administración  por parte de las empresas promotoras de Salud </t>
  </si>
  <si>
    <t xml:space="preserve">Analisis y desarrollo  de estudios  sobre gastos de administración, que permitan establecer  una metodologia para determinar un gasto de administración  por parte de las empresas promotoras de Salud </t>
  </si>
  <si>
    <t xml:space="preserve">Se está analizando la información para el  desarrollo  de estudios  sobre gastos de administración. Sin embargo no se alcanzó el 100% de la ejecución financiera, debido a que por trámites administrativos no se dio inicio a los contratos  de acuerdo al cronograma . </t>
  </si>
  <si>
    <t>3400411</t>
  </si>
  <si>
    <t>Definir criterios de exclusiones para la actualización del POS.</t>
  </si>
  <si>
    <t>Análisis de información  de exclusiones  y definición de criterios de exclusiones para la actualización del POS.</t>
  </si>
  <si>
    <t xml:space="preserve">Se esta desarrollando  metodología  para la  definición de criterios de exclusiones para la actualización del PB. Sin embargo no se alcanzó el 100% de la ejecución financiera, debido a que por trámites administrativos no se dio inicio a los contratos  de acuerdo al cronograma . </t>
  </si>
  <si>
    <t>3400412</t>
  </si>
  <si>
    <t>Gestionar la ejecución y seguimiento a los proyectos de inversión</t>
  </si>
  <si>
    <t xml:space="preserve">Reporte y seguimiento a proyectos de inversion III trimestre </t>
  </si>
  <si>
    <t xml:space="preserve">En el aplicativo de SPI se realiza mensualmente el reporte de los proyectos de inversión asociados a esta Dirección </t>
  </si>
  <si>
    <t>3400413</t>
  </si>
  <si>
    <t>Actualizar Herramienta POS Pópuli</t>
  </si>
  <si>
    <t>Herramienta POS Pópuli, actualizada.</t>
  </si>
  <si>
    <t xml:space="preserve">Se actualizó los contenidos de la herramienta Pos Populi  web y móvil </t>
  </si>
  <si>
    <t>3400414</t>
  </si>
  <si>
    <t>Actualizar metodologías de Evaluación de Tecnologías.</t>
  </si>
  <si>
    <t>No se tenía previsto resultado alguno en este periodo</t>
  </si>
  <si>
    <t>3400511</t>
  </si>
  <si>
    <t>Evaluar la atención de solicitudes a cargo de la Dirección</t>
  </si>
  <si>
    <t>Avance de las solicitudes  atendidas  por parte de la Dirección de Regulación  de Beneficios Costos y Tarifas  del Aseguramiento en Salud, evaluado.</t>
  </si>
  <si>
    <t xml:space="preserve">Se entendieron las solicitudes recibidas por los actores del sistema. </t>
  </si>
  <si>
    <t>3400521</t>
  </si>
  <si>
    <t>Apoyar el proceso de definición de exclusiones o ampliación progresivo del Plan de Beneficios y definición de la prima de aseguramiento.</t>
  </si>
  <si>
    <t>Actividades de apoyo  para la definición para   definición de las exclusiones o ampliación progresivo del Plan de Beneficios  y definición del valor de la prima de aseguramiento.</t>
  </si>
  <si>
    <t xml:space="preserve">Se han realizado actividades de apoyo  para  la socialización de la  Plan de Beneficios y la CUPS en diferentes ciudades del País, y se iniciaron los encuentros regionales para la defición de exclusiones </t>
  </si>
  <si>
    <t>3400522</t>
  </si>
  <si>
    <t>Adelantar proceso de participación Ciudadana para validar el ejercicio de definición de exclusiones o ampliación progresiva del Plan de Beneficios y definir valor de prima de aseguramiento</t>
  </si>
  <si>
    <t>Proceso de participación Ciudadana  para la validación  del ejercicio de la   definición de las exclusiones o ampliación progresivo del Plan de Beneficios  y definición del valor de la prima de aseguramiento</t>
  </si>
  <si>
    <t xml:space="preserve">Se continua con la socialización de la  Plan de Beneficios y la CUPS en diferentes ciudades del País, Sin embargo no se alcanzó el 100% de la ejecución financiera, debido a que por trámites administrativos no se dio inicio a los contratos  de acuerdo al cronograma . </t>
  </si>
  <si>
    <t>4000111</t>
  </si>
  <si>
    <t>4000121</t>
  </si>
  <si>
    <t>4000131</t>
  </si>
  <si>
    <t>4000211</t>
  </si>
  <si>
    <t>Cumplir con las fases para la creación del Aplicativo de Control de Contratos de Proveedores del Área de Apoyo Logístico</t>
  </si>
  <si>
    <t>Puesta en marcha en Dependencia</t>
  </si>
  <si>
    <t>Se estan realizando las pruebas en el Area, para ver su funcionamiento</t>
  </si>
  <si>
    <t>4000221</t>
  </si>
  <si>
    <t xml:space="preserve">Continuacion del diseño de un aplicativo o herramienta para la elaboración automatizada de minutas de contratos </t>
  </si>
  <si>
    <t xml:space="preserve">De manera conjunta con la Oficina TIC realizar varias pruebas pilotos del aplicativo  o herramienta.  
según la tipología de los contratos. 
De manera conjunta con la Oficina TIC realizar varias pruebas pilotos del aplicativo  o herramienta.  
según la tipología de los contratos. 
</t>
  </si>
  <si>
    <t>Durante el tercer trimestre, se realizaron los primeros procesos de convocatoria pública, en lo que se ha revisado e implementado todas las funcionalidades de la plataforma SECOP II, incluyendo la generación del formulario de minuta automática</t>
  </si>
  <si>
    <t>4000231</t>
  </si>
  <si>
    <t>Organizar y digitalizar los archivos de gestión y central; implementación de TRD y elaboración e implementación del Sistema Integrado de Conservación-SIC de documentos del MSPS</t>
  </si>
  <si>
    <t>Contratación para la Organización y Digitalización de Archivos de Gestión y Central e implementación de TRD de acuerdo a la normatividad vigente</t>
  </si>
  <si>
    <t>Se realizó la contratación para organizar y digitalizar los archivos de gestión y central; mediante Contrato No. 414 de 2016;  mediante Resolución No.4266 de 2015 se aprobaron las TRD ; se  elaboró el sistema Integrado de Conservación-SIC de documentos del MSPS.</t>
  </si>
  <si>
    <t>4000241</t>
  </si>
  <si>
    <t>Gestionar la actualización y fortalecimiento del Sistema de Gestión Documental SGD-ORFEO</t>
  </si>
  <si>
    <t>Ajustes al SGD_ ORFEO</t>
  </si>
  <si>
    <t>Se realizaron mejoras en la presentación del formulario de radicación del SGD Orfeo, implementación del módulo de indicadores y firma digital.</t>
  </si>
  <si>
    <t>4000251</t>
  </si>
  <si>
    <t>Diseñar e implementar el Plan de Trabajo sectorial de servicio y atención al ciudadano</t>
  </si>
  <si>
    <t>1. Desarrollo del Plan de Trabajo
2. Fortalecimiento de canales de información del sistema.</t>
  </si>
  <si>
    <t>Se adelanta desde el mes de julio estudios para el sondeo de mercado para el Proceso SAMC No.06 de 2016 "Desarrollar acciones innovadoras que fortalezcan la cultura de servicio y la formación de lideres en servicio al ciudadeno en el minsalud y entidades priorizadas del sector administrativo en salud", publicación oficial SECOP Pliego de condiciones definitvo. Así mismo ejecución Plan de trabajo metas estrategicas . Contrato Prestación de servicios No. 314 de 2016 en ejecución.GAC.</t>
  </si>
  <si>
    <t>4000261</t>
  </si>
  <si>
    <t>Formar servidores públicos como líderes en servicio al ciudadano</t>
  </si>
  <si>
    <t>Actividades de formación de servidores público como líderes</t>
  </si>
  <si>
    <t xml:space="preserve">Se adelanta desde el mes de julio estudios para el sondeo de mercado para el Proceso SAMC No.06 de 2016 "Desarrollar acciones innovadoras que fortalezcan la cultura de servicio y la formación de lideres en servicio al ciudadeno en el minsalud y entidades priorizadas del sector administrativo en salud", publicación oficial SECOP Pliego de condiciones definitvo. </t>
  </si>
  <si>
    <t>4000271</t>
  </si>
  <si>
    <t>Producir y entregar documentos con lineamientos de la estrategia</t>
  </si>
  <si>
    <t>Socializar y entregar material</t>
  </si>
  <si>
    <t>Se entregó al Grupo de Comunicaciones a través de memorando No. 201642400096103 CDP No.80216  por valor de $30,000,000 para producción de documentos. Así mismo, se realizo avance de entrega de productos.</t>
  </si>
  <si>
    <t>4000281</t>
  </si>
  <si>
    <t>Crear aplicativo para generar alertas de acuerdo a los términos para liquidar contratos y convenios, dirigido a supervisores y el GELC.</t>
  </si>
  <si>
    <t>1. Generación de alerta en el Aplicativo Cargue del informe final de supervisión.
2. Creación de alerta para GELC al cargue del informe final.</t>
  </si>
  <si>
    <t>No se tenía prevista actividad alguna en este periodo</t>
  </si>
  <si>
    <t>4000291</t>
  </si>
  <si>
    <t>Adquirir, actualizar y mejorar la infraestructura tecnológica, mejorar Data Center e implementar solución de videoconferencia para el MSPS, secretarías departamentales y distritales de salud.</t>
  </si>
  <si>
    <t xml:space="preserve">Prueba piloto de implementación de solicitud automatizada de servicios que presta el GSI </t>
  </si>
  <si>
    <t>SOLUCIÓN DE VIDEOCONFERENCIA:
Se realizó el mantenimiento de los EndPoints de videoconferencias del Ministerio de Salud y de los Departamentos que reportaron algún inconveniente en los sistemas, igualmente, se realizó toda la programación, administración y seguimiento de todas las videoconferencias solicitadas en el trimestre por las dependencias del MSPS.
Se realizaron un total de 148 videoconferencias así:
Julio: 40, Agosto: 57, Septiembre: 51. Para un promedio de 49 Videoconferencias mensuales. Si contamos 20 días hábiles al mes nos da un promedio de 2.45 Videoconferencias diarias.
El impacto de esta herramienta tecnológica se refleja en mayor acercamiento del Ministerio a las regiones, ahorros en los rubros de viáticos, en disponibilidad del personal al interior de la Entidad. Por otra parte, la utilización de este medio demuestra que los funcionarios están apropiando este medio para apoyar su trabajo.
La mayor utilización se está dando en temas como: asistencia técnica, divulgación de las normas que emite el Ministerio, concertación con entidades sobre nuevas políticas, capacitaciones en general, entre otros.
DATA CENTER:
En el mes de julio se publicó el proyecto de pliego de condiciones, en el link  
https://www.contratos.gov.co/consultas/detalleProceso.do?numConstancia=16-1-160977.
En el mes de agosto se dio respuesta a las observaciones de los prepliegos de los posibles oferentes. Igualmente, se ajustaron los estudios previos según las respuestas dadas a las observaciones. Las respuestas y los estudios previos no se publicaron por sugerencia del Secretario General y la Subdirección Admirativa.
El 22 de agosto el GSI envió el Memorando con Rad.201642600197753 a Gestión Contractual, en el cual se solicita suspender dicho proceso debido a las observaciones presentadas, por lo que se realizará revisión a la estructura técnica del proceso, dada la complejidad de este proyecto,  por lo que se retomará en el año 2017. 
El impacto de mejorar el Data Center del Ministerio, se reflejará en el buen funcionamiento de la plataforma tecnológica, por medio de su actualización, mantenimiento y seguridad, para facilitar el cumplimiento de las funciones de los servidores públicos del Ministerio en observancia de la misión, visión y objetivos institucionales.</t>
  </si>
  <si>
    <t>4000311</t>
  </si>
  <si>
    <t>Elaborar y ejecutar la Estrategia de Formación y Capacitación</t>
  </si>
  <si>
    <t>1. Plan Institucional de capacitación en ejecución. 
2. Créditos Educativos otorgables para educación. ICETEX</t>
  </si>
  <si>
    <t xml:space="preserve">Actividades: 
Programas de Inducción y Reinducción a través de  herramientas virtuales: Jornada de Inducción Virtual.
Educación para el Trabajo y el Desarrollo Humano: Taller de Orfeo Básico;Taller Orfeo otras Funciones; Taller cuidado salud bucal, Programa de Bilingüismo -Beginner;  Programa de Bilingüismo -Nivel 1; Programa de Bilingüismo Nivel 2; Tips cáncer de próstata; Taller de Higiene Postural; Taller en Elementos de Protección; Capacitación en Sensibilización de Reciclaje; Capacitación de Elementos de pos consumo; Capacitación en Ecoturismo en Parques Naturales Nacionales; Taller "Reencuentro con la Naturaleza"; Capacitación en Producción y consumo sostenible; ESKETCH "Salvando el Planeta"; Capacitación en cuidado del agua; Capacitación en higiene postural para madres gestantes y lactantes; Capacitación en producción y consumo sostenbile; Entrenamiento en prevención y control de conatos de incendio; Taller de Madres Gestantes y Lactantes Higiene Postural; Foro Código Procedimiento Administrativo y de lo Contencioso  Administrativo; Taller Derecho de Acceso a la información Pública; Curso Internacional de Métodos Básicos en Intermedios de Epidemiologia y Vigilancia en Salud Pública; Taller Riesgo de Corrupción.
** Los $350.000.000, se ejecutaron.  El 16 de julio de 2016, el Grupo de Tesorería del Ministerio de Salud y Protección Social, consignó del INSTITUTO COLOMBIANO DE CREDITO EDUCATIVO Y ESTUDIOS TECNICOS EN EL EXTERIOR - ICETEX -
 </t>
  </si>
  <si>
    <t>4000321</t>
  </si>
  <si>
    <t>Elaborar y ejecutar la Estrategia de Calidad de Vida Laboral (SST)</t>
  </si>
  <si>
    <t>Estrategia de Calidad de Vida Laboral (SST) en ejecución.</t>
  </si>
  <si>
    <t>Actividades:
Sistema de Vigilancia Epidemiológica (SVE) Biomecánico: Inspecciones  puestos de trabajo y SVE Biomecánico; Actividades Terapéuticas (pausas activas - rumboterapia); Actividades de prevención e intervención para desórdenes músculo esquelético (KAPRA-DME, Encuestas de Morbilidad Sentida:  ISOS - DME y SIN-DME; Evaluación Aspectos Biomecánicos).
Sistema de Vigilancia Epidemiológica (SVE) Riesgo Psicosocial: Aplicación de la  “Batería Instrumentos para la Evaluación de Factores de Riesgo Psicosocial a Contratistas"; Analisis de  puestos de trabajo según solicitud de Médico.
Promoción y Prevención:  Examenes  ingreso y periódicos enfasis osteomuscular, audiometrias, espirometrias;Campáña huesos saludables (Densitometría);  Campaña  de urología tacto rectal y PSA; Atención Primaria para servidores públicos que solicitan primeros auxilios; Toma de tensión Arterial y Glucometría; Mesa Laboral; Semana Ambiental; Orientación  en el uso de la recolección, conservación y almacenamiento de la leche materna a las Usuarias de la Sala Amiga de la Familia Lactante; Asesoría en Psicología  y Psiquiatría.
Programa de Seguridad Industrial: Inspecciones de Bioseguridad y Seguridad Industrial; entrega de Elementos Ergonómicos; entrega de Elementos de Emergencia: Botiquines, Gel Antibacterial, Termómetros; entrega de Elementos de Protección Personal.
Plan de Gestión del Riesgo: Plan de Simulacro; Acompañamiento a Simulacro.</t>
  </si>
  <si>
    <t>4000331</t>
  </si>
  <si>
    <t>Elaborar y ejectuar la Estrategia de Hábitos Saludables</t>
  </si>
  <si>
    <t>Estrategia Calidad de Hábitos Saludables en ejecución.</t>
  </si>
  <si>
    <t xml:space="preserve">Actividades:
Programas de acondicionamiento físico - Individual (Lunes a Viernes en el Gimnasio); Clases grupales: aeróbicos, fit combat, abdomen- core,  circuit training (Martes, Miércoles y Jueves  en el Gimnasio); Clases para el grupo de danzas de MINSALUD (Martes, Miércoles y Jueves enla Zona Saludable); Talleres de baile (Lunes en el Gimnasio); Clases de Rumbaterapia (Jueves en el Gimnasio); Clases de Guitarra (Miércoles y Viernes en el Salón de Juegos); Jornada uso de la escalera  (primer Viernes de cada bimestre); Clases de tono, rumba (Viernes en el Gimnasio); Caminatas ecológicas; Carrera atlética Media Maratón de Bogotá 10 k. y 21 K; Juegos de la Función Pública; SPA - Relajación; Semana de Hábitos y Estilos de Vida Saludables (Pausas Saludables); Semana de Hábitos y Estilos de Vida Saludables (Taller de Baile); Semana de Hábitos y Estilos de Vida Saludables (Charla Cultura del Cuidado y Hábitos Saludables); Semana de Hábitos y Estilos de Vida Saludables (Pilates); Semana de Hábitos y Estilos de Vida Saludables (Rumba); Semana de Hábitos y Estilos de Vida Saludables (Taller Tabaco); Semana de Hábitos y Estilos de Vida Saludables (Taller Compra Saludable); Semana de Hábitos y Estilos de Vida Saludables (Maratón del Movimiento).
</t>
  </si>
  <si>
    <t>4000341</t>
  </si>
  <si>
    <t>Elaborar y ejecutar la Estrategia El Ministerio en Familia</t>
  </si>
  <si>
    <t>Estrategia El Ministerio en Familia en ejecución.</t>
  </si>
  <si>
    <t xml:space="preserve">Actividades:
Caminata ecológica familiar; Biblioteca Viajera (esta actividad se realiza el día miércoles); Inscripción Vacaciones Recreativas Infantiles;  Inscripción Vacaciones Recreativas Adolescentes; Reunión padres de familia - Vacaciones Recreativas Infantiles y Adolescentes; Feria de Alimentos con Alpina.  </t>
  </si>
  <si>
    <t>4000351</t>
  </si>
  <si>
    <t>Elaborar y ejecutar la Estrategia de Gestión, Incentivos, Estímulos y Reconocimiento</t>
  </si>
  <si>
    <t xml:space="preserve">Estrategia de Gestión, Incentivos, Estimulos y Reconocimiento en ejecución. </t>
  </si>
  <si>
    <t xml:space="preserve">Actividades:
Bienvenida a los nuevos servidores públicos; Servidores Públicos del Ministerio que disfrutaron de día de cumpleaños; Teletrabajo de los servidores públicos; Adjudicación de créditos condonables a través del convenio ICETEX para los servidores públicos de Carrera Administrativa y de Libre Nombramiento y Remoción con evaluación sobresaliente y cumplimiento de requisitos; Reconocimiento del Día del Conductor. </t>
  </si>
  <si>
    <t>4000361</t>
  </si>
  <si>
    <t>Elaborar y ejecutar la Estrategia del Sistema de Información para la Planeación y Gestión del Talento Humano en ejecución</t>
  </si>
  <si>
    <t>Estrategia del Sistema de Información para la Planeación y Gestión del Talento Humano en ejecución</t>
  </si>
  <si>
    <t xml:space="preserve">Actividades:
Actualización de la Hoja de Vida en SIGEP; Se asesoró en el proceso de diligenciamiento y  actualización de las obligación mencionada. </t>
  </si>
  <si>
    <t>4000411</t>
  </si>
  <si>
    <t>Realizar remodelación, adecuación y dotación de una sede del Ministerio de Salud y Protección Social</t>
  </si>
  <si>
    <t xml:space="preserve">Informe de remodelaciones, adecuaciones y/o elementos adquiridos </t>
  </si>
  <si>
    <t xml:space="preserve">Informe de remodelaciones, adecuaciones y/o elementos adquiridos, obras ejecutadas: Cuarto de almacenamiento de residuos sólidos y adecuaciones de  puestos de trabajo pisos 7, 15 y 17 </t>
  </si>
  <si>
    <t>4000421</t>
  </si>
  <si>
    <t>Realizar actividades relacionadas con la primera fase del proyecto de reforzamiento estructural de la Sede Central, de acuerdo a diagnóstico</t>
  </si>
  <si>
    <t xml:space="preserve">Gestionar el proceso de radicación para actividades con la primera fase de reforzamiento estructural </t>
  </si>
  <si>
    <t>No se programo ninguna actividad en este periodo.</t>
  </si>
  <si>
    <t>Primera fase del proyecto de reforzamiento, respuesta  por parte de la Curaduría Urbana, Acta de observaciones y Correcciones, observaciones Jurídicas y Estructurales. Giro a "Curaduría Urbana" por el valor programado en fecha 4 de agosto del 2016.</t>
  </si>
  <si>
    <t>4000431</t>
  </si>
  <si>
    <t>Preparar los trámites para la contratación de la  interventoría de las obras de adecuación.</t>
  </si>
  <si>
    <t xml:space="preserve">Informe de Consultoría e Interventoría </t>
  </si>
  <si>
    <t>Informe de consultoría e interventoría entregado por el contratista y “Pagos parciales del 90% del valor del contrato de manera proporcional al avance de obra contrato 364-2016", previa valoración de los informes mensuales que la interventoría realice sobre el contrato de obra. Se remiten documentos para el pago por el periodo comprendido entre el 11 al 27 de agosto del 2016,  mediante Rad. 201642302001752 de fecha 27 de septiembre del 2016.</t>
  </si>
  <si>
    <t>4000441</t>
  </si>
  <si>
    <t xml:space="preserve">Realizar inventario de bienes muebles e inmuebles (equipos de computo mobiliario, etc) </t>
  </si>
  <si>
    <t>No. de inventarios y bienes muebles elaborados</t>
  </si>
  <si>
    <t>Se realizarón 146 traslados de bienes y 146 
actualizaciones de inventarios, para un Total  de 292.</t>
  </si>
  <si>
    <t>4000451</t>
  </si>
  <si>
    <t>Definir y priorizar los bienes e inmuebles y véhiculos viables para el saneamiento</t>
  </si>
  <si>
    <t>No. de bienes inmuebles y vehículos saneados</t>
  </si>
  <si>
    <t>Número de bienes e inmuebles y vehículos saneados: Bienes e inmuebles por sanear (21), saneados  (8) y vehículos por sanear(174) ; saneados(61), Total de bienes e inmuebles y vehiculos (195),  de los cuales se encuentran saneados (69).</t>
  </si>
  <si>
    <t>4000511</t>
  </si>
  <si>
    <t xml:space="preserve">Elaborar el anteproyecto de presuspuesto 2017 por resultados </t>
  </si>
  <si>
    <t>4000521</t>
  </si>
  <si>
    <t>Realizar informes de seguimiento a la ejecución presupuestal, PAC y Reservas</t>
  </si>
  <si>
    <t>Se realizó el seguimiento, con el acompañamiento de la Secretaría General, a la ejecuciñon presupuestal de las diferentes dependencias del Ministerio</t>
  </si>
  <si>
    <t>4000531</t>
  </si>
  <si>
    <t>Monitorear y evaluar la ejecución presupuestal</t>
  </si>
  <si>
    <t>Se ha venido realizando el monitoreo a la ejecucón presupuestal</t>
  </si>
  <si>
    <t>4000541</t>
  </si>
  <si>
    <t>Identificar Pasivos Contingentes</t>
  </si>
  <si>
    <t>Reporte SIIF</t>
  </si>
  <si>
    <t>Se trabajo e identifico del universo de obligaciones los pasivos contigentes</t>
  </si>
  <si>
    <t>4000551</t>
  </si>
  <si>
    <t>Cuentas del Pasivo Social de Puertos de Colombia, depuradas.</t>
  </si>
  <si>
    <t>4000561</t>
  </si>
  <si>
    <t xml:space="preserve">Registros contables de las cuotas partes pasivas del MINSALUD. </t>
  </si>
  <si>
    <t>En los estados financieros del Ministerio se han registrado las cuotas parte que se han identificado durante el segundo trimestre de la vigencia 2016</t>
  </si>
  <si>
    <t>4000571</t>
  </si>
  <si>
    <t>Balance consolidado de las tres unidades ejecutoras, elaborado semiautomáticamente.</t>
  </si>
  <si>
    <t>Balance consolidado</t>
  </si>
  <si>
    <t>Se presentó el balance trimestral consilidado de las tres unidades ejecutoras del Ministerio</t>
  </si>
  <si>
    <t>4000581</t>
  </si>
  <si>
    <t>Cuentas de cobro generadas con los debidos soportes documentales</t>
  </si>
  <si>
    <t>Se han generado las cuentas de cobro acompañadas de los correspondientes soportes</t>
  </si>
  <si>
    <t>4000611</t>
  </si>
  <si>
    <t>Quejas recibidas, tramitadas</t>
  </si>
  <si>
    <t>Actuación disciplinaria adelantada</t>
  </si>
  <si>
    <t>Se ha dado trámite a la totalidad de las quejas recibidas durante este trimestre</t>
  </si>
  <si>
    <t>4000621</t>
  </si>
  <si>
    <t>Indagaciones Preliminares iniciadas en 2015, culminadas</t>
  </si>
  <si>
    <t xml:space="preserve">De 2015, no hay indagaciones en trámite. De las 50 indagaciones aperturadas a 30 de septiembre de 2016, 32 se encuentran en támite y 18 estan definidas </t>
  </si>
  <si>
    <t>4000631</t>
  </si>
  <si>
    <t>Proceso disciplinarios de 2012 y 2013, tramitados</t>
  </si>
  <si>
    <t>Los procesos de 2012 se encuentrar culminados; de 2013 se culminó 1 procesos en este trimestre, de los 2 restantes hay: 1 continua en segunda instancia y 1 en práctica de pruebas en descargos</t>
  </si>
  <si>
    <t>4000641</t>
  </si>
  <si>
    <t>seguimiento a requirimientos de la Procuraduraía General de la Nación</t>
  </si>
  <si>
    <t>Seguimiento a trazabilidad de respuesta adelantada</t>
  </si>
  <si>
    <t>Se ha realizado seguimiento a los 188 requerimientos de la Procuraduría General de la Nación recibidos entre julio y septiembre 30 de 2016</t>
  </si>
  <si>
    <t>Divulgación Externa realizada</t>
  </si>
  <si>
    <t>Instrumentos de divulgación externa</t>
  </si>
  <si>
    <t>Divulgación Interna realizada</t>
  </si>
  <si>
    <t>Instrumentos de divulgación interna</t>
  </si>
  <si>
    <t>Apoyo y logística para la gestión del proyecto</t>
  </si>
  <si>
    <t>Actividades con apoyo / actividades a apoyar</t>
  </si>
  <si>
    <t>Plan_Anticorrupcion_y_de_Atencion_al_Ciudadano</t>
  </si>
  <si>
    <t>EJECUCIÓN T- III</t>
  </si>
  <si>
    <t>REPORTE DE EJECUCIÓN - PLAN DE ACCIÓN TRIMESTRE III
ACTIVIDADES POR DEPENDENCIA</t>
  </si>
  <si>
    <t>REPORTE DE EJECUCIÓN - PLAN DE ACCIÓN TRIMESTRE III
RESUMEN GENERAL Y POR DEPENDENCIA</t>
  </si>
  <si>
    <t>REPORTE DE EJECUCIÓN - PLAN DE ACCIÓN TRIMESTRE III
OBJETIVO ESPECÍFICOS POR DEPENDENCIA</t>
  </si>
  <si>
    <t>REPORTE DE EJECUCIÓN - PLAN DE ACCIÓN TRIMESTRE III
PRODUCTOS POR DEPENDENCIA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</si>
</sst>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_);_(* \(#,##0\);_(* &quot;-&quot;??_);_(@_)"/>
    <numFmt numFmtId="166" formatCode="0.0%"/>
  </numFmts>
  <fonts count="19" x14ac:knownFonts="1">
    <font>
      <sz val="11"/>
      <color theme="1"/>
      <name val="Calibri"/>
      <family val="2"/>
      <scheme val="minor"/>
    </font>
    <font>
      <sz val="11"/>
      <color theme="1"/>
      <name val="Calibri"/>
      <family val="2"/>
      <scheme val="minor"/>
    </font>
    <font>
      <b/>
      <sz val="11"/>
      <color theme="0"/>
      <name val="Calibri"/>
      <family val="2"/>
      <scheme val="minor"/>
    </font>
    <font>
      <sz val="9"/>
      <color indexed="8"/>
      <name val="Calibri"/>
      <family val="2"/>
    </font>
    <font>
      <sz val="9"/>
      <color theme="1"/>
      <name val="Arial"/>
      <family val="2"/>
    </font>
    <font>
      <sz val="8"/>
      <color theme="1"/>
      <name val="Arial"/>
      <family val="2"/>
    </font>
    <font>
      <sz val="8"/>
      <color theme="1"/>
      <name val="Calibri"/>
      <family val="2"/>
      <scheme val="minor"/>
    </font>
    <font>
      <b/>
      <sz val="8"/>
      <color theme="0"/>
      <name val="Arial"/>
      <family val="2"/>
    </font>
    <font>
      <b/>
      <sz val="8"/>
      <color theme="1"/>
      <name val="Arial"/>
      <family val="2"/>
    </font>
    <font>
      <sz val="8"/>
      <color indexed="81"/>
      <name val="Tahoma"/>
      <family val="2"/>
    </font>
    <font>
      <sz val="9"/>
      <color indexed="81"/>
      <name val="Tahoma"/>
      <family val="2"/>
    </font>
    <font>
      <b/>
      <sz val="9"/>
      <color theme="0"/>
      <name val="Arial"/>
      <family val="2"/>
    </font>
    <font>
      <sz val="8"/>
      <color theme="0"/>
      <name val="Arial"/>
      <family val="2"/>
    </font>
    <font>
      <sz val="11"/>
      <color theme="0"/>
      <name val="Calibri"/>
      <family val="2"/>
      <scheme val="minor"/>
    </font>
    <font>
      <sz val="9"/>
      <color theme="0"/>
      <name val="Calibri"/>
      <family val="2"/>
    </font>
    <font>
      <sz val="8"/>
      <color theme="0"/>
      <name val="Calibri"/>
      <family val="2"/>
      <scheme val="minor"/>
    </font>
    <font>
      <b/>
      <sz val="11"/>
      <color theme="0"/>
      <name val="Arial"/>
      <family val="2"/>
    </font>
    <font>
      <b/>
      <sz val="18"/>
      <color theme="1"/>
      <name val="Arial"/>
      <family val="2"/>
    </font>
    <font>
      <b/>
      <sz val="12"/>
      <color theme="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499984740745262"/>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8">
    <xf numFmtId="0" fontId="0" fillId="0" borderId="0" xfId="0"/>
    <xf numFmtId="0" fontId="5" fillId="0" borderId="0" xfId="0" applyFont="1"/>
    <xf numFmtId="0" fontId="5" fillId="2" borderId="4" xfId="0" applyFont="1" applyFill="1" applyBorder="1" applyAlignment="1">
      <alignment vertical="center"/>
    </xf>
    <xf numFmtId="0" fontId="5" fillId="0" borderId="0" xfId="0" applyFont="1" applyProtection="1"/>
    <xf numFmtId="0" fontId="12" fillId="0" borderId="0" xfId="0" applyFont="1" applyProtection="1"/>
    <xf numFmtId="165" fontId="5" fillId="0" borderId="0" xfId="1" applyNumberFormat="1" applyFont="1" applyProtection="1"/>
    <xf numFmtId="0" fontId="8" fillId="3" borderId="4" xfId="0" applyFont="1" applyFill="1" applyBorder="1" applyAlignment="1" applyProtection="1">
      <alignment horizontal="center" vertical="center"/>
    </xf>
    <xf numFmtId="0" fontId="5" fillId="0" borderId="0" xfId="0" applyFont="1" applyAlignment="1">
      <alignment vertical="center" wrapText="1"/>
    </xf>
    <xf numFmtId="0" fontId="5" fillId="4" borderId="4" xfId="0" applyFont="1" applyFill="1" applyBorder="1" applyAlignment="1">
      <alignment vertical="center" wrapText="1"/>
    </xf>
    <xf numFmtId="0" fontId="5" fillId="5" borderId="4" xfId="0" applyFont="1" applyFill="1" applyBorder="1" applyAlignment="1">
      <alignment vertical="center" wrapText="1"/>
    </xf>
    <xf numFmtId="165" fontId="5" fillId="5" borderId="4" xfId="1" applyNumberFormat="1" applyFont="1" applyFill="1" applyBorder="1" applyAlignment="1">
      <alignment vertical="center" wrapText="1"/>
    </xf>
    <xf numFmtId="0" fontId="0" fillId="0" borderId="0" xfId="0" applyFill="1"/>
    <xf numFmtId="0" fontId="0" fillId="0" borderId="0" xfId="0" applyNumberFormat="1" applyFill="1"/>
    <xf numFmtId="165" fontId="0" fillId="0" borderId="0" xfId="1" applyNumberFormat="1" applyFont="1" applyFill="1"/>
    <xf numFmtId="0" fontId="5" fillId="6" borderId="4" xfId="0" applyFont="1" applyFill="1" applyBorder="1" applyAlignment="1">
      <alignment vertical="center" wrapText="1"/>
    </xf>
    <xf numFmtId="0" fontId="4" fillId="7" borderId="4" xfId="0" applyFont="1" applyFill="1" applyBorder="1" applyAlignment="1">
      <alignment vertical="center"/>
    </xf>
    <xf numFmtId="0" fontId="5" fillId="7" borderId="4" xfId="0" applyFont="1" applyFill="1" applyBorder="1" applyAlignment="1">
      <alignment vertical="center" wrapText="1"/>
    </xf>
    <xf numFmtId="9" fontId="4" fillId="7" borderId="4" xfId="2" applyFont="1" applyFill="1" applyBorder="1" applyAlignment="1">
      <alignment vertical="center"/>
    </xf>
    <xf numFmtId="165" fontId="4" fillId="7" borderId="4" xfId="1" applyNumberFormat="1" applyFont="1" applyFill="1" applyBorder="1" applyAlignment="1">
      <alignment vertical="center"/>
    </xf>
    <xf numFmtId="9" fontId="4" fillId="7" borderId="4" xfId="2" applyFont="1" applyFill="1" applyBorder="1" applyAlignment="1">
      <alignment vertical="center" wrapText="1"/>
    </xf>
    <xf numFmtId="0" fontId="2" fillId="9" borderId="4" xfId="0" applyFont="1" applyFill="1" applyBorder="1" applyAlignment="1">
      <alignment horizontal="center" vertical="center"/>
    </xf>
    <xf numFmtId="0" fontId="11" fillId="9" borderId="5" xfId="0" applyFont="1" applyFill="1" applyBorder="1" applyAlignment="1">
      <alignment horizontal="center" vertical="center"/>
    </xf>
    <xf numFmtId="0" fontId="11" fillId="9" borderId="4" xfId="0" applyFont="1" applyFill="1" applyBorder="1" applyAlignment="1">
      <alignment horizontal="center" vertical="center"/>
    </xf>
    <xf numFmtId="49" fontId="3" fillId="6" borderId="4" xfId="0" applyNumberFormat="1" applyFont="1" applyFill="1" applyBorder="1" applyAlignment="1">
      <alignment horizontal="center" vertical="center"/>
    </xf>
    <xf numFmtId="0" fontId="3" fillId="6" borderId="6" xfId="0" applyFont="1" applyFill="1" applyBorder="1" applyAlignment="1">
      <alignment vertical="center" wrapText="1"/>
    </xf>
    <xf numFmtId="165" fontId="5" fillId="6" borderId="4" xfId="1" applyNumberFormat="1" applyFont="1" applyFill="1" applyBorder="1" applyAlignment="1">
      <alignment vertical="center"/>
    </xf>
    <xf numFmtId="166" fontId="6" fillId="6" borderId="4" xfId="2" applyNumberFormat="1" applyFont="1" applyFill="1" applyBorder="1" applyAlignment="1">
      <alignment horizontal="center" vertical="center"/>
    </xf>
    <xf numFmtId="49" fontId="14" fillId="8" borderId="4" xfId="0" applyNumberFormat="1" applyFont="1" applyFill="1" applyBorder="1" applyAlignment="1">
      <alignment horizontal="center" vertical="center"/>
    </xf>
    <xf numFmtId="0" fontId="13" fillId="8" borderId="6" xfId="0" applyFont="1" applyFill="1" applyBorder="1" applyAlignment="1"/>
    <xf numFmtId="165" fontId="12" fillId="8" borderId="4" xfId="1" applyNumberFormat="1" applyFont="1" applyFill="1" applyBorder="1" applyAlignment="1">
      <alignment vertical="center"/>
    </xf>
    <xf numFmtId="166" fontId="15" fillId="8" borderId="4" xfId="2" applyNumberFormat="1" applyFont="1" applyFill="1" applyBorder="1" applyAlignment="1">
      <alignment horizontal="center" vertical="center"/>
    </xf>
    <xf numFmtId="0" fontId="2" fillId="9" borderId="4" xfId="0" applyFont="1" applyFill="1" applyBorder="1" applyAlignment="1">
      <alignment horizontal="center" vertical="center" wrapText="1"/>
    </xf>
    <xf numFmtId="0" fontId="4" fillId="6" borderId="8" xfId="0" applyFont="1" applyFill="1" applyBorder="1" applyAlignment="1">
      <alignment vertical="center" wrapText="1"/>
    </xf>
    <xf numFmtId="9" fontId="4" fillId="6" borderId="4" xfId="2" applyFont="1" applyFill="1" applyBorder="1" applyAlignment="1">
      <alignment vertical="center" wrapText="1"/>
    </xf>
    <xf numFmtId="165" fontId="5" fillId="6" borderId="4" xfId="1" applyNumberFormat="1" applyFont="1" applyFill="1" applyBorder="1" applyAlignment="1">
      <alignment vertical="center" wrapText="1"/>
    </xf>
    <xf numFmtId="166" fontId="5" fillId="6" borderId="4" xfId="2" applyNumberFormat="1" applyFont="1" applyFill="1" applyBorder="1" applyAlignment="1">
      <alignment vertical="center" wrapText="1"/>
    </xf>
    <xf numFmtId="0" fontId="5" fillId="6" borderId="4" xfId="0" applyNumberFormat="1" applyFont="1" applyFill="1" applyBorder="1" applyAlignment="1">
      <alignment vertical="center" wrapText="1"/>
    </xf>
    <xf numFmtId="0" fontId="5" fillId="6" borderId="4" xfId="1" applyNumberFormat="1" applyFont="1" applyFill="1" applyBorder="1" applyAlignment="1">
      <alignment vertical="center" wrapText="1"/>
    </xf>
    <xf numFmtId="0" fontId="7" fillId="8" borderId="4" xfId="0" applyFont="1" applyFill="1" applyBorder="1" applyAlignment="1" applyProtection="1">
      <alignment horizontal="center" vertical="center"/>
    </xf>
    <xf numFmtId="0" fontId="11" fillId="8" borderId="4" xfId="0" applyFont="1" applyFill="1" applyBorder="1" applyAlignment="1" applyProtection="1">
      <alignment horizontal="center" vertical="center"/>
    </xf>
    <xf numFmtId="0" fontId="11" fillId="9" borderId="4" xfId="0" applyFont="1" applyFill="1" applyBorder="1" applyAlignment="1" applyProtection="1">
      <alignment horizontal="center" vertical="center"/>
    </xf>
    <xf numFmtId="166" fontId="11" fillId="9" borderId="4" xfId="0" applyNumberFormat="1" applyFont="1" applyFill="1" applyBorder="1" applyAlignment="1" applyProtection="1">
      <alignment vertical="center"/>
    </xf>
    <xf numFmtId="0" fontId="2" fillId="9" borderId="1" xfId="0" applyFont="1" applyFill="1" applyBorder="1" applyAlignment="1">
      <alignment horizontal="center" vertical="center"/>
    </xf>
    <xf numFmtId="0" fontId="2" fillId="9" borderId="2" xfId="0" applyFont="1" applyFill="1" applyBorder="1" applyAlignment="1">
      <alignment horizontal="center" vertical="center"/>
    </xf>
    <xf numFmtId="0" fontId="2" fillId="9" borderId="3" xfId="0" applyFont="1" applyFill="1" applyBorder="1" applyAlignment="1">
      <alignment horizontal="center" vertical="center"/>
    </xf>
    <xf numFmtId="0" fontId="2" fillId="9" borderId="6" xfId="0" applyFont="1" applyFill="1" applyBorder="1" applyAlignment="1">
      <alignment horizontal="center" vertical="center"/>
    </xf>
    <xf numFmtId="0" fontId="2" fillId="9" borderId="7" xfId="0" applyFont="1" applyFill="1" applyBorder="1" applyAlignment="1">
      <alignment horizontal="center" vertical="center"/>
    </xf>
    <xf numFmtId="0" fontId="2" fillId="9" borderId="8" xfId="0" applyFont="1" applyFill="1" applyBorder="1" applyAlignment="1">
      <alignment horizontal="center" vertical="center"/>
    </xf>
    <xf numFmtId="0" fontId="11" fillId="9" borderId="4" xfId="0" applyFont="1" applyFill="1" applyBorder="1" applyAlignment="1" applyProtection="1">
      <alignment horizontal="center" vertical="center"/>
    </xf>
    <xf numFmtId="0" fontId="7" fillId="9" borderId="4" xfId="0" applyFont="1" applyFill="1" applyBorder="1" applyAlignment="1" applyProtection="1">
      <alignment horizontal="center"/>
    </xf>
    <xf numFmtId="0" fontId="11" fillId="9" borderId="4" xfId="0" applyFont="1" applyFill="1" applyBorder="1" applyAlignment="1" applyProtection="1">
      <alignment horizontal="center"/>
    </xf>
    <xf numFmtId="0" fontId="7" fillId="9" borderId="4" xfId="0" applyFont="1" applyFill="1" applyBorder="1" applyAlignment="1" applyProtection="1">
      <alignment horizontal="center" vertical="center"/>
    </xf>
    <xf numFmtId="0" fontId="16" fillId="9" borderId="4" xfId="0" applyFont="1" applyFill="1" applyBorder="1" applyAlignment="1" applyProtection="1">
      <alignment horizontal="center" vertical="center"/>
    </xf>
    <xf numFmtId="0" fontId="17" fillId="0" borderId="0" xfId="0" applyFont="1" applyAlignment="1">
      <alignment horizontal="center" vertical="center"/>
    </xf>
    <xf numFmtId="0" fontId="17" fillId="0" borderId="0" xfId="0" applyFont="1" applyAlignment="1">
      <alignment horizontal="center" vertical="center" wrapText="1"/>
    </xf>
    <xf numFmtId="0" fontId="17" fillId="0" borderId="9" xfId="0" applyFont="1" applyFill="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257175</xdr:rowOff>
    </xdr:from>
    <xdr:to>
      <xdr:col>1</xdr:col>
      <xdr:colOff>2381250</xdr:colOff>
      <xdr:row>1</xdr:row>
      <xdr:rowOff>66675</xdr:rowOff>
    </xdr:to>
    <xdr:pic>
      <xdr:nvPicPr>
        <xdr:cNvPr id="2" name="1 Imagen" descr="C:\Users\mjuya\Documents\Minsalud\LogoMinSaludN.png"/>
        <xdr:cNvPicPr/>
      </xdr:nvPicPr>
      <xdr:blipFill>
        <a:blip xmlns:r="http://schemas.openxmlformats.org/officeDocument/2006/relationships" r:embed="rId1" cstate="print"/>
        <a:srcRect/>
        <a:stretch>
          <a:fillRect/>
        </a:stretch>
      </xdr:blipFill>
      <xdr:spPr bwMode="auto">
        <a:xfrm>
          <a:off x="76200" y="257175"/>
          <a:ext cx="2781300" cy="6096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28575</xdr:colOff>
      <xdr:row>0</xdr:row>
      <xdr:rowOff>85726</xdr:rowOff>
    </xdr:from>
    <xdr:to>
      <xdr:col>4</xdr:col>
      <xdr:colOff>476250</xdr:colOff>
      <xdr:row>0</xdr:row>
      <xdr:rowOff>523876</xdr:rowOff>
    </xdr:to>
    <xdr:pic>
      <xdr:nvPicPr>
        <xdr:cNvPr id="2" name="1 Imagen" descr="C:\Users\mjuya\Documents\Minsalud\LogoMinSaludN.png"/>
        <xdr:cNvPicPr/>
      </xdr:nvPicPr>
      <xdr:blipFill>
        <a:blip xmlns:r="http://schemas.openxmlformats.org/officeDocument/2006/relationships" r:embed="rId1" cstate="print"/>
        <a:srcRect/>
        <a:stretch>
          <a:fillRect/>
        </a:stretch>
      </xdr:blipFill>
      <xdr:spPr bwMode="auto">
        <a:xfrm>
          <a:off x="3962400" y="85726"/>
          <a:ext cx="1733550" cy="4381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85725</xdr:colOff>
      <xdr:row>0</xdr:row>
      <xdr:rowOff>47624</xdr:rowOff>
    </xdr:from>
    <xdr:to>
      <xdr:col>8</xdr:col>
      <xdr:colOff>2009775</xdr:colOff>
      <xdr:row>0</xdr:row>
      <xdr:rowOff>514349</xdr:rowOff>
    </xdr:to>
    <xdr:pic>
      <xdr:nvPicPr>
        <xdr:cNvPr id="2" name="1 Imagen" descr="C:\Users\mjuya\Documents\Minsalud\LogoMinSaludN.png"/>
        <xdr:cNvPicPr/>
      </xdr:nvPicPr>
      <xdr:blipFill>
        <a:blip xmlns:r="http://schemas.openxmlformats.org/officeDocument/2006/relationships" r:embed="rId1" cstate="print"/>
        <a:srcRect/>
        <a:stretch>
          <a:fillRect/>
        </a:stretch>
      </xdr:blipFill>
      <xdr:spPr bwMode="auto">
        <a:xfrm>
          <a:off x="8867775" y="47624"/>
          <a:ext cx="1924050" cy="4667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76200</xdr:colOff>
      <xdr:row>0</xdr:row>
      <xdr:rowOff>209550</xdr:rowOff>
    </xdr:from>
    <xdr:to>
      <xdr:col>4</xdr:col>
      <xdr:colOff>2047875</xdr:colOff>
      <xdr:row>1</xdr:row>
      <xdr:rowOff>247650</xdr:rowOff>
    </xdr:to>
    <xdr:pic>
      <xdr:nvPicPr>
        <xdr:cNvPr id="2" name="1 Imagen" descr="C:\Users\mjuya\Documents\Minsalud\LogoMinSaludN.png"/>
        <xdr:cNvPicPr/>
      </xdr:nvPicPr>
      <xdr:blipFill>
        <a:blip xmlns:r="http://schemas.openxmlformats.org/officeDocument/2006/relationships" r:embed="rId1" cstate="print"/>
        <a:srcRect/>
        <a:stretch>
          <a:fillRect/>
        </a:stretch>
      </xdr:blipFill>
      <xdr:spPr bwMode="auto">
        <a:xfrm>
          <a:off x="76200" y="209550"/>
          <a:ext cx="3200400" cy="6000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Users\wjimenez\Desktop\Users\lduque\AppData\Local\Microsoft\Windows\Temporary%20Internet%20Files\Content.Outlook\FS66JZ1T\B.%20U.%208-08-11\Documents%20and%20Settings\wjimenez\Escritorio\Ejecuci&#243;n%20presupuestal%202010%20(22-07-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inspsvm95\Users\wjimenez\Desktop\Users\lduque\AppData\Local\Microsoft\Windows\Temporary%20Internet%20Files\Content.Outlook\FS66JZ1T\Minsalud%202012\Planes\Plan%20de%20Acci&#243;n\Plan%20de%20Acci&#243;n%202012%20(DEYD)-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inspsvm95\Users\wjimenez\Desktop\Users\lduque\AppData\Local\Microsoft\Windows\Temporary%20Internet%20Files\Content.Outlook\FS66JZ1T\B.%20U.%208-08-11\Matriz%20Plan%20de%20Acci&#243;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inspsvm95\Users\wjimenez\Desktop\Users\lduque\AppData\Local\Microsoft\Windows\Temporary%20Internet%20Files\Content.Outlook\FS66JZ1T\B.%20U.%208-08-11\Memos%20Varios\P.%20A.%20MPS\Trim%20I\Amazon&#237;a%20Orinoqu&#237;a%20(De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nspsvm95\Users\wjimenez\Desktop\Users\Administrador\AppData\Local\Microsoft\Windows\Temporary%20Internet%20Files\Content.IE5\FLQ6GOVV\WJH\PLAN%20DE%20COMPRAS%20BASE%202013%20(19-04-1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inspsvm95\_of_planeacion\P.A.%20-%202016\Control%20CD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 CDP"/>
      <sheetName val="EGRRCrtfcdoDPRbro.rpt"/>
      <sheetName val="Consulta"/>
      <sheetName val="Hoja2"/>
      <sheetName val="Lista"/>
      <sheetName val="Total"/>
      <sheetName val="Enero"/>
      <sheetName val="Febrero"/>
      <sheetName val="Marzo"/>
      <sheetName val="Abril"/>
      <sheetName val="Mayo"/>
      <sheetName val="Junio"/>
      <sheetName val="Julio"/>
      <sheetName val="Control CDP"/>
    </sheetNames>
    <sheetDataSet>
      <sheetData sheetId="0" refreshError="1"/>
      <sheetData sheetId="1" refreshError="1"/>
      <sheetData sheetId="2" refreshError="1"/>
      <sheetData sheetId="3" refreshError="1"/>
      <sheetData sheetId="4"/>
      <sheetData sheetId="5" refreshError="1"/>
      <sheetData sheetId="6">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500000000</v>
          </cell>
          <cell r="O4">
            <v>400000000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310-1300-17-11</v>
          </cell>
          <cell r="B6" t="str">
            <v>310</v>
          </cell>
          <cell r="C6" t="str">
            <v>1300</v>
          </cell>
          <cell r="D6" t="str">
            <v>17</v>
          </cell>
          <cell r="G6" t="str">
            <v>11</v>
          </cell>
          <cell r="H6" t="str">
            <v>C</v>
          </cell>
          <cell r="I6" t="str">
            <v>DIVULGACION Y PROMOCION DE LOS DERECHOS FUNDAMENTALES EN EL TRABAJOEN COLOMBIA</v>
          </cell>
          <cell r="J6">
            <v>800000000</v>
          </cell>
          <cell r="K6">
            <v>0</v>
          </cell>
          <cell r="L6">
            <v>0</v>
          </cell>
          <cell r="M6">
            <v>800000000</v>
          </cell>
          <cell r="N6">
            <v>200000000</v>
          </cell>
          <cell r="O6">
            <v>200000000</v>
          </cell>
          <cell r="P6">
            <v>0</v>
          </cell>
          <cell r="Q6">
            <v>0</v>
          </cell>
        </row>
        <row r="7">
          <cell r="A7" t="str">
            <v>310-1300-18-11</v>
          </cell>
          <cell r="B7" t="str">
            <v>310</v>
          </cell>
          <cell r="C7" t="str">
            <v>1300</v>
          </cell>
          <cell r="D7" t="str">
            <v>18</v>
          </cell>
          <cell r="G7" t="str">
            <v>11</v>
          </cell>
          <cell r="H7" t="str">
            <v>C</v>
          </cell>
          <cell r="I7" t="str">
            <v>ASISTENCIA TECNICA PARA MODERNIZAR Y OPTIMIZAR EL SISTEMA DE INSPECCION VIGILANCIA Y CONTROL CON DIVULGACION DE LA NORMATIVIDAD LABORAL ORIENTADA A LA CLASE EMPRESARIAL Y TRABAJADORA DEL SECTOR FORMAL</v>
          </cell>
          <cell r="J7">
            <v>400000000</v>
          </cell>
          <cell r="K7">
            <v>0</v>
          </cell>
          <cell r="L7">
            <v>0</v>
          </cell>
          <cell r="M7">
            <v>400000000</v>
          </cell>
          <cell r="N7">
            <v>250000000</v>
          </cell>
          <cell r="O7">
            <v>0</v>
          </cell>
          <cell r="P7">
            <v>0</v>
          </cell>
          <cell r="Q7">
            <v>0</v>
          </cell>
        </row>
        <row r="8">
          <cell r="A8" t="str">
            <v>310-1300-18-18</v>
          </cell>
          <cell r="B8" t="str">
            <v>310</v>
          </cell>
          <cell r="C8" t="str">
            <v>1300</v>
          </cell>
          <cell r="D8" t="str">
            <v>18</v>
          </cell>
          <cell r="G8" t="str">
            <v>18</v>
          </cell>
          <cell r="H8" t="str">
            <v>C</v>
          </cell>
          <cell r="I8" t="str">
            <v>ASISTENCIA TECNICA PARA MODERNIZAR Y OPTIMIZAR EL SISTEMA DE INSPECCION VIGILANCIA Y CONTROL CON DIVULGACION DE LA NORMATIVIDAD LABORAL ORIENTADA A LA CLASE EMPRESARIAL Y TRABAJADORA DEL SECTOR FORMAL</v>
          </cell>
          <cell r="J8">
            <v>300000000</v>
          </cell>
          <cell r="K8">
            <v>0</v>
          </cell>
          <cell r="L8">
            <v>0</v>
          </cell>
          <cell r="M8">
            <v>300000000</v>
          </cell>
          <cell r="N8">
            <v>220000000</v>
          </cell>
          <cell r="O8">
            <v>0</v>
          </cell>
          <cell r="P8">
            <v>0</v>
          </cell>
          <cell r="Q8">
            <v>0</v>
          </cell>
        </row>
        <row r="9">
          <cell r="A9" t="str">
            <v>310-1300-20-11</v>
          </cell>
          <cell r="B9" t="str">
            <v>310</v>
          </cell>
          <cell r="C9" t="str">
            <v>1300</v>
          </cell>
          <cell r="D9" t="str">
            <v>20</v>
          </cell>
          <cell r="G9" t="str">
            <v>11</v>
          </cell>
          <cell r="H9" t="str">
            <v>C</v>
          </cell>
          <cell r="I9" t="str">
            <v>ASISTENCIA TECNICA PARA LA CONFORMACION Y PUESTA EN MARCHA DE OBSERVATORIOS DE EMPLEO A NIVEL NACIONAL.</v>
          </cell>
          <cell r="J9">
            <v>500000000</v>
          </cell>
          <cell r="K9">
            <v>0</v>
          </cell>
          <cell r="L9">
            <v>0</v>
          </cell>
          <cell r="M9">
            <v>500000000</v>
          </cell>
          <cell r="N9">
            <v>500000000</v>
          </cell>
          <cell r="O9">
            <v>224388576</v>
          </cell>
          <cell r="P9">
            <v>0</v>
          </cell>
          <cell r="Q9">
            <v>0</v>
          </cell>
        </row>
        <row r="10">
          <cell r="A10" t="str">
            <v>310-1300-22-11</v>
          </cell>
          <cell r="B10" t="str">
            <v>310</v>
          </cell>
          <cell r="C10" t="str">
            <v>1300</v>
          </cell>
          <cell r="D10" t="str">
            <v>22</v>
          </cell>
          <cell r="G10" t="str">
            <v>11</v>
          </cell>
          <cell r="H10" t="str">
            <v>C</v>
          </cell>
          <cell r="I10" t="str">
            <v>FORMULACION , PROMOCION DEL DIALOGO SOCIAL Y LA CONCERTACION EN COLOMBIA</v>
          </cell>
          <cell r="J10">
            <v>800000000</v>
          </cell>
          <cell r="K10">
            <v>0</v>
          </cell>
          <cell r="L10">
            <v>0</v>
          </cell>
          <cell r="M10">
            <v>800000000</v>
          </cell>
          <cell r="N10">
            <v>600000000</v>
          </cell>
          <cell r="O10">
            <v>307309303</v>
          </cell>
          <cell r="P10">
            <v>0</v>
          </cell>
          <cell r="Q10">
            <v>0</v>
          </cell>
        </row>
        <row r="11">
          <cell r="A11" t="str">
            <v>310-300-104-11</v>
          </cell>
          <cell r="B11" t="str">
            <v>310</v>
          </cell>
          <cell r="C11" t="str">
            <v>300</v>
          </cell>
          <cell r="D11" t="str">
            <v>104</v>
          </cell>
          <cell r="G11" t="str">
            <v>11</v>
          </cell>
          <cell r="H11" t="str">
            <v>C</v>
          </cell>
          <cell r="I11" t="str">
            <v>CAPACITACION DEL RECURSO HUMANO DEL SECTOR SALUD, BECAS CREDITO.</v>
          </cell>
          <cell r="J11">
            <v>11000000000</v>
          </cell>
          <cell r="K11">
            <v>0</v>
          </cell>
          <cell r="L11">
            <v>0</v>
          </cell>
          <cell r="M11">
            <v>11000000000</v>
          </cell>
          <cell r="N11">
            <v>11000000000</v>
          </cell>
          <cell r="O11">
            <v>0</v>
          </cell>
          <cell r="P11">
            <v>0</v>
          </cell>
          <cell r="Q11">
            <v>0</v>
          </cell>
        </row>
        <row r="12">
          <cell r="A12" t="str">
            <v>310-300-106-11</v>
          </cell>
          <cell r="B12" t="str">
            <v>310</v>
          </cell>
          <cell r="C12" t="str">
            <v>300</v>
          </cell>
          <cell r="D12" t="str">
            <v>106</v>
          </cell>
          <cell r="G12" t="str">
            <v>11</v>
          </cell>
          <cell r="H12" t="str">
            <v>C</v>
          </cell>
          <cell r="I12" t="str">
            <v>ASISTENCIA TECNICA, CAPACITACION E IMPLEMENTACION DEL SISTEMA GENERAL DE SEGURIDAD SOCIAL EN SALUD.</v>
          </cell>
          <cell r="J12">
            <v>300000000</v>
          </cell>
          <cell r="K12">
            <v>0</v>
          </cell>
          <cell r="L12">
            <v>0</v>
          </cell>
          <cell r="M12">
            <v>300000000</v>
          </cell>
          <cell r="N12">
            <v>193200000</v>
          </cell>
          <cell r="O12">
            <v>70869848.5</v>
          </cell>
          <cell r="P12">
            <v>0</v>
          </cell>
          <cell r="Q12">
            <v>0</v>
          </cell>
        </row>
        <row r="13">
          <cell r="A13" t="str">
            <v>310-300-107-11</v>
          </cell>
          <cell r="B13" t="str">
            <v>310</v>
          </cell>
          <cell r="C13" t="str">
            <v>300</v>
          </cell>
          <cell r="D13" t="str">
            <v>107</v>
          </cell>
          <cell r="G13" t="str">
            <v>11</v>
          </cell>
          <cell r="H13" t="str">
            <v>C</v>
          </cell>
          <cell r="I13" t="str">
            <v>ASISTENCIA Y PROMOCION SOCIAL POR LA INCLUSION Y LA EQUIDAD NACIONAL-[PREVIO CONCEPTO DNP]</v>
          </cell>
          <cell r="J13">
            <v>7500000000</v>
          </cell>
          <cell r="K13">
            <v>0</v>
          </cell>
          <cell r="L13">
            <v>0</v>
          </cell>
          <cell r="M13">
            <v>7500000000</v>
          </cell>
          <cell r="N13">
            <v>5792827865</v>
          </cell>
          <cell r="O13">
            <v>4853970006.6000004</v>
          </cell>
          <cell r="P13">
            <v>0</v>
          </cell>
          <cell r="Q13">
            <v>0</v>
          </cell>
        </row>
        <row r="14">
          <cell r="A14" t="str">
            <v>310-704-1-11</v>
          </cell>
          <cell r="B14" t="str">
            <v>310</v>
          </cell>
          <cell r="C14" t="str">
            <v>704</v>
          </cell>
          <cell r="D14" t="str">
            <v>1</v>
          </cell>
          <cell r="G14" t="str">
            <v>11</v>
          </cell>
          <cell r="H14" t="str">
            <v>C</v>
          </cell>
          <cell r="I14" t="str">
            <v>DISENO , IMPLEMENTACION Y SEGUIMIENTO DEL PLAN NACIONAL DE FORMACION DE RECURSOS HUMANOS EN EL MARCO DEL SISTEMA DE LA PROTECCION SOCIAL. A NIVEL NACIONAL</v>
          </cell>
          <cell r="J14">
            <v>700000000</v>
          </cell>
          <cell r="K14">
            <v>0</v>
          </cell>
          <cell r="L14">
            <v>0</v>
          </cell>
          <cell r="M14">
            <v>700000000</v>
          </cell>
          <cell r="N14">
            <v>120000000</v>
          </cell>
          <cell r="O14">
            <v>69797292</v>
          </cell>
          <cell r="P14">
            <v>0</v>
          </cell>
          <cell r="Q14">
            <v>0</v>
          </cell>
        </row>
        <row r="15">
          <cell r="A15" t="str">
            <v>320-300-2-16</v>
          </cell>
          <cell r="B15" t="str">
            <v>320</v>
          </cell>
          <cell r="C15" t="str">
            <v>300</v>
          </cell>
          <cell r="D15" t="str">
            <v>2</v>
          </cell>
          <cell r="G15" t="str">
            <v>16</v>
          </cell>
          <cell r="H15" t="str">
            <v>S</v>
          </cell>
          <cell r="I15" t="str">
            <v>ASISTENCIA Y PREVENCION EN EMERGENCIAS Y DESASTRES.</v>
          </cell>
          <cell r="J15">
            <v>1000000000</v>
          </cell>
          <cell r="K15">
            <v>0</v>
          </cell>
          <cell r="L15">
            <v>0</v>
          </cell>
          <cell r="M15">
            <v>1000000000</v>
          </cell>
          <cell r="N15">
            <v>1000000000</v>
          </cell>
          <cell r="O15">
            <v>570000000</v>
          </cell>
          <cell r="P15">
            <v>0</v>
          </cell>
          <cell r="Q15">
            <v>0</v>
          </cell>
        </row>
        <row r="16">
          <cell r="A16" t="str">
            <v>320-300-5-16</v>
          </cell>
          <cell r="B16" t="str">
            <v>320</v>
          </cell>
          <cell r="C16" t="str">
            <v>300</v>
          </cell>
          <cell r="D16" t="str">
            <v>5</v>
          </cell>
          <cell r="G16" t="str">
            <v>16</v>
          </cell>
          <cell r="H16" t="str">
            <v>S</v>
          </cell>
          <cell r="I16" t="str">
            <v>IMPLANTACION DE PROYECTOS PARA POBLACION EN CONDICIONES ESPECIALES(SALUD MENTAL, DISCAPACITADOS Y DESPLAZADOS), NACIONAL.-[DISTRIBUCION PREVIO CONCEPTO DNP]</v>
          </cell>
          <cell r="J16">
            <v>2900000000</v>
          </cell>
          <cell r="K16">
            <v>0</v>
          </cell>
          <cell r="L16">
            <v>0</v>
          </cell>
          <cell r="M16">
            <v>2900000000</v>
          </cell>
          <cell r="N16">
            <v>0</v>
          </cell>
          <cell r="O16">
            <v>0</v>
          </cell>
          <cell r="P16">
            <v>0</v>
          </cell>
          <cell r="Q16">
            <v>0</v>
          </cell>
        </row>
        <row r="17">
          <cell r="A17" t="str">
            <v>320-300-6-16</v>
          </cell>
          <cell r="B17" t="str">
            <v>320</v>
          </cell>
          <cell r="C17" t="str">
            <v>300</v>
          </cell>
          <cell r="D17" t="str">
            <v>6</v>
          </cell>
          <cell r="G17" t="str">
            <v>16</v>
          </cell>
          <cell r="H17" t="str">
            <v>S</v>
          </cell>
          <cell r="I17" t="str">
            <v>IMPLANTACION DE PROYECTOS PARA POBLACION EN CONDICIONES ESPECIALESA NIVEL NACIONAL-ATENCION A LA POBLACION DESPLAZADA -APD.</v>
          </cell>
          <cell r="J17">
            <v>3977551723</v>
          </cell>
          <cell r="K17">
            <v>0</v>
          </cell>
          <cell r="L17">
            <v>0</v>
          </cell>
          <cell r="M17">
            <v>3977551723</v>
          </cell>
          <cell r="N17">
            <v>0</v>
          </cell>
          <cell r="O17">
            <v>0</v>
          </cell>
          <cell r="P17">
            <v>0</v>
          </cell>
          <cell r="Q17">
            <v>0</v>
          </cell>
        </row>
        <row r="18">
          <cell r="A18" t="str">
            <v>320-301-5-16</v>
          </cell>
          <cell r="B18" t="str">
            <v>320</v>
          </cell>
          <cell r="C18" t="str">
            <v>301</v>
          </cell>
          <cell r="D18" t="str">
            <v>5</v>
          </cell>
          <cell r="G18" t="str">
            <v>16</v>
          </cell>
          <cell r="H18" t="str">
            <v>S</v>
          </cell>
          <cell r="I18" t="str">
            <v>PROTECCION DE LA SALUD PUBLICA EN EL AMBITO NACIONAL.</v>
          </cell>
          <cell r="J18">
            <v>126182515000</v>
          </cell>
          <cell r="K18">
            <v>0</v>
          </cell>
          <cell r="L18">
            <v>0</v>
          </cell>
          <cell r="M18">
            <v>126182515000</v>
          </cell>
          <cell r="N18">
            <v>54330937785</v>
          </cell>
          <cell r="O18">
            <v>47589497945.599998</v>
          </cell>
          <cell r="P18">
            <v>708577.5</v>
          </cell>
          <cell r="Q18">
            <v>0</v>
          </cell>
        </row>
        <row r="19">
          <cell r="A19" t="str">
            <v>320-301-7-14</v>
          </cell>
          <cell r="B19" t="str">
            <v>320</v>
          </cell>
          <cell r="C19" t="str">
            <v>301</v>
          </cell>
          <cell r="D19" t="str">
            <v>7</v>
          </cell>
          <cell r="G19" t="str">
            <v>14</v>
          </cell>
          <cell r="H19" t="str">
            <v>S</v>
          </cell>
          <cell r="I19" t="str">
            <v>PROYECTO PROGRAMA AMPLIADO DE INMUNIZACIONES - PAI-NACIONAL REGION NACIONAL</v>
          </cell>
          <cell r="J19">
            <v>11224005337</v>
          </cell>
          <cell r="K19">
            <v>0</v>
          </cell>
          <cell r="L19">
            <v>0</v>
          </cell>
          <cell r="M19">
            <v>11224005337</v>
          </cell>
          <cell r="N19">
            <v>0</v>
          </cell>
          <cell r="O19">
            <v>0</v>
          </cell>
          <cell r="P19">
            <v>0</v>
          </cell>
          <cell r="Q19">
            <v>0</v>
          </cell>
        </row>
        <row r="20">
          <cell r="A20" t="str">
            <v>320-301-7-16</v>
          </cell>
          <cell r="B20" t="str">
            <v>320</v>
          </cell>
          <cell r="C20" t="str">
            <v>301</v>
          </cell>
          <cell r="D20" t="str">
            <v>7</v>
          </cell>
          <cell r="G20" t="str">
            <v>16</v>
          </cell>
          <cell r="H20" t="str">
            <v>S</v>
          </cell>
          <cell r="I20" t="str">
            <v>PROYECTO PROGRAMA AMPLIADO DE INMUNIZACIONES - PAI-NACIONAL REGION NACIONAL</v>
          </cell>
          <cell r="J20">
            <v>104143479663</v>
          </cell>
          <cell r="K20">
            <v>0</v>
          </cell>
          <cell r="L20">
            <v>0</v>
          </cell>
          <cell r="M20">
            <v>104143479663</v>
          </cell>
          <cell r="N20">
            <v>49454864654</v>
          </cell>
          <cell r="O20">
            <v>49380076421</v>
          </cell>
          <cell r="P20">
            <v>0</v>
          </cell>
          <cell r="Q20">
            <v>0</v>
          </cell>
        </row>
        <row r="21">
          <cell r="A21" t="str">
            <v>410-300-3-11</v>
          </cell>
          <cell r="B21" t="str">
            <v>410</v>
          </cell>
          <cell r="C21" t="str">
            <v>300</v>
          </cell>
          <cell r="D21" t="str">
            <v>3</v>
          </cell>
          <cell r="G21" t="str">
            <v>11</v>
          </cell>
          <cell r="H21" t="str">
            <v>C</v>
          </cell>
          <cell r="I21" t="str">
            <v>IMPLANTACION DEL PLAN DE ESTUDIOS E INVESTIGACIONES DE LA PROTECCION SOCIAL NACIONAL</v>
          </cell>
          <cell r="J21">
            <v>1100000000</v>
          </cell>
          <cell r="K21">
            <v>0</v>
          </cell>
          <cell r="L21">
            <v>0</v>
          </cell>
          <cell r="M21">
            <v>1100000000</v>
          </cell>
          <cell r="N21">
            <v>789589596</v>
          </cell>
          <cell r="O21">
            <v>789589596</v>
          </cell>
          <cell r="P21">
            <v>0</v>
          </cell>
          <cell r="Q21">
            <v>0</v>
          </cell>
        </row>
        <row r="22">
          <cell r="A22" t="str">
            <v>410-300-4-11</v>
          </cell>
          <cell r="B22" t="str">
            <v>410</v>
          </cell>
          <cell r="C22" t="str">
            <v>300</v>
          </cell>
          <cell r="D22" t="str">
            <v>4</v>
          </cell>
          <cell r="G22" t="str">
            <v>11</v>
          </cell>
          <cell r="H22" t="str">
            <v>C</v>
          </cell>
          <cell r="I22" t="str">
            <v>ACTUALIZACION DEL REGISTRO PARA LA LOCALIZACION Y CARACTERIZACION DE LA POBLACION EN SITUACION DE DISCAPACIDAD REGION NACIONAL-[PREVIO CONCEPTO DNP]</v>
          </cell>
          <cell r="J22">
            <v>900000000</v>
          </cell>
          <cell r="K22">
            <v>0</v>
          </cell>
          <cell r="L22">
            <v>0</v>
          </cell>
          <cell r="M22">
            <v>900000000</v>
          </cell>
          <cell r="N22">
            <v>0</v>
          </cell>
          <cell r="O22">
            <v>0</v>
          </cell>
          <cell r="P22">
            <v>0</v>
          </cell>
          <cell r="Q22">
            <v>0</v>
          </cell>
        </row>
        <row r="23">
          <cell r="A23" t="str">
            <v>410-303-1-16</v>
          </cell>
          <cell r="B23" t="str">
            <v>410</v>
          </cell>
          <cell r="C23" t="str">
            <v>303</v>
          </cell>
          <cell r="D23" t="str">
            <v>1</v>
          </cell>
          <cell r="G23" t="str">
            <v>16</v>
          </cell>
          <cell r="H23" t="str">
            <v>S</v>
          </cell>
          <cell r="I23" t="str">
            <v>ESTUDIO Y ELABORACION DE PROGRAMA DE VULNERABILIDAD SISMICA ESTRUCTURAL EN INSTITUCIONES HOSPITALARIAS A NIVEL NACIONAL</v>
          </cell>
          <cell r="J23">
            <v>12600000000</v>
          </cell>
          <cell r="K23">
            <v>0</v>
          </cell>
          <cell r="L23">
            <v>0</v>
          </cell>
          <cell r="M23">
            <v>12600000000</v>
          </cell>
          <cell r="N23">
            <v>0</v>
          </cell>
          <cell r="O23">
            <v>0</v>
          </cell>
          <cell r="P23">
            <v>0</v>
          </cell>
          <cell r="Q23">
            <v>0</v>
          </cell>
        </row>
        <row r="24">
          <cell r="A24" t="str">
            <v>430-300-1-11</v>
          </cell>
          <cell r="B24" t="str">
            <v>430</v>
          </cell>
          <cell r="C24" t="str">
            <v>300</v>
          </cell>
          <cell r="D24" t="str">
            <v>1</v>
          </cell>
          <cell r="G24" t="str">
            <v>11</v>
          </cell>
          <cell r="H24" t="str">
            <v>C</v>
          </cell>
          <cell r="I24" t="str">
            <v>MANTENIMIENTO DEL SISTEMA INTEGRAL DE INFORMACION EN SALUD</v>
          </cell>
          <cell r="J24">
            <v>6500000000</v>
          </cell>
          <cell r="K24">
            <v>0</v>
          </cell>
          <cell r="L24">
            <v>0</v>
          </cell>
          <cell r="M24">
            <v>6500000000</v>
          </cell>
          <cell r="N24">
            <v>2798337808.98</v>
          </cell>
          <cell r="O24">
            <v>2721206166.48</v>
          </cell>
          <cell r="P24">
            <v>0</v>
          </cell>
          <cell r="Q24">
            <v>0</v>
          </cell>
        </row>
        <row r="25">
          <cell r="A25" t="str">
            <v>430-300-3-11</v>
          </cell>
          <cell r="B25" t="str">
            <v>430</v>
          </cell>
          <cell r="C25" t="str">
            <v>300</v>
          </cell>
          <cell r="D25" t="str">
            <v>3</v>
          </cell>
          <cell r="G25" t="str">
            <v>11</v>
          </cell>
          <cell r="H25" t="str">
            <v>C</v>
          </cell>
          <cell r="I25" t="str">
            <v>IMPLEMENTACION DESARROLLO Y SOSTENIMIENTO SISTEMA DE GESTION DE CALIDAD REGION NACIONAL</v>
          </cell>
          <cell r="J25">
            <v>500000000</v>
          </cell>
          <cell r="K25">
            <v>0</v>
          </cell>
          <cell r="L25">
            <v>0</v>
          </cell>
          <cell r="M25">
            <v>500000000</v>
          </cell>
          <cell r="N25">
            <v>267000000</v>
          </cell>
          <cell r="O25">
            <v>148076280</v>
          </cell>
          <cell r="P25">
            <v>0</v>
          </cell>
          <cell r="Q25">
            <v>0</v>
          </cell>
        </row>
        <row r="26">
          <cell r="A26" t="str">
            <v>510-1300-1-11</v>
          </cell>
          <cell r="B26" t="str">
            <v>510</v>
          </cell>
          <cell r="C26" t="str">
            <v>1300</v>
          </cell>
          <cell r="D26" t="str">
            <v>1</v>
          </cell>
          <cell r="G26" t="str">
            <v>11</v>
          </cell>
          <cell r="H26" t="str">
            <v>C</v>
          </cell>
          <cell r="I26" t="str">
            <v>ASISTENCIA TECNICA Y CARACTERIZACION DE LOS MERCADOS DE TRABAJO</v>
          </cell>
          <cell r="J26">
            <v>260000000</v>
          </cell>
          <cell r="K26">
            <v>0</v>
          </cell>
          <cell r="L26">
            <v>0</v>
          </cell>
          <cell r="M26">
            <v>260000000</v>
          </cell>
          <cell r="N26">
            <v>260000000</v>
          </cell>
          <cell r="O26">
            <v>200000000</v>
          </cell>
          <cell r="P26">
            <v>0</v>
          </cell>
          <cell r="Q26">
            <v>0</v>
          </cell>
        </row>
        <row r="27">
          <cell r="A27" t="str">
            <v>510-300-8-11</v>
          </cell>
          <cell r="B27" t="str">
            <v>510</v>
          </cell>
          <cell r="C27" t="str">
            <v>300</v>
          </cell>
          <cell r="D27" t="str">
            <v>8</v>
          </cell>
          <cell r="G27" t="str">
            <v>11</v>
          </cell>
          <cell r="H27" t="str">
            <v>C</v>
          </cell>
          <cell r="I27" t="str">
            <v>CAPACITACION Y FORMACION DEL RECURSO HUMANO DEL MINISTERIO DE LA PROTECCION SOCIAL A NIVEL NACIONAL</v>
          </cell>
          <cell r="J27">
            <v>150000000</v>
          </cell>
          <cell r="K27">
            <v>0</v>
          </cell>
          <cell r="L27">
            <v>0</v>
          </cell>
          <cell r="M27">
            <v>150000000</v>
          </cell>
          <cell r="N27">
            <v>150000000</v>
          </cell>
          <cell r="O27">
            <v>0</v>
          </cell>
          <cell r="P27">
            <v>0</v>
          </cell>
          <cell r="Q27">
            <v>0</v>
          </cell>
        </row>
        <row r="28">
          <cell r="A28" t="str">
            <v>520-301-1-11</v>
          </cell>
          <cell r="B28" t="str">
            <v>520</v>
          </cell>
          <cell r="C28" t="str">
            <v>301</v>
          </cell>
          <cell r="D28" t="str">
            <v>1</v>
          </cell>
          <cell r="G28" t="str">
            <v>11</v>
          </cell>
          <cell r="H28" t="str">
            <v>C</v>
          </cell>
          <cell r="I28" t="str">
            <v>IMPLEMENTACION DEL CONTROL Y SISTEMATIZACION DE INFORMACION SOBRE MEDICAMENTOS DE CONTROL ESPECIAL EN COLOMBIA.</v>
          </cell>
          <cell r="J28">
            <v>153000000</v>
          </cell>
          <cell r="K28">
            <v>0</v>
          </cell>
          <cell r="L28">
            <v>0</v>
          </cell>
          <cell r="M28">
            <v>153000000</v>
          </cell>
          <cell r="N28">
            <v>0</v>
          </cell>
          <cell r="O28">
            <v>0</v>
          </cell>
          <cell r="P28">
            <v>0</v>
          </cell>
          <cell r="Q28">
            <v>0</v>
          </cell>
        </row>
        <row r="29">
          <cell r="A29" t="str">
            <v>530-1300-1-11</v>
          </cell>
          <cell r="B29" t="str">
            <v>530</v>
          </cell>
          <cell r="C29" t="str">
            <v>1300</v>
          </cell>
          <cell r="D29" t="str">
            <v>1</v>
          </cell>
          <cell r="G29" t="str">
            <v>11</v>
          </cell>
          <cell r="H29" t="str">
            <v>C</v>
          </cell>
          <cell r="I29" t="str">
            <v>IMPLEMENTACION DE MECANISMOS PARA MEJORAR LA CALIDAD Y EFICIENCIA EN LA PRESTACION DEL SERVICIO AL CIUDADANO</v>
          </cell>
          <cell r="J29">
            <v>270000000</v>
          </cell>
          <cell r="K29">
            <v>0</v>
          </cell>
          <cell r="L29">
            <v>0</v>
          </cell>
          <cell r="M29">
            <v>270000000</v>
          </cell>
          <cell r="N29">
            <v>0</v>
          </cell>
          <cell r="O29">
            <v>0</v>
          </cell>
          <cell r="P29">
            <v>0</v>
          </cell>
          <cell r="Q29">
            <v>0</v>
          </cell>
        </row>
        <row r="30">
          <cell r="A30" t="str">
            <v>530-300-2-11</v>
          </cell>
          <cell r="B30" t="str">
            <v>530</v>
          </cell>
          <cell r="C30" t="str">
            <v>300</v>
          </cell>
          <cell r="D30" t="str">
            <v>2</v>
          </cell>
          <cell r="G30" t="str">
            <v>11</v>
          </cell>
          <cell r="H30" t="str">
            <v>C</v>
          </cell>
          <cell r="I30" t="str">
            <v>IMPLANTACION Y DESARROLLO DEL SISTEMA OBLIGATORIO DE GARANTIA DE CALIDAD EN SALUD EN LA REPUBLICA DE COLOMBIA.</v>
          </cell>
          <cell r="J30">
            <v>300000000</v>
          </cell>
          <cell r="K30">
            <v>0</v>
          </cell>
          <cell r="L30">
            <v>0</v>
          </cell>
          <cell r="M30">
            <v>300000000</v>
          </cell>
          <cell r="N30">
            <v>0</v>
          </cell>
          <cell r="O30">
            <v>0</v>
          </cell>
          <cell r="P30">
            <v>0</v>
          </cell>
          <cell r="Q30">
            <v>0</v>
          </cell>
        </row>
        <row r="31">
          <cell r="A31" t="str">
            <v>540-1300-1-15</v>
          </cell>
          <cell r="B31" t="str">
            <v>540</v>
          </cell>
          <cell r="C31" t="str">
            <v>1300</v>
          </cell>
          <cell r="D31" t="str">
            <v>1</v>
          </cell>
          <cell r="G31" t="str">
            <v>15</v>
          </cell>
          <cell r="H31" t="str">
            <v>C</v>
          </cell>
          <cell r="I31" t="str">
            <v>IMPLEMENTACION PARA EL FORTALECIMIENTO DEL SISTEMA DE PROTECCION SOCIAL EN COLOMBIA</v>
          </cell>
          <cell r="J31">
            <v>1330000000</v>
          </cell>
          <cell r="K31">
            <v>0</v>
          </cell>
          <cell r="L31">
            <v>0</v>
          </cell>
          <cell r="M31">
            <v>1330000000</v>
          </cell>
          <cell r="N31">
            <v>656636146</v>
          </cell>
          <cell r="O31">
            <v>99040942</v>
          </cell>
          <cell r="P31">
            <v>0</v>
          </cell>
          <cell r="Q31">
            <v>0</v>
          </cell>
        </row>
        <row r="32">
          <cell r="A32" t="str">
            <v>620-1300-1-16</v>
          </cell>
          <cell r="B32" t="str">
            <v>620</v>
          </cell>
          <cell r="C32" t="str">
            <v>1300</v>
          </cell>
          <cell r="D32" t="str">
            <v>1</v>
          </cell>
          <cell r="G32" t="str">
            <v>16</v>
          </cell>
          <cell r="H32" t="str">
            <v>S</v>
          </cell>
          <cell r="I32" t="str">
            <v>IMPLEMENTACION FONDO DE SOLIDARIDAD PENSIONAL, SUBCUENTA DE SOLIDARIDAD.</v>
          </cell>
          <cell r="J32">
            <v>154920000000</v>
          </cell>
          <cell r="K32">
            <v>0</v>
          </cell>
          <cell r="L32">
            <v>0</v>
          </cell>
          <cell r="M32">
            <v>154920000000</v>
          </cell>
          <cell r="N32">
            <v>12798400000</v>
          </cell>
          <cell r="O32">
            <v>12798400000</v>
          </cell>
          <cell r="P32">
            <v>0</v>
          </cell>
          <cell r="Q32">
            <v>0</v>
          </cell>
        </row>
        <row r="33">
          <cell r="A33" t="str">
            <v>620-1501-1-11</v>
          </cell>
          <cell r="B33" t="str">
            <v>620</v>
          </cell>
          <cell r="C33" t="str">
            <v>1501</v>
          </cell>
          <cell r="D33" t="str">
            <v>1</v>
          </cell>
          <cell r="G33" t="str">
            <v>11</v>
          </cell>
          <cell r="H33" t="str">
            <v>C</v>
          </cell>
          <cell r="I33" t="str">
            <v>IMPLANTACION FONDO DE SOLIDARIDAD PENSIONAL SUBCUENTA DE SUBSISTENCIA.</v>
          </cell>
          <cell r="J33">
            <v>155644729015</v>
          </cell>
          <cell r="K33">
            <v>0</v>
          </cell>
          <cell r="L33">
            <v>0</v>
          </cell>
          <cell r="M33">
            <v>155644729015</v>
          </cell>
          <cell r="N33">
            <v>125872167666</v>
          </cell>
          <cell r="O33">
            <v>125872167666</v>
          </cell>
          <cell r="P33">
            <v>0</v>
          </cell>
          <cell r="Q33">
            <v>0</v>
          </cell>
        </row>
        <row r="34">
          <cell r="A34" t="str">
            <v>620-1501-1-16</v>
          </cell>
          <cell r="B34" t="str">
            <v>620</v>
          </cell>
          <cell r="C34" t="str">
            <v>1501</v>
          </cell>
          <cell r="D34" t="str">
            <v>1</v>
          </cell>
          <cell r="G34" t="str">
            <v>16</v>
          </cell>
          <cell r="H34" t="str">
            <v>S</v>
          </cell>
          <cell r="I34" t="str">
            <v>IMPLANTACION FONDO DE SOLIDARIDAD PENSIONAL SUBCUENTA DE SUBSISTENCIA.</v>
          </cell>
          <cell r="J34">
            <v>424099794985</v>
          </cell>
          <cell r="K34">
            <v>0</v>
          </cell>
          <cell r="L34">
            <v>0</v>
          </cell>
          <cell r="M34">
            <v>424099794985</v>
          </cell>
          <cell r="N34">
            <v>32598400000</v>
          </cell>
          <cell r="O34">
            <v>32598400000</v>
          </cell>
          <cell r="P34">
            <v>0</v>
          </cell>
          <cell r="Q34">
            <v>0</v>
          </cell>
        </row>
        <row r="35">
          <cell r="A35" t="str">
            <v>630-304-20-14</v>
          </cell>
          <cell r="B35" t="str">
            <v>630</v>
          </cell>
          <cell r="C35" t="str">
            <v>304</v>
          </cell>
          <cell r="D35" t="str">
            <v>20</v>
          </cell>
          <cell r="G35" t="str">
            <v>14</v>
          </cell>
          <cell r="H35" t="str">
            <v>C</v>
          </cell>
          <cell r="I35" t="str">
            <v>MEJORAMIENTO FORTALECIMIENTO Y AJUSTE EN LA GESTION DE LAS INSTITUCIONES DE LA RED PUBLICA HOSPITALARIA DEL PAIS.-[PREVIO CONCEPTO DNP]</v>
          </cell>
          <cell r="J35">
            <v>9000000000</v>
          </cell>
          <cell r="K35">
            <v>0</v>
          </cell>
          <cell r="L35">
            <v>0</v>
          </cell>
          <cell r="M35">
            <v>9000000000</v>
          </cell>
          <cell r="N35">
            <v>0</v>
          </cell>
          <cell r="O35">
            <v>0</v>
          </cell>
          <cell r="P35">
            <v>0</v>
          </cell>
          <cell r="Q35">
            <v>0</v>
          </cell>
        </row>
        <row r="36">
          <cell r="A36" t="str">
            <v>630-304-20-16</v>
          </cell>
          <cell r="B36" t="str">
            <v>630</v>
          </cell>
          <cell r="C36" t="str">
            <v>304</v>
          </cell>
          <cell r="D36" t="str">
            <v>20</v>
          </cell>
          <cell r="G36" t="str">
            <v>16</v>
          </cell>
          <cell r="H36" t="str">
            <v>S</v>
          </cell>
          <cell r="I36" t="str">
            <v>MEJORAMIENTO FORTALECIMIENTO Y AJUSTE EN LA GESTION DE LAS INSTITUCIONES DE LA RED PUBLICA HOSPITALARIA DEL PAIS.-[PREVIO CONCEPTO DNP]</v>
          </cell>
          <cell r="J36">
            <v>15000000000</v>
          </cell>
          <cell r="K36">
            <v>0</v>
          </cell>
          <cell r="L36">
            <v>0</v>
          </cell>
          <cell r="M36">
            <v>15000000000</v>
          </cell>
          <cell r="N36">
            <v>0</v>
          </cell>
          <cell r="O36">
            <v>0</v>
          </cell>
          <cell r="P36">
            <v>0</v>
          </cell>
          <cell r="Q36">
            <v>0</v>
          </cell>
        </row>
        <row r="37">
          <cell r="A37" t="str">
            <v>630-304-24-16</v>
          </cell>
          <cell r="B37" t="str">
            <v>630</v>
          </cell>
          <cell r="C37" t="str">
            <v>304</v>
          </cell>
          <cell r="D37" t="str">
            <v>24</v>
          </cell>
          <cell r="G37" t="str">
            <v>16</v>
          </cell>
          <cell r="H37" t="str">
            <v>S</v>
          </cell>
          <cell r="I37" t="str">
            <v>AMPLIACION RENOVACION DE LA AFILIACION DE REGIMEN SUBSIDIADO-SUBCUENTA DE SOLIDARIDAD FOSYGA-ATENCION A LA POBLACION DESPLAZADA-APD A NIVEL NACIONAL</v>
          </cell>
          <cell r="J37">
            <v>130582400000</v>
          </cell>
          <cell r="K37">
            <v>0</v>
          </cell>
          <cell r="L37">
            <v>0</v>
          </cell>
          <cell r="M37">
            <v>130582400000</v>
          </cell>
          <cell r="N37">
            <v>0</v>
          </cell>
          <cell r="O37">
            <v>0</v>
          </cell>
          <cell r="P37">
            <v>0</v>
          </cell>
          <cell r="Q37">
            <v>0</v>
          </cell>
        </row>
        <row r="38">
          <cell r="A38" t="str">
            <v>630-304-25-16</v>
          </cell>
          <cell r="B38" t="str">
            <v>630</v>
          </cell>
          <cell r="C38" t="str">
            <v>304</v>
          </cell>
          <cell r="D38" t="str">
            <v>25</v>
          </cell>
          <cell r="G38" t="str">
            <v>16</v>
          </cell>
          <cell r="H38" t="str">
            <v>S</v>
          </cell>
          <cell r="I38" t="str">
            <v>IMPLANTACION DE PROYECTOS PARA LA ATENCION PRIORITARIA EN SALUD A NIVEL NACIONAL</v>
          </cell>
          <cell r="J38">
            <v>315000000000</v>
          </cell>
          <cell r="K38">
            <v>0</v>
          </cell>
          <cell r="L38">
            <v>0</v>
          </cell>
          <cell r="M38">
            <v>315000000000</v>
          </cell>
          <cell r="N38">
            <v>0</v>
          </cell>
          <cell r="O38">
            <v>0</v>
          </cell>
          <cell r="P38">
            <v>0</v>
          </cell>
          <cell r="Q38">
            <v>0</v>
          </cell>
        </row>
        <row r="39">
          <cell r="A39" t="str">
            <v>630-304-26-16</v>
          </cell>
          <cell r="B39" t="str">
            <v>630</v>
          </cell>
          <cell r="C39" t="str">
            <v>304</v>
          </cell>
          <cell r="D39" t="str">
            <v>26</v>
          </cell>
          <cell r="G39" t="str">
            <v>16</v>
          </cell>
          <cell r="H39" t="str">
            <v>S</v>
          </cell>
          <cell r="I39" t="str">
            <v>IMPLEMENTACION PAGO ENFERMEDADES DE ALTO COSTO  NACIONAL</v>
          </cell>
          <cell r="J39">
            <v>30000000000</v>
          </cell>
          <cell r="K39">
            <v>0</v>
          </cell>
          <cell r="L39">
            <v>0</v>
          </cell>
          <cell r="M39">
            <v>30000000000</v>
          </cell>
          <cell r="N39">
            <v>0</v>
          </cell>
          <cell r="O39">
            <v>0</v>
          </cell>
          <cell r="P39">
            <v>0</v>
          </cell>
          <cell r="Q39">
            <v>0</v>
          </cell>
        </row>
        <row r="40">
          <cell r="A40" t="str">
            <v>630-304-506-16</v>
          </cell>
          <cell r="B40" t="str">
            <v>630</v>
          </cell>
          <cell r="C40" t="str">
            <v>304</v>
          </cell>
          <cell r="D40" t="str">
            <v>506</v>
          </cell>
          <cell r="G40" t="str">
            <v>16</v>
          </cell>
          <cell r="H40" t="str">
            <v>S</v>
          </cell>
          <cell r="I40" t="str">
            <v>AMPLIACION DEL POS SUBSIDIADO PARA MENORES DE 12 ANOS REGION NACIONAL</v>
          </cell>
          <cell r="J40">
            <v>180000000000</v>
          </cell>
          <cell r="K40">
            <v>0</v>
          </cell>
          <cell r="L40">
            <v>0</v>
          </cell>
          <cell r="M40">
            <v>180000000000</v>
          </cell>
          <cell r="N40">
            <v>0</v>
          </cell>
          <cell r="O40">
            <v>0</v>
          </cell>
          <cell r="P40">
            <v>0</v>
          </cell>
          <cell r="Q40">
            <v>0</v>
          </cell>
        </row>
        <row r="41">
          <cell r="A41" t="str">
            <v>630-304-5-16</v>
          </cell>
          <cell r="B41" t="str">
            <v>630</v>
          </cell>
          <cell r="C41" t="str">
            <v>304</v>
          </cell>
          <cell r="D41" t="str">
            <v>5</v>
          </cell>
          <cell r="G41" t="str">
            <v>16</v>
          </cell>
          <cell r="H41" t="str">
            <v>S</v>
          </cell>
          <cell r="I41" t="str">
            <v>MEJORAMIENTO DE LA RED DE URGENCIAS Y ATENCION DE ENFERMEDADES CATASTROFICAS Y ACCIDENTES DE TRANSITO- SUBCUENTA ECAT FOSYGA</v>
          </cell>
          <cell r="J41">
            <v>252000000000</v>
          </cell>
          <cell r="K41">
            <v>0</v>
          </cell>
          <cell r="L41">
            <v>0</v>
          </cell>
          <cell r="M41">
            <v>252000000000</v>
          </cell>
          <cell r="N41">
            <v>603168532.30999994</v>
          </cell>
          <cell r="O41">
            <v>2990612.31</v>
          </cell>
          <cell r="P41">
            <v>0</v>
          </cell>
          <cell r="Q41">
            <v>0</v>
          </cell>
        </row>
        <row r="42">
          <cell r="A42" t="str">
            <v>630-304-6-16</v>
          </cell>
          <cell r="B42" t="str">
            <v>630</v>
          </cell>
          <cell r="C42" t="str">
            <v>304</v>
          </cell>
          <cell r="D42" t="str">
            <v>6</v>
          </cell>
          <cell r="G42" t="str">
            <v>16</v>
          </cell>
          <cell r="H42" t="str">
            <v>S</v>
          </cell>
          <cell r="I42" t="str">
            <v>PREVENCION Y PROMOCION DE LA SALUD - SUBCUENTA DE PROMOCION FOSYGA</v>
          </cell>
          <cell r="J42">
            <v>1300000000</v>
          </cell>
          <cell r="K42">
            <v>0</v>
          </cell>
          <cell r="L42">
            <v>0</v>
          </cell>
          <cell r="M42">
            <v>1300000000</v>
          </cell>
          <cell r="N42">
            <v>0</v>
          </cell>
          <cell r="O42">
            <v>0</v>
          </cell>
          <cell r="P42">
            <v>0</v>
          </cell>
          <cell r="Q42">
            <v>0</v>
          </cell>
        </row>
        <row r="43">
          <cell r="A43" t="str">
            <v>630-304-7-11</v>
          </cell>
          <cell r="B43" t="str">
            <v>630</v>
          </cell>
          <cell r="C43" t="str">
            <v>304</v>
          </cell>
          <cell r="D43" t="str">
            <v>7</v>
          </cell>
          <cell r="G43" t="str">
            <v>11</v>
          </cell>
          <cell r="H43" t="str">
            <v>C</v>
          </cell>
          <cell r="I43" t="str">
            <v>AMPLIACION RENOVACION DE LA AFILIACION DEL REGIMEN SUBSIDIADO- SUBCUENTA DE SOLIDARIDAD FOSYGA</v>
          </cell>
          <cell r="J43">
            <v>527848515160</v>
          </cell>
          <cell r="K43">
            <v>0</v>
          </cell>
          <cell r="L43">
            <v>0</v>
          </cell>
          <cell r="M43">
            <v>527848515160</v>
          </cell>
          <cell r="N43">
            <v>0</v>
          </cell>
          <cell r="O43">
            <v>0</v>
          </cell>
          <cell r="P43">
            <v>0</v>
          </cell>
          <cell r="Q43">
            <v>0</v>
          </cell>
        </row>
        <row r="44">
          <cell r="A44" t="str">
            <v>630-304-7-16</v>
          </cell>
          <cell r="B44" t="str">
            <v>630</v>
          </cell>
          <cell r="C44" t="str">
            <v>304</v>
          </cell>
          <cell r="D44" t="str">
            <v>7</v>
          </cell>
          <cell r="G44" t="str">
            <v>16</v>
          </cell>
          <cell r="H44" t="str">
            <v>S</v>
          </cell>
          <cell r="I44" t="str">
            <v>AMPLIACION RENOVACION DE LA AFILIACION DEL REGIMEN SUBSIDIADO- SUBCUENTA DE SOLIDARIDAD FOSYGA</v>
          </cell>
          <cell r="J44">
            <v>52764053614</v>
          </cell>
          <cell r="K44">
            <v>0</v>
          </cell>
          <cell r="L44">
            <v>0</v>
          </cell>
          <cell r="M44">
            <v>52764053614</v>
          </cell>
          <cell r="N44">
            <v>0</v>
          </cell>
          <cell r="O44">
            <v>0</v>
          </cell>
          <cell r="P44">
            <v>0</v>
          </cell>
          <cell r="Q44">
            <v>0</v>
          </cell>
        </row>
      </sheetData>
      <sheetData sheetId="7">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1300505825.3199999</v>
          </cell>
          <cell r="Q2">
            <v>1300505825.3199999</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310-1300-17-11</v>
          </cell>
          <cell r="B6" t="str">
            <v>310</v>
          </cell>
          <cell r="C6" t="str">
            <v>1300</v>
          </cell>
          <cell r="D6" t="str">
            <v>17</v>
          </cell>
          <cell r="G6" t="str">
            <v>11</v>
          </cell>
          <cell r="H6" t="str">
            <v>C</v>
          </cell>
          <cell r="I6" t="str">
            <v>DIVULGACION Y PROMOCION DE LOS DERECHOS FUNDAMENTALES EN EL TRABAJOEN COLOMBIA</v>
          </cell>
          <cell r="J6">
            <v>800000000</v>
          </cell>
          <cell r="K6">
            <v>0</v>
          </cell>
          <cell r="L6">
            <v>0</v>
          </cell>
          <cell r="M6">
            <v>800000000</v>
          </cell>
          <cell r="N6">
            <v>0</v>
          </cell>
          <cell r="O6">
            <v>0</v>
          </cell>
          <cell r="P6">
            <v>0</v>
          </cell>
          <cell r="Q6">
            <v>0</v>
          </cell>
        </row>
        <row r="7">
          <cell r="A7" t="str">
            <v>310-1300-18-11</v>
          </cell>
          <cell r="B7" t="str">
            <v>310</v>
          </cell>
          <cell r="C7" t="str">
            <v>1300</v>
          </cell>
          <cell r="D7" t="str">
            <v>18</v>
          </cell>
          <cell r="G7" t="str">
            <v>11</v>
          </cell>
          <cell r="H7" t="str">
            <v>C</v>
          </cell>
          <cell r="I7" t="str">
            <v>ASISTENCIA TECNICA PARA MODERNIZAR Y OPTIMIZAR EL SISTEMA DE INSPECCION VIGILANCIA Y CONTROL CON DIVULGACION DE LA NORMATIVIDAD LABORAL ORIENTADA A LA CLASE EMPRESARIAL Y TRABAJADORA DEL SECTOR FORMAL</v>
          </cell>
          <cell r="J7">
            <v>400000000</v>
          </cell>
          <cell r="K7">
            <v>0</v>
          </cell>
          <cell r="L7">
            <v>0</v>
          </cell>
          <cell r="M7">
            <v>400000000</v>
          </cell>
          <cell r="N7">
            <v>0</v>
          </cell>
          <cell r="O7">
            <v>197692225</v>
          </cell>
          <cell r="P7">
            <v>0</v>
          </cell>
          <cell r="Q7">
            <v>0</v>
          </cell>
        </row>
        <row r="8">
          <cell r="A8" t="str">
            <v>310-1300-18-18</v>
          </cell>
          <cell r="B8" t="str">
            <v>310</v>
          </cell>
          <cell r="C8" t="str">
            <v>1300</v>
          </cell>
          <cell r="D8" t="str">
            <v>18</v>
          </cell>
          <cell r="G8" t="str">
            <v>18</v>
          </cell>
          <cell r="H8" t="str">
            <v>C</v>
          </cell>
          <cell r="I8" t="str">
            <v>ASISTENCIA TECNICA PARA MODERNIZAR Y OPTIMIZAR EL SISTEMA DE INSPECCION VIGILANCIA Y CONTROL CON DIVULGACION DE LA NORMATIVIDAD LABORAL ORIENTADA A LA CLASE EMPRESARIAL Y TRABAJADORA DEL SECTOR FORMAL</v>
          </cell>
          <cell r="J8">
            <v>300000000</v>
          </cell>
          <cell r="K8">
            <v>0</v>
          </cell>
          <cell r="L8">
            <v>0</v>
          </cell>
          <cell r="M8">
            <v>300000000</v>
          </cell>
          <cell r="N8">
            <v>-220000000</v>
          </cell>
          <cell r="O8">
            <v>0</v>
          </cell>
          <cell r="P8">
            <v>0</v>
          </cell>
          <cell r="Q8">
            <v>0</v>
          </cell>
        </row>
        <row r="9">
          <cell r="A9" t="str">
            <v>310-1300-20-11</v>
          </cell>
          <cell r="B9" t="str">
            <v>310</v>
          </cell>
          <cell r="C9" t="str">
            <v>1300</v>
          </cell>
          <cell r="D9" t="str">
            <v>20</v>
          </cell>
          <cell r="G9" t="str">
            <v>11</v>
          </cell>
          <cell r="H9" t="str">
            <v>C</v>
          </cell>
          <cell r="I9" t="str">
            <v>ASISTENCIA TECNICA PARA LA CONFORMACION Y PUESTA EN MARCHA DE OBSERVATORIOS DE EMPLEO A NIVEL NACIONAL.</v>
          </cell>
          <cell r="J9">
            <v>500000000</v>
          </cell>
          <cell r="K9">
            <v>0</v>
          </cell>
          <cell r="L9">
            <v>0</v>
          </cell>
          <cell r="M9">
            <v>500000000</v>
          </cell>
          <cell r="N9">
            <v>0</v>
          </cell>
          <cell r="O9">
            <v>1919300</v>
          </cell>
          <cell r="P9">
            <v>5565719</v>
          </cell>
          <cell r="Q9">
            <v>2742562</v>
          </cell>
        </row>
        <row r="10">
          <cell r="A10" t="str">
            <v>310-1300-22-11</v>
          </cell>
          <cell r="B10" t="str">
            <v>310</v>
          </cell>
          <cell r="C10" t="str">
            <v>1300</v>
          </cell>
          <cell r="D10" t="str">
            <v>22</v>
          </cell>
          <cell r="G10" t="str">
            <v>11</v>
          </cell>
          <cell r="H10" t="str">
            <v>C</v>
          </cell>
          <cell r="I10" t="str">
            <v>FORMULACION , PROMOCION DEL DIALOGO SOCIAL Y LA CONCERTACION EN COLOMBIA</v>
          </cell>
          <cell r="J10">
            <v>800000000</v>
          </cell>
          <cell r="K10">
            <v>0</v>
          </cell>
          <cell r="L10">
            <v>0</v>
          </cell>
          <cell r="M10">
            <v>800000000</v>
          </cell>
          <cell r="N10">
            <v>0</v>
          </cell>
          <cell r="O10">
            <v>4817319</v>
          </cell>
          <cell r="P10">
            <v>7999327</v>
          </cell>
          <cell r="Q10">
            <v>7293447</v>
          </cell>
        </row>
        <row r="11">
          <cell r="A11" t="str">
            <v>310-300-104-11</v>
          </cell>
          <cell r="B11" t="str">
            <v>310</v>
          </cell>
          <cell r="C11" t="str">
            <v>300</v>
          </cell>
          <cell r="D11" t="str">
            <v>104</v>
          </cell>
          <cell r="G11" t="str">
            <v>11</v>
          </cell>
          <cell r="H11" t="str">
            <v>C</v>
          </cell>
          <cell r="I11" t="str">
            <v>CAPACITACION DEL RECURSO HUMANO DEL SECTOR SALUD, BECAS CREDITO.</v>
          </cell>
          <cell r="J11">
            <v>11000000000</v>
          </cell>
          <cell r="K11">
            <v>0</v>
          </cell>
          <cell r="L11">
            <v>0</v>
          </cell>
          <cell r="M11">
            <v>11000000000</v>
          </cell>
          <cell r="N11">
            <v>0</v>
          </cell>
          <cell r="O11">
            <v>0</v>
          </cell>
          <cell r="P11">
            <v>0</v>
          </cell>
          <cell r="Q11">
            <v>0</v>
          </cell>
        </row>
        <row r="12">
          <cell r="A12" t="str">
            <v>310-300-106-11</v>
          </cell>
          <cell r="B12" t="str">
            <v>310</v>
          </cell>
          <cell r="C12" t="str">
            <v>300</v>
          </cell>
          <cell r="D12" t="str">
            <v>106</v>
          </cell>
          <cell r="G12" t="str">
            <v>11</v>
          </cell>
          <cell r="H12" t="str">
            <v>C</v>
          </cell>
          <cell r="I12" t="str">
            <v>ASISTENCIA TECNICA, CAPACITACION E IMPLEMENTACION DEL SISTEMA GENERAL DE SEGURIDAD SOCIAL EN SALUD.</v>
          </cell>
          <cell r="J12">
            <v>300000000</v>
          </cell>
          <cell r="K12">
            <v>0</v>
          </cell>
          <cell r="L12">
            <v>0</v>
          </cell>
          <cell r="M12">
            <v>300000000</v>
          </cell>
          <cell r="N12">
            <v>28600000</v>
          </cell>
          <cell r="O12">
            <v>59927490</v>
          </cell>
          <cell r="P12">
            <v>15962243.5</v>
          </cell>
          <cell r="Q12">
            <v>12009035.5</v>
          </cell>
        </row>
        <row r="13">
          <cell r="A13" t="str">
            <v>310-300-107-11</v>
          </cell>
          <cell r="B13" t="str">
            <v>310</v>
          </cell>
          <cell r="C13" t="str">
            <v>300</v>
          </cell>
          <cell r="D13" t="str">
            <v>107</v>
          </cell>
          <cell r="G13" t="str">
            <v>11</v>
          </cell>
          <cell r="H13" t="str">
            <v>C</v>
          </cell>
          <cell r="I13" t="str">
            <v>ASISTENCIA Y PROMOCION SOCIAL POR LA INCLUSION Y LA EQUIDAD NACIONAL-[PREVIO CONCEPTO DNP]</v>
          </cell>
          <cell r="J13">
            <v>7500000000</v>
          </cell>
          <cell r="K13">
            <v>0</v>
          </cell>
          <cell r="L13">
            <v>0</v>
          </cell>
          <cell r="M13">
            <v>7500000000</v>
          </cell>
          <cell r="N13">
            <v>0</v>
          </cell>
          <cell r="O13">
            <v>0</v>
          </cell>
          <cell r="P13">
            <v>213754251.30000001</v>
          </cell>
          <cell r="Q13">
            <v>126254251.3</v>
          </cell>
        </row>
        <row r="14">
          <cell r="A14" t="str">
            <v>310-704-1-11</v>
          </cell>
          <cell r="B14" t="str">
            <v>310</v>
          </cell>
          <cell r="C14" t="str">
            <v>704</v>
          </cell>
          <cell r="D14" t="str">
            <v>1</v>
          </cell>
          <cell r="G14" t="str">
            <v>11</v>
          </cell>
          <cell r="H14" t="str">
            <v>C</v>
          </cell>
          <cell r="I14" t="str">
            <v>DISENO , IMPLEMENTACION Y SEGUIMIENTO DEL PLAN NACIONAL DE FORMACION DE RECURSOS HUMANOS EN EL MARCO DEL SISTEMA DE LA PROTECCION SOCIAL. A NIVEL NACIONAL</v>
          </cell>
          <cell r="J14">
            <v>700000000</v>
          </cell>
          <cell r="K14">
            <v>0</v>
          </cell>
          <cell r="L14">
            <v>0</v>
          </cell>
          <cell r="M14">
            <v>700000000</v>
          </cell>
          <cell r="N14">
            <v>0</v>
          </cell>
          <cell r="O14">
            <v>0</v>
          </cell>
          <cell r="P14">
            <v>0</v>
          </cell>
          <cell r="Q14">
            <v>0</v>
          </cell>
        </row>
        <row r="15">
          <cell r="A15" t="str">
            <v>320-300-2-16</v>
          </cell>
          <cell r="B15" t="str">
            <v>320</v>
          </cell>
          <cell r="C15" t="str">
            <v>300</v>
          </cell>
          <cell r="D15" t="str">
            <v>2</v>
          </cell>
          <cell r="G15" t="str">
            <v>16</v>
          </cell>
          <cell r="H15" t="str">
            <v>S</v>
          </cell>
          <cell r="I15" t="str">
            <v>ASISTENCIA Y PREVENCION EN EMERGENCIAS Y DESASTRES.</v>
          </cell>
          <cell r="J15">
            <v>1000000000</v>
          </cell>
          <cell r="K15">
            <v>0</v>
          </cell>
          <cell r="L15">
            <v>0</v>
          </cell>
          <cell r="M15">
            <v>1000000000</v>
          </cell>
          <cell r="N15">
            <v>-320000000</v>
          </cell>
          <cell r="O15">
            <v>843194</v>
          </cell>
          <cell r="P15">
            <v>843194</v>
          </cell>
          <cell r="Q15">
            <v>843194</v>
          </cell>
        </row>
        <row r="16">
          <cell r="A16" t="str">
            <v>320-300-5-16</v>
          </cell>
          <cell r="B16" t="str">
            <v>320</v>
          </cell>
          <cell r="C16" t="str">
            <v>300</v>
          </cell>
          <cell r="D16" t="str">
            <v>5</v>
          </cell>
          <cell r="G16" t="str">
            <v>16</v>
          </cell>
          <cell r="H16" t="str">
            <v>S</v>
          </cell>
          <cell r="I16" t="str">
            <v>IMPLANTACION DE PROYECTOS PARA POBLACION EN CONDICIONES ESPECIALES(SALUD MENTAL, DISCAPACITADOS Y DESPLAZADOS), NACIONAL.-[DISTRIBUCION PREVIO CONCEPTO DNP]</v>
          </cell>
          <cell r="J16">
            <v>2900000000</v>
          </cell>
          <cell r="K16">
            <v>0</v>
          </cell>
          <cell r="L16">
            <v>0</v>
          </cell>
          <cell r="M16">
            <v>2900000000</v>
          </cell>
          <cell r="N16">
            <v>0</v>
          </cell>
          <cell r="O16">
            <v>0</v>
          </cell>
          <cell r="P16">
            <v>0</v>
          </cell>
          <cell r="Q16">
            <v>0</v>
          </cell>
        </row>
        <row r="17">
          <cell r="A17" t="str">
            <v>320-300-6-16</v>
          </cell>
          <cell r="B17" t="str">
            <v>320</v>
          </cell>
          <cell r="C17" t="str">
            <v>300</v>
          </cell>
          <cell r="D17" t="str">
            <v>6</v>
          </cell>
          <cell r="G17" t="str">
            <v>16</v>
          </cell>
          <cell r="H17" t="str">
            <v>S</v>
          </cell>
          <cell r="I17" t="str">
            <v>IMPLANTACION DE PROYECTOS PARA POBLACION EN CONDICIONES ESPECIALESA NIVEL NACIONAL-ATENCION A LA POBLACION DESPLAZADA -APD.</v>
          </cell>
          <cell r="J17">
            <v>3977551723</v>
          </cell>
          <cell r="K17">
            <v>0</v>
          </cell>
          <cell r="L17">
            <v>0</v>
          </cell>
          <cell r="M17">
            <v>3977551723</v>
          </cell>
          <cell r="N17">
            <v>0</v>
          </cell>
          <cell r="O17">
            <v>0</v>
          </cell>
          <cell r="P17">
            <v>0</v>
          </cell>
          <cell r="Q17">
            <v>0</v>
          </cell>
        </row>
        <row r="18">
          <cell r="A18" t="str">
            <v>320-301-5-16</v>
          </cell>
          <cell r="B18" t="str">
            <v>320</v>
          </cell>
          <cell r="C18" t="str">
            <v>301</v>
          </cell>
          <cell r="D18" t="str">
            <v>5</v>
          </cell>
          <cell r="G18" t="str">
            <v>16</v>
          </cell>
          <cell r="H18" t="str">
            <v>S</v>
          </cell>
          <cell r="I18" t="str">
            <v>PROTECCION DE LA SALUD PUBLICA EN EL AMBITO NACIONAL.</v>
          </cell>
          <cell r="J18">
            <v>126182515000</v>
          </cell>
          <cell r="K18">
            <v>0</v>
          </cell>
          <cell r="L18">
            <v>0</v>
          </cell>
          <cell r="M18">
            <v>126182515000</v>
          </cell>
          <cell r="N18">
            <v>952543000</v>
          </cell>
          <cell r="O18">
            <v>959323888</v>
          </cell>
          <cell r="P18">
            <v>12262032428.6</v>
          </cell>
          <cell r="Q18">
            <v>12260808792.1</v>
          </cell>
        </row>
        <row r="19">
          <cell r="A19" t="str">
            <v>320-301-7-14</v>
          </cell>
          <cell r="B19" t="str">
            <v>320</v>
          </cell>
          <cell r="C19" t="str">
            <v>301</v>
          </cell>
          <cell r="D19" t="str">
            <v>7</v>
          </cell>
          <cell r="G19" t="str">
            <v>14</v>
          </cell>
          <cell r="H19" t="str">
            <v>S</v>
          </cell>
          <cell r="I19" t="str">
            <v>PROYECTO PROGRAMA AMPLIADO DE INMUNIZACIONES - PAI-NACIONAL REGION NACIONAL</v>
          </cell>
          <cell r="J19">
            <v>11224005337</v>
          </cell>
          <cell r="K19">
            <v>0</v>
          </cell>
          <cell r="L19">
            <v>0</v>
          </cell>
          <cell r="M19">
            <v>11224005337</v>
          </cell>
          <cell r="N19">
            <v>0</v>
          </cell>
          <cell r="O19">
            <v>0</v>
          </cell>
          <cell r="P19">
            <v>0</v>
          </cell>
          <cell r="Q19">
            <v>0</v>
          </cell>
        </row>
        <row r="20">
          <cell r="A20" t="str">
            <v>320-301-7-16</v>
          </cell>
          <cell r="B20" t="str">
            <v>320</v>
          </cell>
          <cell r="C20" t="str">
            <v>301</v>
          </cell>
          <cell r="D20" t="str">
            <v>7</v>
          </cell>
          <cell r="G20" t="str">
            <v>16</v>
          </cell>
          <cell r="H20" t="str">
            <v>S</v>
          </cell>
          <cell r="I20" t="str">
            <v>PROYECTO PROGRAMA AMPLIADO DE INMUNIZACIONES - PAI-NACIONAL REGION NACIONAL</v>
          </cell>
          <cell r="J20">
            <v>104143479663</v>
          </cell>
          <cell r="K20">
            <v>0</v>
          </cell>
          <cell r="L20">
            <v>0</v>
          </cell>
          <cell r="M20">
            <v>104143479663</v>
          </cell>
          <cell r="N20">
            <v>2796066937</v>
          </cell>
          <cell r="O20">
            <v>8856599</v>
          </cell>
          <cell r="P20">
            <v>64084441</v>
          </cell>
          <cell r="Q20">
            <v>64084441</v>
          </cell>
        </row>
        <row r="21">
          <cell r="A21" t="str">
            <v>410-300-3-11</v>
          </cell>
          <cell r="B21" t="str">
            <v>410</v>
          </cell>
          <cell r="C21" t="str">
            <v>300</v>
          </cell>
          <cell r="D21" t="str">
            <v>3</v>
          </cell>
          <cell r="G21" t="str">
            <v>11</v>
          </cell>
          <cell r="H21" t="str">
            <v>C</v>
          </cell>
          <cell r="I21" t="str">
            <v>IMPLANTACION DEL PLAN DE ESTUDIOS E INVESTIGACIONES DE LA PROTECCION SOCIAL NACIONAL</v>
          </cell>
          <cell r="J21">
            <v>1100000000</v>
          </cell>
          <cell r="K21">
            <v>0</v>
          </cell>
          <cell r="L21">
            <v>0</v>
          </cell>
          <cell r="M21">
            <v>1100000000</v>
          </cell>
          <cell r="N21">
            <v>0</v>
          </cell>
          <cell r="O21">
            <v>0</v>
          </cell>
          <cell r="P21">
            <v>55339228</v>
          </cell>
          <cell r="Q21">
            <v>55339228</v>
          </cell>
        </row>
        <row r="22">
          <cell r="A22" t="str">
            <v>410-300-4-11</v>
          </cell>
          <cell r="B22" t="str">
            <v>410</v>
          </cell>
          <cell r="C22" t="str">
            <v>300</v>
          </cell>
          <cell r="D22" t="str">
            <v>4</v>
          </cell>
          <cell r="G22" t="str">
            <v>11</v>
          </cell>
          <cell r="H22" t="str">
            <v>C</v>
          </cell>
          <cell r="I22" t="str">
            <v>ACTUALIZACION DEL REGISTRO PARA LA LOCALIZACION Y CARACTERIZACION DE LA POBLACION EN SITUACION DE DISCAPACIDAD REGION NACIONAL-[PREVIO CONCEPTO DNP]</v>
          </cell>
          <cell r="J22">
            <v>900000000</v>
          </cell>
          <cell r="K22">
            <v>0</v>
          </cell>
          <cell r="L22">
            <v>0</v>
          </cell>
          <cell r="M22">
            <v>900000000</v>
          </cell>
          <cell r="N22">
            <v>0</v>
          </cell>
          <cell r="O22">
            <v>0</v>
          </cell>
          <cell r="P22">
            <v>0</v>
          </cell>
          <cell r="Q22">
            <v>0</v>
          </cell>
        </row>
        <row r="23">
          <cell r="A23" t="str">
            <v>410-303-1-16</v>
          </cell>
          <cell r="B23" t="str">
            <v>410</v>
          </cell>
          <cell r="C23" t="str">
            <v>303</v>
          </cell>
          <cell r="D23" t="str">
            <v>1</v>
          </cell>
          <cell r="G23" t="str">
            <v>16</v>
          </cell>
          <cell r="H23" t="str">
            <v>S</v>
          </cell>
          <cell r="I23" t="str">
            <v>ESTUDIO Y ELABORACION DE PROGRAMA DE VULNERABILIDAD SISMICA ESTRUCTURAL EN INSTITUCIONES HOSPITALARIAS A NIVEL NACIONAL</v>
          </cell>
          <cell r="J23">
            <v>12600000000</v>
          </cell>
          <cell r="K23">
            <v>0</v>
          </cell>
          <cell r="L23">
            <v>0</v>
          </cell>
          <cell r="M23">
            <v>12600000000</v>
          </cell>
          <cell r="N23">
            <v>0</v>
          </cell>
          <cell r="O23">
            <v>0</v>
          </cell>
          <cell r="P23">
            <v>0</v>
          </cell>
          <cell r="Q23">
            <v>0</v>
          </cell>
        </row>
        <row r="24">
          <cell r="A24" t="str">
            <v>430-300-1-11</v>
          </cell>
          <cell r="B24" t="str">
            <v>430</v>
          </cell>
          <cell r="C24" t="str">
            <v>300</v>
          </cell>
          <cell r="D24" t="str">
            <v>1</v>
          </cell>
          <cell r="G24" t="str">
            <v>11</v>
          </cell>
          <cell r="H24" t="str">
            <v>C</v>
          </cell>
          <cell r="I24" t="str">
            <v>MANTENIMIENTO DEL SISTEMA INTEGRAL DE INFORMACION EN SALUD</v>
          </cell>
          <cell r="J24">
            <v>6500000000</v>
          </cell>
          <cell r="K24">
            <v>0</v>
          </cell>
          <cell r="L24">
            <v>0</v>
          </cell>
          <cell r="M24">
            <v>6500000000</v>
          </cell>
          <cell r="N24">
            <v>150000000</v>
          </cell>
          <cell r="O24">
            <v>484175</v>
          </cell>
          <cell r="P24">
            <v>197301040.5</v>
          </cell>
          <cell r="Q24">
            <v>188261865.5</v>
          </cell>
        </row>
        <row r="25">
          <cell r="A25" t="str">
            <v>430-300-3-11</v>
          </cell>
          <cell r="B25" t="str">
            <v>430</v>
          </cell>
          <cell r="C25" t="str">
            <v>300</v>
          </cell>
          <cell r="D25" t="str">
            <v>3</v>
          </cell>
          <cell r="G25" t="str">
            <v>11</v>
          </cell>
          <cell r="H25" t="str">
            <v>C</v>
          </cell>
          <cell r="I25" t="str">
            <v>IMPLEMENTACION DESARROLLO Y SOSTENIMIENTO SISTEMA DE GESTION DE CALIDAD REGION NACIONAL</v>
          </cell>
          <cell r="J25">
            <v>500000000</v>
          </cell>
          <cell r="K25">
            <v>0</v>
          </cell>
          <cell r="L25">
            <v>0</v>
          </cell>
          <cell r="M25">
            <v>500000000</v>
          </cell>
          <cell r="N25">
            <v>98000000</v>
          </cell>
          <cell r="O25">
            <v>35967738</v>
          </cell>
          <cell r="P25">
            <v>8299527</v>
          </cell>
          <cell r="Q25">
            <v>8299527</v>
          </cell>
        </row>
        <row r="26">
          <cell r="A26" t="str">
            <v>510-1300-1-11</v>
          </cell>
          <cell r="B26" t="str">
            <v>510</v>
          </cell>
          <cell r="C26" t="str">
            <v>1300</v>
          </cell>
          <cell r="D26" t="str">
            <v>1</v>
          </cell>
          <cell r="G26" t="str">
            <v>11</v>
          </cell>
          <cell r="H26" t="str">
            <v>C</v>
          </cell>
          <cell r="I26" t="str">
            <v>ASISTENCIA TECNICA Y CARACTERIZACION DE LOS MERCADOS DE TRABAJO</v>
          </cell>
          <cell r="J26">
            <v>260000000</v>
          </cell>
          <cell r="K26">
            <v>0</v>
          </cell>
          <cell r="L26">
            <v>0</v>
          </cell>
          <cell r="M26">
            <v>260000000</v>
          </cell>
          <cell r="N26">
            <v>0</v>
          </cell>
          <cell r="O26">
            <v>0</v>
          </cell>
          <cell r="P26">
            <v>0</v>
          </cell>
          <cell r="Q26">
            <v>0</v>
          </cell>
        </row>
        <row r="27">
          <cell r="A27" t="str">
            <v>510-300-8-11</v>
          </cell>
          <cell r="B27" t="str">
            <v>510</v>
          </cell>
          <cell r="C27" t="str">
            <v>300</v>
          </cell>
          <cell r="D27" t="str">
            <v>8</v>
          </cell>
          <cell r="G27" t="str">
            <v>11</v>
          </cell>
          <cell r="H27" t="str">
            <v>C</v>
          </cell>
          <cell r="I27" t="str">
            <v>CAPACITACION Y FORMACION DEL RECURSO HUMANO DEL MINISTERIO DE LA PROTECCION SOCIAL A NIVEL NACIONAL</v>
          </cell>
          <cell r="J27">
            <v>150000000</v>
          </cell>
          <cell r="K27">
            <v>0</v>
          </cell>
          <cell r="L27">
            <v>0</v>
          </cell>
          <cell r="M27">
            <v>150000000</v>
          </cell>
          <cell r="N27">
            <v>0</v>
          </cell>
          <cell r="O27">
            <v>0</v>
          </cell>
          <cell r="P27">
            <v>0</v>
          </cell>
          <cell r="Q27">
            <v>0</v>
          </cell>
        </row>
        <row r="28">
          <cell r="A28" t="str">
            <v>520-301-1-11</v>
          </cell>
          <cell r="B28" t="str">
            <v>520</v>
          </cell>
          <cell r="C28" t="str">
            <v>301</v>
          </cell>
          <cell r="D28" t="str">
            <v>1</v>
          </cell>
          <cell r="G28" t="str">
            <v>11</v>
          </cell>
          <cell r="H28" t="str">
            <v>C</v>
          </cell>
          <cell r="I28" t="str">
            <v>IMPLEMENTACION DEL CONTROL Y SISTEMATIZACION DE INFORMACION SOBRE MEDICAMENTOS DE CONTROL ESPECIAL EN COLOMBIA.</v>
          </cell>
          <cell r="J28">
            <v>153000000</v>
          </cell>
          <cell r="K28">
            <v>0</v>
          </cell>
          <cell r="L28">
            <v>0</v>
          </cell>
          <cell r="M28">
            <v>153000000</v>
          </cell>
          <cell r="N28">
            <v>0</v>
          </cell>
          <cell r="O28">
            <v>0</v>
          </cell>
          <cell r="P28">
            <v>0</v>
          </cell>
          <cell r="Q28">
            <v>0</v>
          </cell>
        </row>
        <row r="29">
          <cell r="A29" t="str">
            <v>530-1300-1-11</v>
          </cell>
          <cell r="B29" t="str">
            <v>530</v>
          </cell>
          <cell r="C29" t="str">
            <v>1300</v>
          </cell>
          <cell r="D29" t="str">
            <v>1</v>
          </cell>
          <cell r="G29" t="str">
            <v>11</v>
          </cell>
          <cell r="H29" t="str">
            <v>C</v>
          </cell>
          <cell r="I29" t="str">
            <v>IMPLEMENTACION DE MECANISMOS PARA MEJORAR LA CALIDAD Y EFICIENCIA EN LA PRESTACION DEL SERVICIO AL CIUDADANO</v>
          </cell>
          <cell r="J29">
            <v>270000000</v>
          </cell>
          <cell r="K29">
            <v>0</v>
          </cell>
          <cell r="L29">
            <v>0</v>
          </cell>
          <cell r="M29">
            <v>270000000</v>
          </cell>
          <cell r="N29">
            <v>0</v>
          </cell>
          <cell r="O29">
            <v>0</v>
          </cell>
          <cell r="P29">
            <v>0</v>
          </cell>
          <cell r="Q29">
            <v>0</v>
          </cell>
        </row>
        <row r="30">
          <cell r="A30" t="str">
            <v>530-300-2-11</v>
          </cell>
          <cell r="B30" t="str">
            <v>530</v>
          </cell>
          <cell r="C30" t="str">
            <v>300</v>
          </cell>
          <cell r="D30" t="str">
            <v>2</v>
          </cell>
          <cell r="G30" t="str">
            <v>11</v>
          </cell>
          <cell r="H30" t="str">
            <v>C</v>
          </cell>
          <cell r="I30" t="str">
            <v>IMPLANTACION Y DESARROLLO DEL SISTEMA OBLIGATORIO DE GARANTIA DE CALIDAD EN SALUD EN LA REPUBLICA DE COLOMBIA.</v>
          </cell>
          <cell r="J30">
            <v>300000000</v>
          </cell>
          <cell r="K30">
            <v>0</v>
          </cell>
          <cell r="L30">
            <v>0</v>
          </cell>
          <cell r="M30">
            <v>300000000</v>
          </cell>
          <cell r="N30">
            <v>0</v>
          </cell>
          <cell r="O30">
            <v>0</v>
          </cell>
          <cell r="P30">
            <v>0</v>
          </cell>
          <cell r="Q30">
            <v>0</v>
          </cell>
        </row>
        <row r="31">
          <cell r="A31" t="str">
            <v>540-1300-1-15</v>
          </cell>
          <cell r="B31" t="str">
            <v>540</v>
          </cell>
          <cell r="C31" t="str">
            <v>1300</v>
          </cell>
          <cell r="D31" t="str">
            <v>1</v>
          </cell>
          <cell r="G31" t="str">
            <v>15</v>
          </cell>
          <cell r="H31" t="str">
            <v>C</v>
          </cell>
          <cell r="I31" t="str">
            <v>IMPLEMENTACION PARA EL FORTALECIMIENTO DEL SISTEMA DE PROTECCION SOCIAL EN COLOMBIA</v>
          </cell>
          <cell r="J31">
            <v>1330000000</v>
          </cell>
          <cell r="K31">
            <v>0</v>
          </cell>
          <cell r="L31">
            <v>0</v>
          </cell>
          <cell r="M31">
            <v>1330000000</v>
          </cell>
          <cell r="N31">
            <v>0</v>
          </cell>
          <cell r="O31">
            <v>71346924</v>
          </cell>
          <cell r="P31">
            <v>0</v>
          </cell>
          <cell r="Q31">
            <v>0</v>
          </cell>
        </row>
        <row r="32">
          <cell r="A32" t="str">
            <v>620-1300-1-16</v>
          </cell>
          <cell r="B32" t="str">
            <v>620</v>
          </cell>
          <cell r="C32" t="str">
            <v>1300</v>
          </cell>
          <cell r="D32" t="str">
            <v>1</v>
          </cell>
          <cell r="G32" t="str">
            <v>16</v>
          </cell>
          <cell r="H32" t="str">
            <v>S</v>
          </cell>
          <cell r="I32" t="str">
            <v>IMPLEMENTACION FONDO DE SOLIDARIDAD PENSIONAL, SUBCUENTA DE SOLIDARIDAD.</v>
          </cell>
          <cell r="J32">
            <v>154920000000</v>
          </cell>
          <cell r="K32">
            <v>0</v>
          </cell>
          <cell r="L32">
            <v>0</v>
          </cell>
          <cell r="M32">
            <v>154920000000</v>
          </cell>
          <cell r="N32">
            <v>137851293</v>
          </cell>
          <cell r="O32">
            <v>137851293</v>
          </cell>
          <cell r="P32">
            <v>137851293</v>
          </cell>
          <cell r="Q32">
            <v>137851293</v>
          </cell>
        </row>
        <row r="33">
          <cell r="A33" t="str">
            <v>620-1501-1-11</v>
          </cell>
          <cell r="B33" t="str">
            <v>620</v>
          </cell>
          <cell r="C33" t="str">
            <v>1501</v>
          </cell>
          <cell r="D33" t="str">
            <v>1</v>
          </cell>
          <cell r="G33" t="str">
            <v>11</v>
          </cell>
          <cell r="H33" t="str">
            <v>C</v>
          </cell>
          <cell r="I33" t="str">
            <v>IMPLANTACION FONDO DE SOLIDARIDAD PENSIONAL SUBCUENTA DE SUBSISTENCIA.</v>
          </cell>
          <cell r="J33">
            <v>155644729015</v>
          </cell>
          <cell r="K33">
            <v>0</v>
          </cell>
          <cell r="L33">
            <v>0</v>
          </cell>
          <cell r="M33">
            <v>155644729015</v>
          </cell>
          <cell r="N33">
            <v>0</v>
          </cell>
          <cell r="O33">
            <v>0</v>
          </cell>
          <cell r="P33">
            <v>0</v>
          </cell>
          <cell r="Q33">
            <v>0</v>
          </cell>
        </row>
        <row r="34">
          <cell r="A34" t="str">
            <v>620-1501-1-16</v>
          </cell>
          <cell r="B34" t="str">
            <v>620</v>
          </cell>
          <cell r="C34" t="str">
            <v>1501</v>
          </cell>
          <cell r="D34" t="str">
            <v>1</v>
          </cell>
          <cell r="G34" t="str">
            <v>16</v>
          </cell>
          <cell r="H34" t="str">
            <v>S</v>
          </cell>
          <cell r="I34" t="str">
            <v>IMPLANTACION FONDO DE SOLIDARIDAD PENSIONAL SUBCUENTA DE SUBSISTENCIA.</v>
          </cell>
          <cell r="J34">
            <v>424099794985</v>
          </cell>
          <cell r="K34">
            <v>0</v>
          </cell>
          <cell r="L34">
            <v>0</v>
          </cell>
          <cell r="M34">
            <v>424099794985</v>
          </cell>
          <cell r="N34">
            <v>3971313500</v>
          </cell>
          <cell r="O34">
            <v>3971313500</v>
          </cell>
          <cell r="P34">
            <v>4666666.67</v>
          </cell>
          <cell r="Q34">
            <v>4666666.67</v>
          </cell>
        </row>
        <row r="35">
          <cell r="A35" t="str">
            <v>630-304-20-14</v>
          </cell>
          <cell r="B35" t="str">
            <v>630</v>
          </cell>
          <cell r="C35" t="str">
            <v>304</v>
          </cell>
          <cell r="D35" t="str">
            <v>20</v>
          </cell>
          <cell r="G35" t="str">
            <v>14</v>
          </cell>
          <cell r="H35" t="str">
            <v>C</v>
          </cell>
          <cell r="I35" t="str">
            <v>MEJORAMIENTO FORTALECIMIENTO Y AJUSTE EN LA GESTION DE LAS INSTITUCIONES DE LA RED PUBLICA HOSPITALARIA DEL PAIS.-[PREVIO CONCEPTO DNP]</v>
          </cell>
          <cell r="J35">
            <v>9000000000</v>
          </cell>
          <cell r="K35">
            <v>0</v>
          </cell>
          <cell r="L35">
            <v>0</v>
          </cell>
          <cell r="M35">
            <v>9000000000</v>
          </cell>
          <cell r="N35">
            <v>9000000000</v>
          </cell>
          <cell r="O35">
            <v>9000000000</v>
          </cell>
          <cell r="P35">
            <v>0</v>
          </cell>
          <cell r="Q35">
            <v>0</v>
          </cell>
        </row>
        <row r="36">
          <cell r="A36" t="str">
            <v>630-304-20-16</v>
          </cell>
          <cell r="B36" t="str">
            <v>630</v>
          </cell>
          <cell r="C36" t="str">
            <v>304</v>
          </cell>
          <cell r="D36" t="str">
            <v>20</v>
          </cell>
          <cell r="G36" t="str">
            <v>16</v>
          </cell>
          <cell r="H36" t="str">
            <v>S</v>
          </cell>
          <cell r="I36" t="str">
            <v>MEJORAMIENTO FORTALECIMIENTO Y AJUSTE EN LA GESTION DE LAS INSTITUCIONES DE LA RED PUBLICA HOSPITALARIA DEL PAIS.-[PREVIO CONCEPTO DNP]</v>
          </cell>
          <cell r="J36">
            <v>15000000000</v>
          </cell>
          <cell r="K36">
            <v>0</v>
          </cell>
          <cell r="L36">
            <v>0</v>
          </cell>
          <cell r="M36">
            <v>15000000000</v>
          </cell>
          <cell r="N36">
            <v>15000000000</v>
          </cell>
          <cell r="O36">
            <v>15000000000</v>
          </cell>
          <cell r="P36">
            <v>14000000000</v>
          </cell>
          <cell r="Q36">
            <v>14000000000</v>
          </cell>
        </row>
        <row r="37">
          <cell r="A37" t="str">
            <v>630-304-24-16</v>
          </cell>
          <cell r="B37" t="str">
            <v>630</v>
          </cell>
          <cell r="C37" t="str">
            <v>304</v>
          </cell>
          <cell r="D37" t="str">
            <v>24</v>
          </cell>
          <cell r="G37" t="str">
            <v>16</v>
          </cell>
          <cell r="H37" t="str">
            <v>S</v>
          </cell>
          <cell r="I37" t="str">
            <v>AMPLIACION RENOVACION DE LA AFILIACION DE REGIMEN SUBSIDIADO-SUBCUENTA DE SOLIDARIDAD FOSYGA-ATENCION A LA POBLACION DESPLAZADA-APD A NIVEL NACIONAL</v>
          </cell>
          <cell r="J37">
            <v>130582400000</v>
          </cell>
          <cell r="K37">
            <v>0</v>
          </cell>
          <cell r="L37">
            <v>0</v>
          </cell>
          <cell r="M37">
            <v>130582400000</v>
          </cell>
          <cell r="N37">
            <v>130582399999.94</v>
          </cell>
          <cell r="O37">
            <v>130582399999.94</v>
          </cell>
          <cell r="P37">
            <v>0</v>
          </cell>
          <cell r="Q37">
            <v>0</v>
          </cell>
        </row>
        <row r="38">
          <cell r="A38" t="str">
            <v>630-304-25-16</v>
          </cell>
          <cell r="B38" t="str">
            <v>630</v>
          </cell>
          <cell r="C38" t="str">
            <v>304</v>
          </cell>
          <cell r="D38" t="str">
            <v>25</v>
          </cell>
          <cell r="G38" t="str">
            <v>16</v>
          </cell>
          <cell r="H38" t="str">
            <v>S</v>
          </cell>
          <cell r="I38" t="str">
            <v>IMPLANTACION DE PROYECTOS PARA LA ATENCION PRIORITARIA EN SALUD A NIVEL NACIONAL</v>
          </cell>
          <cell r="J38">
            <v>315000000000</v>
          </cell>
          <cell r="K38">
            <v>0</v>
          </cell>
          <cell r="L38">
            <v>0</v>
          </cell>
          <cell r="M38">
            <v>315000000000</v>
          </cell>
          <cell r="N38">
            <v>300000000000</v>
          </cell>
          <cell r="O38">
            <v>0</v>
          </cell>
          <cell r="P38">
            <v>0</v>
          </cell>
          <cell r="Q38">
            <v>0</v>
          </cell>
        </row>
        <row r="39">
          <cell r="A39" t="str">
            <v>630-304-26-16</v>
          </cell>
          <cell r="B39" t="str">
            <v>630</v>
          </cell>
          <cell r="C39" t="str">
            <v>304</v>
          </cell>
          <cell r="D39" t="str">
            <v>26</v>
          </cell>
          <cell r="G39" t="str">
            <v>16</v>
          </cell>
          <cell r="H39" t="str">
            <v>S</v>
          </cell>
          <cell r="I39" t="str">
            <v>IMPLEMENTACION PAGO ENFERMEDADES DE ALTO COSTO  NACIONAL</v>
          </cell>
          <cell r="J39">
            <v>30000000000</v>
          </cell>
          <cell r="K39">
            <v>0</v>
          </cell>
          <cell r="L39">
            <v>0</v>
          </cell>
          <cell r="M39">
            <v>30000000000</v>
          </cell>
          <cell r="N39">
            <v>0</v>
          </cell>
          <cell r="O39">
            <v>0</v>
          </cell>
          <cell r="P39">
            <v>0</v>
          </cell>
          <cell r="Q39">
            <v>0</v>
          </cell>
        </row>
        <row r="40">
          <cell r="A40" t="str">
            <v>630-304-506-16</v>
          </cell>
          <cell r="B40" t="str">
            <v>630</v>
          </cell>
          <cell r="C40" t="str">
            <v>304</v>
          </cell>
          <cell r="D40" t="str">
            <v>506</v>
          </cell>
          <cell r="G40" t="str">
            <v>16</v>
          </cell>
          <cell r="H40" t="str">
            <v>S</v>
          </cell>
          <cell r="I40" t="str">
            <v>AMPLIACION DEL POS SUBSIDIADO PARA MENORES DE 12 ANOS REGION NACIONAL</v>
          </cell>
          <cell r="J40">
            <v>180000000000</v>
          </cell>
          <cell r="K40">
            <v>0</v>
          </cell>
          <cell r="L40">
            <v>0</v>
          </cell>
          <cell r="M40">
            <v>180000000000</v>
          </cell>
          <cell r="N40">
            <v>0</v>
          </cell>
          <cell r="O40">
            <v>0</v>
          </cell>
          <cell r="P40">
            <v>0</v>
          </cell>
          <cell r="Q40">
            <v>0</v>
          </cell>
        </row>
        <row r="41">
          <cell r="A41" t="str">
            <v>630-304-5-16</v>
          </cell>
          <cell r="B41" t="str">
            <v>630</v>
          </cell>
          <cell r="C41" t="str">
            <v>304</v>
          </cell>
          <cell r="D41" t="str">
            <v>5</v>
          </cell>
          <cell r="G41" t="str">
            <v>16</v>
          </cell>
          <cell r="H41" t="str">
            <v>S</v>
          </cell>
          <cell r="I41" t="str">
            <v>MEJORAMIENTO DE LA RED DE URGENCIAS Y ATENCION DE ENFERMEDADES CATASTROFICAS Y ACCIDENTES DE TRANSITO- SUBCUENTA ECAT FOSYGA</v>
          </cell>
          <cell r="J41">
            <v>252000000000</v>
          </cell>
          <cell r="K41">
            <v>197566896000</v>
          </cell>
          <cell r="L41">
            <v>0</v>
          </cell>
          <cell r="M41">
            <v>449566896000</v>
          </cell>
          <cell r="N41">
            <v>46802957371</v>
          </cell>
          <cell r="O41">
            <v>6920135291</v>
          </cell>
          <cell r="P41">
            <v>6734253192.3999996</v>
          </cell>
          <cell r="Q41">
            <v>6734253192.3999996</v>
          </cell>
        </row>
        <row r="42">
          <cell r="A42" t="str">
            <v>630-304-6-16</v>
          </cell>
          <cell r="B42" t="str">
            <v>630</v>
          </cell>
          <cell r="C42" t="str">
            <v>304</v>
          </cell>
          <cell r="D42" t="str">
            <v>6</v>
          </cell>
          <cell r="G42" t="str">
            <v>16</v>
          </cell>
          <cell r="H42" t="str">
            <v>S</v>
          </cell>
          <cell r="I42" t="str">
            <v>PREVENCION Y PROMOCION DE LA SALUD - SUBCUENTA DE PROMOCION FOSYGA</v>
          </cell>
          <cell r="J42">
            <v>1300000000</v>
          </cell>
          <cell r="K42">
            <v>0</v>
          </cell>
          <cell r="L42">
            <v>0</v>
          </cell>
          <cell r="M42">
            <v>1300000000</v>
          </cell>
          <cell r="N42">
            <v>1300000000</v>
          </cell>
          <cell r="O42">
            <v>0</v>
          </cell>
          <cell r="P42">
            <v>0</v>
          </cell>
          <cell r="Q42">
            <v>0</v>
          </cell>
        </row>
        <row r="43">
          <cell r="A43" t="str">
            <v>630-304-7-11</v>
          </cell>
          <cell r="B43" t="str">
            <v>630</v>
          </cell>
          <cell r="C43" t="str">
            <v>304</v>
          </cell>
          <cell r="D43" t="str">
            <v>7</v>
          </cell>
          <cell r="G43" t="str">
            <v>11</v>
          </cell>
          <cell r="H43" t="str">
            <v>C</v>
          </cell>
          <cell r="I43" t="str">
            <v>AMPLIACION RENOVACION DE LA AFILIACION DEL REGIMEN SUBSIDIADO- SUBCUENTA DE SOLIDARIDAD FOSYGA</v>
          </cell>
          <cell r="J43">
            <v>527848515160</v>
          </cell>
          <cell r="K43">
            <v>0</v>
          </cell>
          <cell r="L43">
            <v>0</v>
          </cell>
          <cell r="M43">
            <v>527848515160</v>
          </cell>
          <cell r="N43">
            <v>156334907162.34</v>
          </cell>
          <cell r="O43">
            <v>156334907162.34</v>
          </cell>
          <cell r="P43">
            <v>29252616849.560001</v>
          </cell>
          <cell r="Q43">
            <v>29252616849.560001</v>
          </cell>
        </row>
        <row r="44">
          <cell r="A44" t="str">
            <v>630-304-7-16</v>
          </cell>
          <cell r="B44" t="str">
            <v>630</v>
          </cell>
          <cell r="C44" t="str">
            <v>304</v>
          </cell>
          <cell r="D44" t="str">
            <v>7</v>
          </cell>
          <cell r="G44" t="str">
            <v>16</v>
          </cell>
          <cell r="H44" t="str">
            <v>S</v>
          </cell>
          <cell r="I44" t="str">
            <v>AMPLIACION RENOVACION DE LA AFILIACION DEL REGIMEN SUBSIDIADO- SUBCUENTA DE SOLIDARIDAD FOSYGA</v>
          </cell>
          <cell r="J44">
            <v>52764053614</v>
          </cell>
          <cell r="K44">
            <v>0</v>
          </cell>
          <cell r="L44">
            <v>0</v>
          </cell>
          <cell r="M44">
            <v>52764053614</v>
          </cell>
          <cell r="N44">
            <v>0</v>
          </cell>
          <cell r="O44">
            <v>0</v>
          </cell>
          <cell r="P44">
            <v>0</v>
          </cell>
          <cell r="Q44">
            <v>0</v>
          </cell>
        </row>
      </sheetData>
      <sheetData sheetId="8">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35064000</v>
          </cell>
          <cell r="Q2">
            <v>35064000</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500000000</v>
          </cell>
          <cell r="O3">
            <v>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310-1300-17-11</v>
          </cell>
          <cell r="B6" t="str">
            <v>310</v>
          </cell>
          <cell r="C6" t="str">
            <v>1300</v>
          </cell>
          <cell r="D6" t="str">
            <v>17</v>
          </cell>
          <cell r="G6" t="str">
            <v>11</v>
          </cell>
          <cell r="H6" t="str">
            <v>C</v>
          </cell>
          <cell r="I6" t="str">
            <v>DIVULGACION Y PROMOCION DE LOS DERECHOS FUNDAMENTALES EN EL TRABAJOEN COLOMBIA</v>
          </cell>
          <cell r="J6">
            <v>800000000</v>
          </cell>
          <cell r="K6">
            <v>0</v>
          </cell>
          <cell r="L6">
            <v>0</v>
          </cell>
          <cell r="M6">
            <v>800000000</v>
          </cell>
          <cell r="N6">
            <v>0</v>
          </cell>
          <cell r="O6">
            <v>0</v>
          </cell>
          <cell r="P6">
            <v>0</v>
          </cell>
          <cell r="Q6">
            <v>0</v>
          </cell>
        </row>
        <row r="7">
          <cell r="A7" t="str">
            <v>310-1300-18-11</v>
          </cell>
          <cell r="B7" t="str">
            <v>310</v>
          </cell>
          <cell r="C7" t="str">
            <v>1300</v>
          </cell>
          <cell r="D7" t="str">
            <v>18</v>
          </cell>
          <cell r="G7" t="str">
            <v>11</v>
          </cell>
          <cell r="H7" t="str">
            <v>C</v>
          </cell>
          <cell r="I7" t="str">
            <v>ASISTENCIA TECNICA PARA MODERNIZAR Y OPTIMIZAR EL SISTEMA DE INSPECCION VIGILANCIA Y CONTROL CON DIVULGACION DE LA NORMATIVIDAD LABORAL ORIENTADA A LA CLASE EMPRESARIAL Y TRABAJADORA DEL SECTOR FORMAL</v>
          </cell>
          <cell r="J7">
            <v>400000000</v>
          </cell>
          <cell r="K7">
            <v>0</v>
          </cell>
          <cell r="L7">
            <v>0</v>
          </cell>
          <cell r="M7">
            <v>400000000</v>
          </cell>
          <cell r="N7">
            <v>50000000</v>
          </cell>
          <cell r="O7">
            <v>1269754</v>
          </cell>
          <cell r="P7">
            <v>1269754</v>
          </cell>
          <cell r="Q7">
            <v>1269754</v>
          </cell>
        </row>
        <row r="8">
          <cell r="A8" t="str">
            <v>310-1300-18-18</v>
          </cell>
          <cell r="B8" t="str">
            <v>310</v>
          </cell>
          <cell r="C8" t="str">
            <v>1300</v>
          </cell>
          <cell r="D8" t="str">
            <v>18</v>
          </cell>
          <cell r="G8" t="str">
            <v>18</v>
          </cell>
          <cell r="H8" t="str">
            <v>C</v>
          </cell>
          <cell r="I8" t="str">
            <v>ASISTENCIA TECNICA PARA MODERNIZAR Y OPTIMIZAR EL SISTEMA DE INSPECCION VIGILANCIA Y CONTROL CON DIVULGACION DE LA NORMATIVIDAD LABORAL ORIENTADA A LA CLASE EMPRESARIAL Y TRABAJADORA DEL SECTOR FORMAL</v>
          </cell>
          <cell r="J8">
            <v>300000000</v>
          </cell>
          <cell r="K8">
            <v>0</v>
          </cell>
          <cell r="L8">
            <v>0</v>
          </cell>
          <cell r="M8">
            <v>300000000</v>
          </cell>
          <cell r="N8">
            <v>0</v>
          </cell>
          <cell r="O8">
            <v>0</v>
          </cell>
          <cell r="P8">
            <v>0</v>
          </cell>
          <cell r="Q8">
            <v>0</v>
          </cell>
        </row>
        <row r="9">
          <cell r="A9" t="str">
            <v>310-1300-20-11</v>
          </cell>
          <cell r="B9" t="str">
            <v>310</v>
          </cell>
          <cell r="C9" t="str">
            <v>1300</v>
          </cell>
          <cell r="D9" t="str">
            <v>20</v>
          </cell>
          <cell r="G9" t="str">
            <v>11</v>
          </cell>
          <cell r="H9" t="str">
            <v>C</v>
          </cell>
          <cell r="I9" t="str">
            <v>ASISTENCIA TECNICA PARA LA CONFORMACION Y PUESTA EN MARCHA DE OBSERVATORIOS DE EMPLEO A NIVEL NACIONAL.</v>
          </cell>
          <cell r="J9">
            <v>500000000</v>
          </cell>
          <cell r="K9">
            <v>0</v>
          </cell>
          <cell r="L9">
            <v>0</v>
          </cell>
          <cell r="M9">
            <v>500000000</v>
          </cell>
          <cell r="N9">
            <v>0</v>
          </cell>
          <cell r="O9">
            <v>7005103</v>
          </cell>
          <cell r="P9">
            <v>9656018</v>
          </cell>
          <cell r="Q9">
            <v>10844831</v>
          </cell>
        </row>
        <row r="10">
          <cell r="A10" t="str">
            <v>310-1300-22-11</v>
          </cell>
          <cell r="B10" t="str">
            <v>310</v>
          </cell>
          <cell r="C10" t="str">
            <v>1300</v>
          </cell>
          <cell r="D10" t="str">
            <v>22</v>
          </cell>
          <cell r="G10" t="str">
            <v>11</v>
          </cell>
          <cell r="H10" t="str">
            <v>C</v>
          </cell>
          <cell r="I10" t="str">
            <v>FORMULACION , PROMOCION DEL DIALOGO SOCIAL Y LA CONCERTACION EN COLOMBIA</v>
          </cell>
          <cell r="J10">
            <v>800000000</v>
          </cell>
          <cell r="K10">
            <v>0</v>
          </cell>
          <cell r="L10">
            <v>0</v>
          </cell>
          <cell r="M10">
            <v>800000000</v>
          </cell>
          <cell r="N10">
            <v>0</v>
          </cell>
          <cell r="O10">
            <v>3729854</v>
          </cell>
          <cell r="P10">
            <v>4802023</v>
          </cell>
          <cell r="Q10">
            <v>5003703</v>
          </cell>
        </row>
        <row r="11">
          <cell r="A11" t="str">
            <v>310-300-104-11</v>
          </cell>
          <cell r="B11" t="str">
            <v>310</v>
          </cell>
          <cell r="C11" t="str">
            <v>300</v>
          </cell>
          <cell r="D11" t="str">
            <v>104</v>
          </cell>
          <cell r="G11" t="str">
            <v>11</v>
          </cell>
          <cell r="H11" t="str">
            <v>C</v>
          </cell>
          <cell r="I11" t="str">
            <v>CAPACITACION DEL RECURSO HUMANO DEL SECTOR SALUD, BECAS CREDITO.</v>
          </cell>
          <cell r="J11">
            <v>11000000000</v>
          </cell>
          <cell r="K11">
            <v>0</v>
          </cell>
          <cell r="L11">
            <v>0</v>
          </cell>
          <cell r="M11">
            <v>11000000000</v>
          </cell>
          <cell r="N11">
            <v>0</v>
          </cell>
          <cell r="O11">
            <v>0</v>
          </cell>
          <cell r="P11">
            <v>0</v>
          </cell>
          <cell r="Q11">
            <v>0</v>
          </cell>
        </row>
        <row r="12">
          <cell r="A12" t="str">
            <v>310-300-106-11</v>
          </cell>
          <cell r="B12" t="str">
            <v>310</v>
          </cell>
          <cell r="C12" t="str">
            <v>300</v>
          </cell>
          <cell r="D12" t="str">
            <v>106</v>
          </cell>
          <cell r="G12" t="str">
            <v>11</v>
          </cell>
          <cell r="H12" t="str">
            <v>C</v>
          </cell>
          <cell r="I12" t="str">
            <v>ASISTENCIA TECNICA, CAPACITACION E IMPLEMENTACION DEL SISTEMA GENERAL DE SEGURIDAD SOCIAL EN SALUD.</v>
          </cell>
          <cell r="J12">
            <v>300000000</v>
          </cell>
          <cell r="K12">
            <v>0</v>
          </cell>
          <cell r="L12">
            <v>0</v>
          </cell>
          <cell r="M12">
            <v>300000000</v>
          </cell>
          <cell r="N12">
            <v>20000000</v>
          </cell>
          <cell r="O12">
            <v>10749567</v>
          </cell>
          <cell r="P12">
            <v>18046915</v>
          </cell>
          <cell r="Q12">
            <v>16793643</v>
          </cell>
        </row>
        <row r="13">
          <cell r="A13" t="str">
            <v>310-300-107-11</v>
          </cell>
          <cell r="B13" t="str">
            <v>310</v>
          </cell>
          <cell r="C13" t="str">
            <v>300</v>
          </cell>
          <cell r="D13" t="str">
            <v>107</v>
          </cell>
          <cell r="G13" t="str">
            <v>11</v>
          </cell>
          <cell r="H13" t="str">
            <v>C</v>
          </cell>
          <cell r="I13" t="str">
            <v>ASISTENCIA Y PROMOCION SOCIAL POR LA INCLUSION Y LA EQUIDAD NACIONAL-[PREVIO CONCEPTO DNP]</v>
          </cell>
          <cell r="J13">
            <v>7500000000</v>
          </cell>
          <cell r="K13">
            <v>0</v>
          </cell>
          <cell r="L13">
            <v>0</v>
          </cell>
          <cell r="M13">
            <v>7500000000</v>
          </cell>
          <cell r="N13">
            <v>120000000</v>
          </cell>
          <cell r="O13">
            <v>0</v>
          </cell>
          <cell r="P13">
            <v>260287670.40000001</v>
          </cell>
          <cell r="Q13">
            <v>346777572.89999998</v>
          </cell>
        </row>
        <row r="14">
          <cell r="A14" t="str">
            <v>310-704-1-11</v>
          </cell>
          <cell r="B14" t="str">
            <v>310</v>
          </cell>
          <cell r="C14" t="str">
            <v>704</v>
          </cell>
          <cell r="D14" t="str">
            <v>1</v>
          </cell>
          <cell r="G14" t="str">
            <v>11</v>
          </cell>
          <cell r="H14" t="str">
            <v>C</v>
          </cell>
          <cell r="I14" t="str">
            <v>DISENO , IMPLEMENTACION Y SEGUIMIENTO DEL PLAN NACIONAL DE FORMACION DE RECURSOS HUMANOS EN EL MARCO DEL SISTEMA DE LA PROTECCION SOCIAL. A NIVEL NACIONAL</v>
          </cell>
          <cell r="J14">
            <v>700000000</v>
          </cell>
          <cell r="K14">
            <v>0</v>
          </cell>
          <cell r="L14">
            <v>0</v>
          </cell>
          <cell r="M14">
            <v>700000000</v>
          </cell>
          <cell r="N14">
            <v>0</v>
          </cell>
          <cell r="O14">
            <v>0</v>
          </cell>
          <cell r="P14">
            <v>11632873</v>
          </cell>
          <cell r="Q14">
            <v>11632873</v>
          </cell>
        </row>
        <row r="15">
          <cell r="A15" t="str">
            <v>320-300-2-16</v>
          </cell>
          <cell r="B15" t="str">
            <v>320</v>
          </cell>
          <cell r="C15" t="str">
            <v>300</v>
          </cell>
          <cell r="D15" t="str">
            <v>2</v>
          </cell>
          <cell r="G15" t="str">
            <v>16</v>
          </cell>
          <cell r="H15" t="str">
            <v>S</v>
          </cell>
          <cell r="I15" t="str">
            <v>ASISTENCIA Y PREVENCION EN EMERGENCIAS Y DESASTRES.</v>
          </cell>
          <cell r="J15">
            <v>1000000000</v>
          </cell>
          <cell r="K15">
            <v>0</v>
          </cell>
          <cell r="L15">
            <v>0</v>
          </cell>
          <cell r="M15">
            <v>1000000000</v>
          </cell>
          <cell r="N15">
            <v>0</v>
          </cell>
          <cell r="O15">
            <v>469715</v>
          </cell>
          <cell r="P15">
            <v>10756490</v>
          </cell>
          <cell r="Q15">
            <v>10286775</v>
          </cell>
        </row>
        <row r="16">
          <cell r="A16" t="str">
            <v>320-300-5-16</v>
          </cell>
          <cell r="B16" t="str">
            <v>320</v>
          </cell>
          <cell r="C16" t="str">
            <v>300</v>
          </cell>
          <cell r="D16" t="str">
            <v>5</v>
          </cell>
          <cell r="G16" t="str">
            <v>16</v>
          </cell>
          <cell r="H16" t="str">
            <v>S</v>
          </cell>
          <cell r="I16" t="str">
            <v>IMPLANTACION DE PROYECTOS PARA POBLACION EN CONDICIONES ESPECIALES(SALUD MENTAL, DISCAPACITADOS Y DESPLAZADOS), NACIONAL.-[DISTRIBUCION PREVIO CONCEPTO DNP]</v>
          </cell>
          <cell r="J16">
            <v>2900000000</v>
          </cell>
          <cell r="K16">
            <v>0</v>
          </cell>
          <cell r="L16">
            <v>0</v>
          </cell>
          <cell r="M16">
            <v>2900000000</v>
          </cell>
          <cell r="N16">
            <v>0</v>
          </cell>
          <cell r="O16">
            <v>0</v>
          </cell>
          <cell r="P16">
            <v>0</v>
          </cell>
          <cell r="Q16">
            <v>0</v>
          </cell>
        </row>
        <row r="17">
          <cell r="A17" t="str">
            <v>320-300-6-16</v>
          </cell>
          <cell r="B17" t="str">
            <v>320</v>
          </cell>
          <cell r="C17" t="str">
            <v>300</v>
          </cell>
          <cell r="D17" t="str">
            <v>6</v>
          </cell>
          <cell r="G17" t="str">
            <v>16</v>
          </cell>
          <cell r="H17" t="str">
            <v>S</v>
          </cell>
          <cell r="I17" t="str">
            <v>IMPLANTACION DE PROYECTOS PARA POBLACION EN CONDICIONES ESPECIALESA NIVEL NACIONAL-ATENCION A LA POBLACION DESPLAZADA -APD.</v>
          </cell>
          <cell r="J17">
            <v>3977551723</v>
          </cell>
          <cell r="K17">
            <v>0</v>
          </cell>
          <cell r="L17">
            <v>0</v>
          </cell>
          <cell r="M17">
            <v>3977551723</v>
          </cell>
          <cell r="N17">
            <v>3977551723</v>
          </cell>
          <cell r="O17">
            <v>3977551723</v>
          </cell>
          <cell r="P17">
            <v>1591020689</v>
          </cell>
          <cell r="Q17">
            <v>1591020689</v>
          </cell>
        </row>
        <row r="18">
          <cell r="A18" t="str">
            <v>320-301-5-16</v>
          </cell>
          <cell r="B18" t="str">
            <v>320</v>
          </cell>
          <cell r="C18" t="str">
            <v>301</v>
          </cell>
          <cell r="D18" t="str">
            <v>5</v>
          </cell>
          <cell r="G18" t="str">
            <v>16</v>
          </cell>
          <cell r="H18" t="str">
            <v>S</v>
          </cell>
          <cell r="I18" t="str">
            <v>PROTECCION DE LA SALUD PUBLICA EN EL AMBITO NACIONAL.</v>
          </cell>
          <cell r="J18">
            <v>126182515000</v>
          </cell>
          <cell r="K18">
            <v>0</v>
          </cell>
          <cell r="L18">
            <v>0</v>
          </cell>
          <cell r="M18">
            <v>126182515000</v>
          </cell>
          <cell r="N18">
            <v>1595828427.6900001</v>
          </cell>
          <cell r="O18">
            <v>616001747.74000001</v>
          </cell>
          <cell r="P18">
            <v>10776778294.620001</v>
          </cell>
          <cell r="Q18">
            <v>6766203585</v>
          </cell>
        </row>
        <row r="19">
          <cell r="A19" t="str">
            <v>320-301-7-14</v>
          </cell>
          <cell r="B19" t="str">
            <v>320</v>
          </cell>
          <cell r="C19" t="str">
            <v>301</v>
          </cell>
          <cell r="D19" t="str">
            <v>7</v>
          </cell>
          <cell r="G19" t="str">
            <v>14</v>
          </cell>
          <cell r="H19" t="str">
            <v>S</v>
          </cell>
          <cell r="I19" t="str">
            <v>PROYECTO PROGRAMA AMPLIADO DE INMUNIZACIONES - PAI-NACIONAL REGION NACIONAL</v>
          </cell>
          <cell r="J19">
            <v>11224005337</v>
          </cell>
          <cell r="K19">
            <v>0</v>
          </cell>
          <cell r="L19">
            <v>0</v>
          </cell>
          <cell r="M19">
            <v>11224005337</v>
          </cell>
          <cell r="N19">
            <v>0</v>
          </cell>
          <cell r="O19">
            <v>0</v>
          </cell>
          <cell r="P19">
            <v>0</v>
          </cell>
          <cell r="Q19">
            <v>0</v>
          </cell>
        </row>
        <row r="20">
          <cell r="A20" t="str">
            <v>320-301-7-16</v>
          </cell>
          <cell r="B20" t="str">
            <v>320</v>
          </cell>
          <cell r="C20" t="str">
            <v>301</v>
          </cell>
          <cell r="D20" t="str">
            <v>7</v>
          </cell>
          <cell r="G20" t="str">
            <v>16</v>
          </cell>
          <cell r="H20" t="str">
            <v>S</v>
          </cell>
          <cell r="I20" t="str">
            <v>PROYECTO PROGRAMA AMPLIADO DE INMUNIZACIONES - PAI-NACIONAL REGION NACIONAL</v>
          </cell>
          <cell r="J20">
            <v>104143479663</v>
          </cell>
          <cell r="K20">
            <v>0</v>
          </cell>
          <cell r="L20">
            <v>0</v>
          </cell>
          <cell r="M20">
            <v>104143479663</v>
          </cell>
          <cell r="N20">
            <v>1951663767</v>
          </cell>
          <cell r="O20">
            <v>1321452000</v>
          </cell>
          <cell r="P20">
            <v>125095234</v>
          </cell>
          <cell r="Q20">
            <v>95914020</v>
          </cell>
        </row>
        <row r="21">
          <cell r="A21" t="str">
            <v>410-300-3-11</v>
          </cell>
          <cell r="B21" t="str">
            <v>410</v>
          </cell>
          <cell r="C21" t="str">
            <v>300</v>
          </cell>
          <cell r="D21" t="str">
            <v>3</v>
          </cell>
          <cell r="G21" t="str">
            <v>11</v>
          </cell>
          <cell r="H21" t="str">
            <v>C</v>
          </cell>
          <cell r="I21" t="str">
            <v>IMPLANTACION DEL PLAN DE ESTUDIOS E INVESTIGACIONES DE LA PROTECCION SOCIAL NACIONAL</v>
          </cell>
          <cell r="J21">
            <v>1100000000</v>
          </cell>
          <cell r="K21">
            <v>0</v>
          </cell>
          <cell r="L21">
            <v>0</v>
          </cell>
          <cell r="M21">
            <v>1100000000</v>
          </cell>
          <cell r="N21">
            <v>0</v>
          </cell>
          <cell r="O21">
            <v>0</v>
          </cell>
          <cell r="P21">
            <v>102836728</v>
          </cell>
          <cell r="Q21">
            <v>95649228</v>
          </cell>
        </row>
        <row r="22">
          <cell r="A22" t="str">
            <v>410-300-4-11</v>
          </cell>
          <cell r="B22" t="str">
            <v>410</v>
          </cell>
          <cell r="C22" t="str">
            <v>300</v>
          </cell>
          <cell r="D22" t="str">
            <v>4</v>
          </cell>
          <cell r="G22" t="str">
            <v>11</v>
          </cell>
          <cell r="H22" t="str">
            <v>C</v>
          </cell>
          <cell r="I22" t="str">
            <v>ACTUALIZACION DEL REGISTRO PARA LA LOCALIZACION Y CARACTERIZACION DE LA POBLACION EN SITUACION DE DISCAPACIDAD REGION NACIONAL-[PREVIO CONCEPTO DNP]</v>
          </cell>
          <cell r="J22">
            <v>900000000</v>
          </cell>
          <cell r="K22">
            <v>0</v>
          </cell>
          <cell r="L22">
            <v>0</v>
          </cell>
          <cell r="M22">
            <v>900000000</v>
          </cell>
          <cell r="N22">
            <v>0</v>
          </cell>
          <cell r="O22">
            <v>0</v>
          </cell>
          <cell r="P22">
            <v>0</v>
          </cell>
          <cell r="Q22">
            <v>0</v>
          </cell>
        </row>
        <row r="23">
          <cell r="A23" t="str">
            <v>410-303-1-16</v>
          </cell>
          <cell r="B23" t="str">
            <v>410</v>
          </cell>
          <cell r="C23" t="str">
            <v>303</v>
          </cell>
          <cell r="D23" t="str">
            <v>1</v>
          </cell>
          <cell r="G23" t="str">
            <v>16</v>
          </cell>
          <cell r="H23" t="str">
            <v>S</v>
          </cell>
          <cell r="I23" t="str">
            <v>ESTUDIO Y ELABORACION DE PROGRAMA DE VULNERABILIDAD SISMICA ESTRUCTURAL EN INSTITUCIONES HOSPITALARIAS A NIVEL NACIONAL</v>
          </cell>
          <cell r="J23">
            <v>12600000000</v>
          </cell>
          <cell r="K23">
            <v>0</v>
          </cell>
          <cell r="L23">
            <v>0</v>
          </cell>
          <cell r="M23">
            <v>12600000000</v>
          </cell>
          <cell r="N23">
            <v>0</v>
          </cell>
          <cell r="O23">
            <v>0</v>
          </cell>
          <cell r="P23">
            <v>0</v>
          </cell>
          <cell r="Q23">
            <v>0</v>
          </cell>
        </row>
        <row r="24">
          <cell r="A24" t="str">
            <v>430-300-1-11</v>
          </cell>
          <cell r="B24" t="str">
            <v>430</v>
          </cell>
          <cell r="C24" t="str">
            <v>300</v>
          </cell>
          <cell r="D24" t="str">
            <v>1</v>
          </cell>
          <cell r="G24" t="str">
            <v>11</v>
          </cell>
          <cell r="H24" t="str">
            <v>C</v>
          </cell>
          <cell r="I24" t="str">
            <v>MANTENIMIENTO DEL SISTEMA INTEGRAL DE INFORMACION EN SALUD</v>
          </cell>
          <cell r="J24">
            <v>6500000000</v>
          </cell>
          <cell r="K24">
            <v>0</v>
          </cell>
          <cell r="L24">
            <v>0</v>
          </cell>
          <cell r="M24">
            <v>6500000000</v>
          </cell>
          <cell r="N24">
            <v>0</v>
          </cell>
          <cell r="O24">
            <v>854259</v>
          </cell>
          <cell r="P24">
            <v>1150236685.28</v>
          </cell>
          <cell r="Q24">
            <v>249262991.13999999</v>
          </cell>
        </row>
        <row r="25">
          <cell r="A25" t="str">
            <v>430-300-3-11</v>
          </cell>
          <cell r="B25" t="str">
            <v>430</v>
          </cell>
          <cell r="C25" t="str">
            <v>300</v>
          </cell>
          <cell r="D25" t="str">
            <v>3</v>
          </cell>
          <cell r="G25" t="str">
            <v>11</v>
          </cell>
          <cell r="H25" t="str">
            <v>C</v>
          </cell>
          <cell r="I25" t="str">
            <v>IMPLEMENTACION DESARROLLO Y SOSTENIMIENTO SISTEMA DE GESTION DE CALIDAD REGION NACIONAL</v>
          </cell>
          <cell r="J25">
            <v>500000000</v>
          </cell>
          <cell r="K25">
            <v>0</v>
          </cell>
          <cell r="L25">
            <v>0</v>
          </cell>
          <cell r="M25">
            <v>500000000</v>
          </cell>
          <cell r="N25">
            <v>0</v>
          </cell>
          <cell r="O25">
            <v>4142182</v>
          </cell>
          <cell r="P25">
            <v>29303504.350000001</v>
          </cell>
          <cell r="Q25">
            <v>18439526.350000001</v>
          </cell>
        </row>
        <row r="26">
          <cell r="A26" t="str">
            <v>510-1300-1-11</v>
          </cell>
          <cell r="B26" t="str">
            <v>510</v>
          </cell>
          <cell r="C26" t="str">
            <v>1300</v>
          </cell>
          <cell r="D26" t="str">
            <v>1</v>
          </cell>
          <cell r="G26" t="str">
            <v>11</v>
          </cell>
          <cell r="H26" t="str">
            <v>C</v>
          </cell>
          <cell r="I26" t="str">
            <v>ASISTENCIA TECNICA Y CARACTERIZACION DE LOS MERCADOS DE TRABAJO</v>
          </cell>
          <cell r="J26">
            <v>260000000</v>
          </cell>
          <cell r="K26">
            <v>0</v>
          </cell>
          <cell r="L26">
            <v>0</v>
          </cell>
          <cell r="M26">
            <v>260000000</v>
          </cell>
          <cell r="N26">
            <v>0</v>
          </cell>
          <cell r="O26">
            <v>0</v>
          </cell>
          <cell r="P26">
            <v>0</v>
          </cell>
          <cell r="Q26">
            <v>0</v>
          </cell>
        </row>
        <row r="27">
          <cell r="A27" t="str">
            <v>510-300-8-11</v>
          </cell>
          <cell r="B27" t="str">
            <v>510</v>
          </cell>
          <cell r="C27" t="str">
            <v>300</v>
          </cell>
          <cell r="D27" t="str">
            <v>8</v>
          </cell>
          <cell r="G27" t="str">
            <v>11</v>
          </cell>
          <cell r="H27" t="str">
            <v>C</v>
          </cell>
          <cell r="I27" t="str">
            <v>CAPACITACION Y FORMACION DEL RECURSO HUMANO DEL MINISTERIO DE LA PROTECCION SOCIAL A NIVEL NACIONAL</v>
          </cell>
          <cell r="J27">
            <v>150000000</v>
          </cell>
          <cell r="K27">
            <v>0</v>
          </cell>
          <cell r="L27">
            <v>0</v>
          </cell>
          <cell r="M27">
            <v>150000000</v>
          </cell>
          <cell r="N27">
            <v>0</v>
          </cell>
          <cell r="O27">
            <v>0</v>
          </cell>
          <cell r="P27">
            <v>0</v>
          </cell>
          <cell r="Q27">
            <v>0</v>
          </cell>
        </row>
        <row r="28">
          <cell r="A28" t="str">
            <v>520-301-1-11</v>
          </cell>
          <cell r="B28" t="str">
            <v>520</v>
          </cell>
          <cell r="C28" t="str">
            <v>301</v>
          </cell>
          <cell r="D28" t="str">
            <v>1</v>
          </cell>
          <cell r="G28" t="str">
            <v>11</v>
          </cell>
          <cell r="H28" t="str">
            <v>C</v>
          </cell>
          <cell r="I28" t="str">
            <v>IMPLEMENTACION DEL CONTROL Y SISTEMATIZACION DE INFORMACION SOBRE MEDICAMENTOS DE CONTROL ESPECIAL EN COLOMBIA.</v>
          </cell>
          <cell r="J28">
            <v>153000000</v>
          </cell>
          <cell r="K28">
            <v>0</v>
          </cell>
          <cell r="L28">
            <v>0</v>
          </cell>
          <cell r="M28">
            <v>153000000</v>
          </cell>
          <cell r="N28">
            <v>0</v>
          </cell>
          <cell r="O28">
            <v>0</v>
          </cell>
          <cell r="P28">
            <v>0</v>
          </cell>
          <cell r="Q28">
            <v>0</v>
          </cell>
        </row>
        <row r="29">
          <cell r="A29" t="str">
            <v>530-1300-1-11</v>
          </cell>
          <cell r="B29" t="str">
            <v>530</v>
          </cell>
          <cell r="C29" t="str">
            <v>1300</v>
          </cell>
          <cell r="D29" t="str">
            <v>1</v>
          </cell>
          <cell r="G29" t="str">
            <v>11</v>
          </cell>
          <cell r="H29" t="str">
            <v>C</v>
          </cell>
          <cell r="I29" t="str">
            <v>IMPLEMENTACION DE MECANISMOS PARA MEJORAR LA CALIDAD Y EFICIENCIA EN LA PRESTACION DEL SERVICIO AL CIUDADANO</v>
          </cell>
          <cell r="J29">
            <v>270000000</v>
          </cell>
          <cell r="K29">
            <v>0</v>
          </cell>
          <cell r="L29">
            <v>0</v>
          </cell>
          <cell r="M29">
            <v>270000000</v>
          </cell>
          <cell r="N29">
            <v>0</v>
          </cell>
          <cell r="O29">
            <v>0</v>
          </cell>
          <cell r="P29">
            <v>0</v>
          </cell>
          <cell r="Q29">
            <v>0</v>
          </cell>
        </row>
        <row r="30">
          <cell r="A30" t="str">
            <v>530-300-2-11</v>
          </cell>
          <cell r="B30" t="str">
            <v>530</v>
          </cell>
          <cell r="C30" t="str">
            <v>300</v>
          </cell>
          <cell r="D30" t="str">
            <v>2</v>
          </cell>
          <cell r="G30" t="str">
            <v>11</v>
          </cell>
          <cell r="H30" t="str">
            <v>C</v>
          </cell>
          <cell r="I30" t="str">
            <v>IMPLANTACION Y DESARROLLO DEL SISTEMA OBLIGATORIO DE GARANTIA DE CALIDAD EN SALUD EN LA REPUBLICA DE COLOMBIA.</v>
          </cell>
          <cell r="J30">
            <v>300000000</v>
          </cell>
          <cell r="K30">
            <v>0</v>
          </cell>
          <cell r="L30">
            <v>0</v>
          </cell>
          <cell r="M30">
            <v>300000000</v>
          </cell>
          <cell r="N30">
            <v>0</v>
          </cell>
          <cell r="O30">
            <v>0</v>
          </cell>
          <cell r="P30">
            <v>0</v>
          </cell>
          <cell r="Q30">
            <v>0</v>
          </cell>
        </row>
        <row r="31">
          <cell r="A31" t="str">
            <v>540-1300-1-15</v>
          </cell>
          <cell r="B31" t="str">
            <v>540</v>
          </cell>
          <cell r="C31" t="str">
            <v>1300</v>
          </cell>
          <cell r="D31" t="str">
            <v>1</v>
          </cell>
          <cell r="G31" t="str">
            <v>15</v>
          </cell>
          <cell r="H31" t="str">
            <v>C</v>
          </cell>
          <cell r="I31" t="str">
            <v>IMPLEMENTACION PARA EL FORTALECIMIENTO DEL SISTEMA DE PROTECCION SOCIAL EN COLOMBIA</v>
          </cell>
          <cell r="J31">
            <v>1330000000</v>
          </cell>
          <cell r="K31">
            <v>0</v>
          </cell>
          <cell r="L31">
            <v>0</v>
          </cell>
          <cell r="M31">
            <v>1330000000</v>
          </cell>
          <cell r="N31">
            <v>0</v>
          </cell>
          <cell r="O31">
            <v>0</v>
          </cell>
          <cell r="P31">
            <v>0</v>
          </cell>
          <cell r="Q31">
            <v>0</v>
          </cell>
        </row>
        <row r="32">
          <cell r="A32" t="str">
            <v>620-1300-1-16</v>
          </cell>
          <cell r="B32" t="str">
            <v>620</v>
          </cell>
          <cell r="C32" t="str">
            <v>1300</v>
          </cell>
          <cell r="D32" t="str">
            <v>1</v>
          </cell>
          <cell r="G32" t="str">
            <v>16</v>
          </cell>
          <cell r="H32" t="str">
            <v>S</v>
          </cell>
          <cell r="I32" t="str">
            <v>IMPLEMENTACION FONDO DE SOLIDARIDAD PENSIONAL, SUBCUENTA DE SOLIDARIDAD.</v>
          </cell>
          <cell r="J32">
            <v>154920000000</v>
          </cell>
          <cell r="K32">
            <v>0</v>
          </cell>
          <cell r="L32">
            <v>0</v>
          </cell>
          <cell r="M32">
            <v>154920000000</v>
          </cell>
          <cell r="N32">
            <v>10018569057</v>
          </cell>
          <cell r="O32">
            <v>10018569057</v>
          </cell>
          <cell r="P32">
            <v>10027449090.120001</v>
          </cell>
          <cell r="Q32">
            <v>10022769057</v>
          </cell>
        </row>
        <row r="33">
          <cell r="A33" t="str">
            <v>620-1501-1-11</v>
          </cell>
          <cell r="B33" t="str">
            <v>620</v>
          </cell>
          <cell r="C33" t="str">
            <v>1501</v>
          </cell>
          <cell r="D33" t="str">
            <v>1</v>
          </cell>
          <cell r="G33" t="str">
            <v>11</v>
          </cell>
          <cell r="H33" t="str">
            <v>C</v>
          </cell>
          <cell r="I33" t="str">
            <v>IMPLANTACION FONDO DE SOLIDARIDAD PENSIONAL SUBCUENTA DE SUBSISTENCIA.</v>
          </cell>
          <cell r="J33">
            <v>155644729015</v>
          </cell>
          <cell r="K33">
            <v>0</v>
          </cell>
          <cell r="L33">
            <v>0</v>
          </cell>
          <cell r="M33">
            <v>155644729015</v>
          </cell>
          <cell r="N33">
            <v>29772561349</v>
          </cell>
          <cell r="O33">
            <v>0</v>
          </cell>
          <cell r="P33">
            <v>0</v>
          </cell>
          <cell r="Q33">
            <v>0</v>
          </cell>
        </row>
        <row r="34">
          <cell r="A34" t="str">
            <v>620-1501-1-16</v>
          </cell>
          <cell r="B34" t="str">
            <v>620</v>
          </cell>
          <cell r="C34" t="str">
            <v>1501</v>
          </cell>
          <cell r="D34" t="str">
            <v>1</v>
          </cell>
          <cell r="G34" t="str">
            <v>16</v>
          </cell>
          <cell r="H34" t="str">
            <v>S</v>
          </cell>
          <cell r="I34" t="str">
            <v>IMPLANTACION FONDO DE SOLIDARIDAD PENSIONAL SUBCUENTA DE SUBSISTENCIA.</v>
          </cell>
          <cell r="J34">
            <v>424099794985</v>
          </cell>
          <cell r="K34">
            <v>0</v>
          </cell>
          <cell r="L34">
            <v>0</v>
          </cell>
          <cell r="M34">
            <v>424099794985</v>
          </cell>
          <cell r="N34">
            <v>340312026673</v>
          </cell>
          <cell r="O34">
            <v>340287406500</v>
          </cell>
          <cell r="P34">
            <v>43290595000</v>
          </cell>
          <cell r="Q34">
            <v>43290595000</v>
          </cell>
        </row>
        <row r="35">
          <cell r="A35" t="str">
            <v>630-304-20-14</v>
          </cell>
          <cell r="B35" t="str">
            <v>630</v>
          </cell>
          <cell r="C35" t="str">
            <v>304</v>
          </cell>
          <cell r="D35" t="str">
            <v>20</v>
          </cell>
          <cell r="G35" t="str">
            <v>14</v>
          </cell>
          <cell r="H35" t="str">
            <v>C</v>
          </cell>
          <cell r="I35" t="str">
            <v>MEJORAMIENTO FORTALECIMIENTO Y AJUSTE EN LA GESTION DE LAS INSTITUCIONES DE LA RED PUBLICA HOSPITALARIA DEL PAIS.-[PREVIO CONCEPTO DNP]</v>
          </cell>
          <cell r="J35">
            <v>9000000000</v>
          </cell>
          <cell r="K35">
            <v>0</v>
          </cell>
          <cell r="L35">
            <v>0</v>
          </cell>
          <cell r="M35">
            <v>9000000000</v>
          </cell>
          <cell r="N35">
            <v>0</v>
          </cell>
          <cell r="O35">
            <v>0</v>
          </cell>
          <cell r="P35">
            <v>0</v>
          </cell>
          <cell r="Q35">
            <v>0</v>
          </cell>
        </row>
        <row r="36">
          <cell r="A36" t="str">
            <v>630-304-20-16</v>
          </cell>
          <cell r="B36" t="str">
            <v>630</v>
          </cell>
          <cell r="C36" t="str">
            <v>304</v>
          </cell>
          <cell r="D36" t="str">
            <v>20</v>
          </cell>
          <cell r="G36" t="str">
            <v>16</v>
          </cell>
          <cell r="H36" t="str">
            <v>S</v>
          </cell>
          <cell r="I36" t="str">
            <v>MEJORAMIENTO FORTALECIMIENTO Y AJUSTE EN LA GESTION DE LAS INSTITUCIONES DE LA RED PUBLICA HOSPITALARIA DEL PAIS.-[PREVIO CONCEPTO DNP]</v>
          </cell>
          <cell r="J36">
            <v>15000000000</v>
          </cell>
          <cell r="K36">
            <v>0</v>
          </cell>
          <cell r="L36">
            <v>0</v>
          </cell>
          <cell r="M36">
            <v>15000000000</v>
          </cell>
          <cell r="N36">
            <v>0</v>
          </cell>
          <cell r="O36">
            <v>0</v>
          </cell>
          <cell r="P36">
            <v>0</v>
          </cell>
          <cell r="Q36">
            <v>0</v>
          </cell>
        </row>
        <row r="37">
          <cell r="A37" t="str">
            <v>630-304-24-16</v>
          </cell>
          <cell r="B37" t="str">
            <v>630</v>
          </cell>
          <cell r="C37" t="str">
            <v>304</v>
          </cell>
          <cell r="D37" t="str">
            <v>24</v>
          </cell>
          <cell r="G37" t="str">
            <v>16</v>
          </cell>
          <cell r="H37" t="str">
            <v>S</v>
          </cell>
          <cell r="I37" t="str">
            <v>AMPLIACION RENOVACION DE LA AFILIACION DE REGIMEN SUBSIDIADO-SUBCUENTA DE SOLIDARIDAD FOSYGA-ATENCION A LA POBLACION DESPLAZADA-APD A NIVEL NACIONAL</v>
          </cell>
          <cell r="J37">
            <v>130582400000</v>
          </cell>
          <cell r="K37">
            <v>0</v>
          </cell>
          <cell r="L37">
            <v>0</v>
          </cell>
          <cell r="M37">
            <v>130582400000</v>
          </cell>
          <cell r="N37">
            <v>0</v>
          </cell>
          <cell r="O37">
            <v>0</v>
          </cell>
          <cell r="P37">
            <v>0</v>
          </cell>
          <cell r="Q37">
            <v>0</v>
          </cell>
        </row>
        <row r="38">
          <cell r="A38" t="str">
            <v>630-304-25-16</v>
          </cell>
          <cell r="B38" t="str">
            <v>630</v>
          </cell>
          <cell r="C38" t="str">
            <v>304</v>
          </cell>
          <cell r="D38" t="str">
            <v>25</v>
          </cell>
          <cell r="G38" t="str">
            <v>16</v>
          </cell>
          <cell r="H38" t="str">
            <v>S</v>
          </cell>
          <cell r="I38" t="str">
            <v>IMPLANTACION DE PROYECTOS PARA LA ATENCION PRIORITARIA EN SALUD A NIVEL NACIONAL</v>
          </cell>
          <cell r="J38">
            <v>315000000000</v>
          </cell>
          <cell r="K38">
            <v>0</v>
          </cell>
          <cell r="L38">
            <v>0</v>
          </cell>
          <cell r="M38">
            <v>315000000000</v>
          </cell>
          <cell r="N38">
            <v>0</v>
          </cell>
          <cell r="O38">
            <v>300000000000</v>
          </cell>
          <cell r="P38">
            <v>11481486988</v>
          </cell>
          <cell r="Q38">
            <v>11481486988</v>
          </cell>
        </row>
        <row r="39">
          <cell r="A39" t="str">
            <v>630-304-26-16</v>
          </cell>
          <cell r="B39" t="str">
            <v>630</v>
          </cell>
          <cell r="C39" t="str">
            <v>304</v>
          </cell>
          <cell r="D39" t="str">
            <v>26</v>
          </cell>
          <cell r="G39" t="str">
            <v>16</v>
          </cell>
          <cell r="H39" t="str">
            <v>S</v>
          </cell>
          <cell r="I39" t="str">
            <v>IMPLEMENTACION PAGO ENFERMEDADES DE ALTO COSTO  NACIONAL</v>
          </cell>
          <cell r="J39">
            <v>30000000000</v>
          </cell>
          <cell r="K39">
            <v>0</v>
          </cell>
          <cell r="L39">
            <v>0</v>
          </cell>
          <cell r="M39">
            <v>30000000000</v>
          </cell>
          <cell r="N39">
            <v>0</v>
          </cell>
          <cell r="O39">
            <v>0</v>
          </cell>
          <cell r="P39">
            <v>0</v>
          </cell>
          <cell r="Q39">
            <v>0</v>
          </cell>
        </row>
        <row r="40">
          <cell r="A40" t="str">
            <v>630-304-506-16</v>
          </cell>
          <cell r="B40" t="str">
            <v>630</v>
          </cell>
          <cell r="C40" t="str">
            <v>304</v>
          </cell>
          <cell r="D40" t="str">
            <v>506</v>
          </cell>
          <cell r="G40" t="str">
            <v>16</v>
          </cell>
          <cell r="H40" t="str">
            <v>S</v>
          </cell>
          <cell r="I40" t="str">
            <v>AMPLIACION DEL POS SUBSIDIADO PARA MENORES DE 12 ANOS REGION NACIONAL</v>
          </cell>
          <cell r="J40">
            <v>180000000000</v>
          </cell>
          <cell r="K40">
            <v>0</v>
          </cell>
          <cell r="L40">
            <v>0</v>
          </cell>
          <cell r="M40">
            <v>180000000000</v>
          </cell>
          <cell r="N40">
            <v>0</v>
          </cell>
          <cell r="O40">
            <v>0</v>
          </cell>
          <cell r="P40">
            <v>0</v>
          </cell>
          <cell r="Q40">
            <v>0</v>
          </cell>
        </row>
        <row r="41">
          <cell r="A41" t="str">
            <v>630-304-5-16</v>
          </cell>
          <cell r="B41" t="str">
            <v>630</v>
          </cell>
          <cell r="C41" t="str">
            <v>304</v>
          </cell>
          <cell r="D41" t="str">
            <v>5</v>
          </cell>
          <cell r="G41" t="str">
            <v>16</v>
          </cell>
          <cell r="H41" t="str">
            <v>S</v>
          </cell>
          <cell r="I41" t="str">
            <v>MEJORAMIENTO DE LA RED DE URGENCIAS Y ATENCION DE ENFERMEDADES CATASTROFICAS Y ACCIDENTES DE TRANSITO- SUBCUENTA ECAT FOSYGA</v>
          </cell>
          <cell r="J41">
            <v>252000000000</v>
          </cell>
          <cell r="K41">
            <v>0</v>
          </cell>
          <cell r="L41">
            <v>0</v>
          </cell>
          <cell r="M41">
            <v>449566896000</v>
          </cell>
          <cell r="N41">
            <v>13878092613.67</v>
          </cell>
          <cell r="O41">
            <v>13926158789</v>
          </cell>
          <cell r="P41">
            <v>4891273649.9799995</v>
          </cell>
          <cell r="Q41">
            <v>4891273649.9799995</v>
          </cell>
        </row>
        <row r="42">
          <cell r="A42" t="str">
            <v>630-304-6-16</v>
          </cell>
          <cell r="B42" t="str">
            <v>630</v>
          </cell>
          <cell r="C42" t="str">
            <v>304</v>
          </cell>
          <cell r="D42" t="str">
            <v>6</v>
          </cell>
          <cell r="G42" t="str">
            <v>16</v>
          </cell>
          <cell r="H42" t="str">
            <v>S</v>
          </cell>
          <cell r="I42" t="str">
            <v>PREVENCION Y PROMOCION DE LA SALUD - SUBCUENTA DE PROMOCION FOSYGA</v>
          </cell>
          <cell r="J42">
            <v>1300000000</v>
          </cell>
          <cell r="K42">
            <v>0</v>
          </cell>
          <cell r="L42">
            <v>0</v>
          </cell>
          <cell r="M42">
            <v>1300000000</v>
          </cell>
          <cell r="N42">
            <v>0</v>
          </cell>
          <cell r="O42">
            <v>0</v>
          </cell>
          <cell r="P42">
            <v>0</v>
          </cell>
          <cell r="Q42">
            <v>0</v>
          </cell>
        </row>
        <row r="43">
          <cell r="A43" t="str">
            <v>630-304-7-11</v>
          </cell>
          <cell r="B43" t="str">
            <v>630</v>
          </cell>
          <cell r="C43" t="str">
            <v>304</v>
          </cell>
          <cell r="D43" t="str">
            <v>7</v>
          </cell>
          <cell r="G43" t="str">
            <v>11</v>
          </cell>
          <cell r="H43" t="str">
            <v>C</v>
          </cell>
          <cell r="I43" t="str">
            <v>AMPLIACION RENOVACION DE LA AFILIACION DEL REGIMEN SUBSIDIADO- SUBCUENTA DE SOLIDARIDAD FOSYGA</v>
          </cell>
          <cell r="J43">
            <v>527848515160</v>
          </cell>
          <cell r="K43">
            <v>0</v>
          </cell>
          <cell r="L43">
            <v>0</v>
          </cell>
          <cell r="M43">
            <v>527848515160</v>
          </cell>
          <cell r="N43">
            <v>52764053614</v>
          </cell>
          <cell r="O43">
            <v>0</v>
          </cell>
          <cell r="P43">
            <v>30165307281.790001</v>
          </cell>
          <cell r="Q43">
            <v>30165307281.790001</v>
          </cell>
        </row>
        <row r="44">
          <cell r="A44" t="str">
            <v>630-304-7-16</v>
          </cell>
          <cell r="B44" t="str">
            <v>630</v>
          </cell>
          <cell r="C44" t="str">
            <v>304</v>
          </cell>
          <cell r="D44" t="str">
            <v>7</v>
          </cell>
          <cell r="G44" t="str">
            <v>16</v>
          </cell>
          <cell r="H44" t="str">
            <v>S</v>
          </cell>
          <cell r="I44" t="str">
            <v>AMPLIACION RENOVACION DE LA AFILIACION DEL REGIMEN SUBSIDIADO- SUBCUENTA DE SOLIDARIDAD FOSYGA</v>
          </cell>
          <cell r="J44">
            <v>52764053614</v>
          </cell>
          <cell r="K44">
            <v>0</v>
          </cell>
          <cell r="L44">
            <v>0</v>
          </cell>
          <cell r="M44">
            <v>52764053614</v>
          </cell>
          <cell r="N44">
            <v>0</v>
          </cell>
          <cell r="O44">
            <v>0</v>
          </cell>
          <cell r="P44">
            <v>0</v>
          </cell>
          <cell r="Q44">
            <v>0</v>
          </cell>
        </row>
      </sheetData>
      <sheetData sheetId="9">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0</v>
          </cell>
          <cell r="Q2">
            <v>0</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400000000</v>
          </cell>
          <cell r="Q4">
            <v>400000000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150000000</v>
          </cell>
          <cell r="O5">
            <v>0</v>
          </cell>
          <cell r="P5">
            <v>0</v>
          </cell>
          <cell r="Q5">
            <v>0</v>
          </cell>
        </row>
        <row r="6">
          <cell r="A6" t="str">
            <v>310-1300-17-11</v>
          </cell>
          <cell r="B6" t="str">
            <v>310</v>
          </cell>
          <cell r="C6" t="str">
            <v>1300</v>
          </cell>
          <cell r="D6" t="str">
            <v>17</v>
          </cell>
          <cell r="G6" t="str">
            <v>11</v>
          </cell>
          <cell r="H6" t="str">
            <v>C</v>
          </cell>
          <cell r="I6" t="str">
            <v>DIVULGACION Y PROMOCION DE LOS DERECHOS FUNDAMENTALES EN EL TRABAJOEN COLOMBIA</v>
          </cell>
          <cell r="J6">
            <v>800000000</v>
          </cell>
          <cell r="K6">
            <v>0</v>
          </cell>
          <cell r="L6">
            <v>0</v>
          </cell>
          <cell r="M6">
            <v>800000000</v>
          </cell>
          <cell r="N6">
            <v>232000000</v>
          </cell>
          <cell r="O6">
            <v>0</v>
          </cell>
          <cell r="P6">
            <v>0</v>
          </cell>
          <cell r="Q6">
            <v>0</v>
          </cell>
        </row>
        <row r="7">
          <cell r="A7" t="str">
            <v>310-1300-18-11</v>
          </cell>
          <cell r="B7" t="str">
            <v>310</v>
          </cell>
          <cell r="C7" t="str">
            <v>1300</v>
          </cell>
          <cell r="D7" t="str">
            <v>18</v>
          </cell>
          <cell r="G7" t="str">
            <v>11</v>
          </cell>
          <cell r="H7" t="str">
            <v>C</v>
          </cell>
          <cell r="I7" t="str">
            <v>ASISTENCIA TECNICA PARA MODERNIZAR Y OPTIMIZAR EL SISTEMA DE INSPECCION VIGILANCIA Y CONTROL CON DIVULGACION DE LA NORMATIVIDAD LABORAL ORIENTADA A LA CLASE EMPRESARIAL Y TRABAJADORA DEL SECTOR FORMAL</v>
          </cell>
          <cell r="J7">
            <v>400000000</v>
          </cell>
          <cell r="K7">
            <v>0</v>
          </cell>
          <cell r="L7">
            <v>0</v>
          </cell>
          <cell r="M7">
            <v>400000000</v>
          </cell>
          <cell r="N7">
            <v>0</v>
          </cell>
          <cell r="O7">
            <v>23461839</v>
          </cell>
          <cell r="P7">
            <v>0</v>
          </cell>
          <cell r="Q7">
            <v>0</v>
          </cell>
        </row>
        <row r="8">
          <cell r="A8" t="str">
            <v>310-1300-18-13</v>
          </cell>
          <cell r="B8" t="str">
            <v>310</v>
          </cell>
          <cell r="C8" t="str">
            <v>1300</v>
          </cell>
          <cell r="D8" t="str">
            <v>18</v>
          </cell>
          <cell r="G8" t="str">
            <v>13</v>
          </cell>
          <cell r="H8" t="str">
            <v>C</v>
          </cell>
          <cell r="I8" t="str">
            <v>ASISTENCIA TECNICA PARA MODERNIZAR Y OPTIMIZAR EL SISTEMA DE INSPECCION VIGILANCIA Y CONTROL CON DIVULGACION DE LA NORMATIVIDAD LABORAL ORIENTADA A LA CLASE EMPRESARIAL Y TRABAJADORA DEL SECTOR FORMAL</v>
          </cell>
          <cell r="J8">
            <v>0</v>
          </cell>
          <cell r="K8">
            <v>300000000</v>
          </cell>
          <cell r="L8">
            <v>0</v>
          </cell>
          <cell r="M8">
            <v>300000000</v>
          </cell>
          <cell r="N8">
            <v>170000000</v>
          </cell>
          <cell r="O8">
            <v>0</v>
          </cell>
          <cell r="P8">
            <v>0</v>
          </cell>
          <cell r="Q8">
            <v>0</v>
          </cell>
        </row>
        <row r="9">
          <cell r="A9" t="str">
            <v>310-1300-18-18</v>
          </cell>
          <cell r="B9" t="str">
            <v>310</v>
          </cell>
          <cell r="C9" t="str">
            <v>1300</v>
          </cell>
          <cell r="D9" t="str">
            <v>18</v>
          </cell>
          <cell r="G9" t="str">
            <v>18</v>
          </cell>
          <cell r="H9" t="str">
            <v>C</v>
          </cell>
          <cell r="I9" t="str">
            <v>ASISTENCIA TECNICA PARA MODERNIZAR Y OPTIMIZAR EL SISTEMA DE INSPECCION VIGILANCIA Y CONTROL CON DIVULGACION DE LA NORMATIVIDAD LABORAL ORIENTADA A LA CLASE EMPRESARIAL Y TRABAJADORA DEL SECTOR FORMAL</v>
          </cell>
          <cell r="J9">
            <v>300000000</v>
          </cell>
          <cell r="K9">
            <v>0</v>
          </cell>
          <cell r="L9">
            <v>300000000</v>
          </cell>
          <cell r="M9">
            <v>0</v>
          </cell>
          <cell r="N9">
            <v>0</v>
          </cell>
          <cell r="O9">
            <v>0</v>
          </cell>
          <cell r="P9">
            <v>0</v>
          </cell>
          <cell r="Q9">
            <v>0</v>
          </cell>
        </row>
        <row r="10">
          <cell r="A10" t="str">
            <v>310-1300-20-11</v>
          </cell>
          <cell r="B10" t="str">
            <v>310</v>
          </cell>
          <cell r="C10" t="str">
            <v>1300</v>
          </cell>
          <cell r="D10" t="str">
            <v>20</v>
          </cell>
          <cell r="G10" t="str">
            <v>11</v>
          </cell>
          <cell r="H10" t="str">
            <v>C</v>
          </cell>
          <cell r="I10" t="str">
            <v>ASISTENCIA TECNICA PARA LA CONFORMACION Y PUESTA EN MARCHA DE OBSERVATORIOS DE EMPLEO A NIVEL NACIONAL.</v>
          </cell>
          <cell r="J10">
            <v>500000000</v>
          </cell>
          <cell r="K10">
            <v>0</v>
          </cell>
          <cell r="L10">
            <v>0</v>
          </cell>
          <cell r="M10">
            <v>500000000</v>
          </cell>
          <cell r="N10">
            <v>0</v>
          </cell>
          <cell r="O10">
            <v>2057681</v>
          </cell>
          <cell r="P10">
            <v>109984031</v>
          </cell>
          <cell r="Q10">
            <v>110063204</v>
          </cell>
        </row>
        <row r="11">
          <cell r="A11" t="str">
            <v>310-1300-22-11</v>
          </cell>
          <cell r="B11" t="str">
            <v>310</v>
          </cell>
          <cell r="C11" t="str">
            <v>1300</v>
          </cell>
          <cell r="D11" t="str">
            <v>22</v>
          </cell>
          <cell r="G11" t="str">
            <v>11</v>
          </cell>
          <cell r="H11" t="str">
            <v>C</v>
          </cell>
          <cell r="I11" t="str">
            <v>FORMULACION , PROMOCION DEL DIALOGO SOCIAL Y LA CONCERTACION EN COLOMBIA</v>
          </cell>
          <cell r="J11">
            <v>800000000</v>
          </cell>
          <cell r="K11">
            <v>0</v>
          </cell>
          <cell r="L11">
            <v>0</v>
          </cell>
          <cell r="M11">
            <v>800000000</v>
          </cell>
          <cell r="N11">
            <v>0</v>
          </cell>
          <cell r="O11">
            <v>7035309</v>
          </cell>
          <cell r="P11">
            <v>292830409</v>
          </cell>
          <cell r="Q11">
            <v>292758137</v>
          </cell>
        </row>
        <row r="12">
          <cell r="A12" t="str">
            <v>310-300-104-11</v>
          </cell>
          <cell r="B12" t="str">
            <v>310</v>
          </cell>
          <cell r="C12" t="str">
            <v>300</v>
          </cell>
          <cell r="D12" t="str">
            <v>104</v>
          </cell>
          <cell r="G12" t="str">
            <v>11</v>
          </cell>
          <cell r="H12" t="str">
            <v>C</v>
          </cell>
          <cell r="I12" t="str">
            <v>CAPACITACION DEL RECURSO HUMANO DEL SECTOR SALUD, BECAS CREDITO.</v>
          </cell>
          <cell r="J12">
            <v>11000000000</v>
          </cell>
          <cell r="K12">
            <v>0</v>
          </cell>
          <cell r="L12">
            <v>0</v>
          </cell>
          <cell r="M12">
            <v>11000000000</v>
          </cell>
          <cell r="N12">
            <v>0</v>
          </cell>
          <cell r="O12">
            <v>0</v>
          </cell>
          <cell r="P12">
            <v>0</v>
          </cell>
          <cell r="Q12">
            <v>0</v>
          </cell>
        </row>
        <row r="13">
          <cell r="A13" t="str">
            <v>310-300-106-11</v>
          </cell>
          <cell r="B13" t="str">
            <v>310</v>
          </cell>
          <cell r="C13" t="str">
            <v>300</v>
          </cell>
          <cell r="D13" t="str">
            <v>106</v>
          </cell>
          <cell r="G13" t="str">
            <v>11</v>
          </cell>
          <cell r="H13" t="str">
            <v>C</v>
          </cell>
          <cell r="I13" t="str">
            <v>ASISTENCIA TECNICA, CAPACITACION E IMPLEMENTACION DEL SISTEMA GENERAL DE SEGURIDAD SOCIAL EN SALUD.</v>
          </cell>
          <cell r="J13">
            <v>300000000</v>
          </cell>
          <cell r="K13">
            <v>0</v>
          </cell>
          <cell r="L13">
            <v>0</v>
          </cell>
          <cell r="M13">
            <v>300000000</v>
          </cell>
          <cell r="N13">
            <v>1500000</v>
          </cell>
          <cell r="O13">
            <v>7420472.9000000004</v>
          </cell>
          <cell r="P13">
            <v>17393418</v>
          </cell>
          <cell r="Q13">
            <v>18406863</v>
          </cell>
        </row>
        <row r="14">
          <cell r="A14" t="str">
            <v>310-300-107-11</v>
          </cell>
          <cell r="B14" t="str">
            <v>310</v>
          </cell>
          <cell r="C14" t="str">
            <v>300</v>
          </cell>
          <cell r="D14" t="str">
            <v>107</v>
          </cell>
          <cell r="G14" t="str">
            <v>11</v>
          </cell>
          <cell r="H14" t="str">
            <v>C</v>
          </cell>
          <cell r="I14" t="str">
            <v>ASISTENCIA Y PROMOCION SOCIAL POR LA INCLUSION Y LA EQUIDAD NACIONAL-[PREVIO CONCEPTO DNP]</v>
          </cell>
          <cell r="J14">
            <v>7500000000</v>
          </cell>
          <cell r="K14">
            <v>0</v>
          </cell>
          <cell r="L14">
            <v>0</v>
          </cell>
          <cell r="M14">
            <v>7500000000</v>
          </cell>
          <cell r="N14">
            <v>0</v>
          </cell>
          <cell r="O14">
            <v>0</v>
          </cell>
          <cell r="P14">
            <v>162814150</v>
          </cell>
          <cell r="Q14">
            <v>153261004.5</v>
          </cell>
        </row>
        <row r="15">
          <cell r="A15" t="str">
            <v>310-704-1-11</v>
          </cell>
          <cell r="B15" t="str">
            <v>310</v>
          </cell>
          <cell r="C15" t="str">
            <v>704</v>
          </cell>
          <cell r="D15" t="str">
            <v>1</v>
          </cell>
          <cell r="G15" t="str">
            <v>11</v>
          </cell>
          <cell r="H15" t="str">
            <v>C</v>
          </cell>
          <cell r="I15" t="str">
            <v>DISENO , IMPLEMENTACION Y SEGUIMIENTO DEL PLAN NACIONAL DE FORMACION DE RECURSOS HUMANOS EN EL MARCO DEL SISTEMA DE LA PROTECCION SOCIAL. A NIVEL NACIONAL</v>
          </cell>
          <cell r="J15">
            <v>700000000</v>
          </cell>
          <cell r="K15">
            <v>0</v>
          </cell>
          <cell r="L15">
            <v>0</v>
          </cell>
          <cell r="M15">
            <v>700000000</v>
          </cell>
          <cell r="N15">
            <v>0</v>
          </cell>
          <cell r="O15">
            <v>0</v>
          </cell>
          <cell r="P15">
            <v>11632891</v>
          </cell>
          <cell r="Q15">
            <v>6803233</v>
          </cell>
        </row>
        <row r="16">
          <cell r="A16" t="str">
            <v>320-300-2-16</v>
          </cell>
          <cell r="B16" t="str">
            <v>320</v>
          </cell>
          <cell r="C16" t="str">
            <v>300</v>
          </cell>
          <cell r="D16" t="str">
            <v>2</v>
          </cell>
          <cell r="G16" t="str">
            <v>16</v>
          </cell>
          <cell r="H16" t="str">
            <v>S</v>
          </cell>
          <cell r="I16" t="str">
            <v>ASISTENCIA Y PREVENCION EN EMERGENCIAS Y DESASTRES.</v>
          </cell>
          <cell r="J16">
            <v>1000000000</v>
          </cell>
          <cell r="K16">
            <v>0</v>
          </cell>
          <cell r="L16">
            <v>0</v>
          </cell>
          <cell r="M16">
            <v>1000000000</v>
          </cell>
          <cell r="N16">
            <v>0</v>
          </cell>
          <cell r="O16">
            <v>1024919</v>
          </cell>
          <cell r="P16">
            <v>46477145</v>
          </cell>
          <cell r="Q16">
            <v>46946860</v>
          </cell>
        </row>
        <row r="17">
          <cell r="A17" t="str">
            <v>320-300-5-16</v>
          </cell>
          <cell r="B17" t="str">
            <v>320</v>
          </cell>
          <cell r="C17" t="str">
            <v>300</v>
          </cell>
          <cell r="D17" t="str">
            <v>5</v>
          </cell>
          <cell r="G17" t="str">
            <v>16</v>
          </cell>
          <cell r="H17" t="str">
            <v>S</v>
          </cell>
          <cell r="I17" t="str">
            <v>IMPLANTACION DE PROYECTOS PARA POBLACION EN CONDICIONES ESPECIALES(SALUD MENTAL, DISCAPACITADOS Y DESPLAZADOS), NACIONAL.-[DISTRIBUCION PREVIO CONCEPTO DNP]</v>
          </cell>
          <cell r="J17">
            <v>2900000000</v>
          </cell>
          <cell r="K17">
            <v>0</v>
          </cell>
          <cell r="L17">
            <v>0</v>
          </cell>
          <cell r="M17">
            <v>2900000000</v>
          </cell>
          <cell r="N17">
            <v>0</v>
          </cell>
          <cell r="O17">
            <v>0</v>
          </cell>
          <cell r="P17">
            <v>0</v>
          </cell>
          <cell r="Q17">
            <v>0</v>
          </cell>
        </row>
        <row r="18">
          <cell r="A18" t="str">
            <v>320-300-6-16</v>
          </cell>
          <cell r="B18" t="str">
            <v>320</v>
          </cell>
          <cell r="C18" t="str">
            <v>300</v>
          </cell>
          <cell r="D18" t="str">
            <v>6</v>
          </cell>
          <cell r="G18" t="str">
            <v>16</v>
          </cell>
          <cell r="H18" t="str">
            <v>S</v>
          </cell>
          <cell r="I18" t="str">
            <v>IMPLANTACION DE PROYECTOS PARA POBLACION EN CONDICIONES ESPECIALESA NIVEL NACIONAL-ATENCION A LA POBLACION DESPLAZADA -APD.</v>
          </cell>
          <cell r="J18">
            <v>3977551723</v>
          </cell>
          <cell r="K18">
            <v>0</v>
          </cell>
          <cell r="L18">
            <v>0</v>
          </cell>
          <cell r="M18">
            <v>3977551723</v>
          </cell>
          <cell r="N18">
            <v>0</v>
          </cell>
          <cell r="O18">
            <v>0</v>
          </cell>
          <cell r="P18">
            <v>994387931</v>
          </cell>
          <cell r="Q18">
            <v>994387931</v>
          </cell>
        </row>
        <row r="19">
          <cell r="A19" t="str">
            <v>320-301-5-16</v>
          </cell>
          <cell r="B19" t="str">
            <v>320</v>
          </cell>
          <cell r="C19" t="str">
            <v>301</v>
          </cell>
          <cell r="D19" t="str">
            <v>5</v>
          </cell>
          <cell r="G19" t="str">
            <v>16</v>
          </cell>
          <cell r="H19" t="str">
            <v>S</v>
          </cell>
          <cell r="I19" t="str">
            <v>PROTECCION DE LA SALUD PUBLICA EN EL AMBITO NACIONAL.</v>
          </cell>
          <cell r="J19">
            <v>126182515000</v>
          </cell>
          <cell r="K19">
            <v>0</v>
          </cell>
          <cell r="L19">
            <v>0</v>
          </cell>
          <cell r="M19">
            <v>126182515000</v>
          </cell>
          <cell r="N19">
            <v>1166336953</v>
          </cell>
          <cell r="O19">
            <v>7060960.6399999997</v>
          </cell>
          <cell r="P19">
            <v>1724699912.8</v>
          </cell>
          <cell r="Q19">
            <v>5729712138.4200001</v>
          </cell>
        </row>
        <row r="20">
          <cell r="A20" t="str">
            <v>320-301-7-14</v>
          </cell>
          <cell r="B20" t="str">
            <v>320</v>
          </cell>
          <cell r="C20" t="str">
            <v>301</v>
          </cell>
          <cell r="D20" t="str">
            <v>7</v>
          </cell>
          <cell r="G20" t="str">
            <v>14</v>
          </cell>
          <cell r="H20" t="str">
            <v>S</v>
          </cell>
          <cell r="I20" t="str">
            <v>PROYECTO PROGRAMA AMPLIADO DE INMUNIZACIONES - PAI-NACIONAL REGION NACIONAL</v>
          </cell>
          <cell r="J20">
            <v>11224005337</v>
          </cell>
          <cell r="K20">
            <v>0</v>
          </cell>
          <cell r="L20">
            <v>0</v>
          </cell>
          <cell r="M20">
            <v>11224005337</v>
          </cell>
          <cell r="N20">
            <v>0</v>
          </cell>
          <cell r="O20">
            <v>0</v>
          </cell>
          <cell r="P20">
            <v>0</v>
          </cell>
          <cell r="Q20">
            <v>0</v>
          </cell>
        </row>
        <row r="21">
          <cell r="A21" t="str">
            <v>320-301-7-16</v>
          </cell>
          <cell r="B21" t="str">
            <v>320</v>
          </cell>
          <cell r="C21" t="str">
            <v>301</v>
          </cell>
          <cell r="D21" t="str">
            <v>7</v>
          </cell>
          <cell r="G21" t="str">
            <v>16</v>
          </cell>
          <cell r="H21" t="str">
            <v>S</v>
          </cell>
          <cell r="I21" t="str">
            <v>PROYECTO PROGRAMA AMPLIADO DE INMUNIZACIONES - PAI-NACIONAL REGION NACIONAL</v>
          </cell>
          <cell r="J21">
            <v>104143479663</v>
          </cell>
          <cell r="K21">
            <v>0</v>
          </cell>
          <cell r="L21">
            <v>0</v>
          </cell>
          <cell r="M21">
            <v>104143479663</v>
          </cell>
          <cell r="N21">
            <v>513663047</v>
          </cell>
          <cell r="O21">
            <v>0</v>
          </cell>
          <cell r="P21">
            <v>1340627091</v>
          </cell>
          <cell r="Q21">
            <v>1227885471</v>
          </cell>
        </row>
        <row r="22">
          <cell r="A22" t="str">
            <v>410-300-3-11</v>
          </cell>
          <cell r="B22" t="str">
            <v>410</v>
          </cell>
          <cell r="C22" t="str">
            <v>300</v>
          </cell>
          <cell r="D22" t="str">
            <v>3</v>
          </cell>
          <cell r="G22" t="str">
            <v>11</v>
          </cell>
          <cell r="H22" t="str">
            <v>C</v>
          </cell>
          <cell r="I22" t="str">
            <v>IMPLANTACION DEL PLAN DE ESTUDIOS E INVESTIGACIONES DE LA PROTECCION SOCIAL NACIONAL</v>
          </cell>
          <cell r="J22">
            <v>1100000000</v>
          </cell>
          <cell r="K22">
            <v>0</v>
          </cell>
          <cell r="L22">
            <v>0</v>
          </cell>
          <cell r="M22">
            <v>1100000000</v>
          </cell>
          <cell r="N22">
            <v>0</v>
          </cell>
          <cell r="O22">
            <v>0</v>
          </cell>
          <cell r="P22">
            <v>138556728</v>
          </cell>
          <cell r="Q22">
            <v>131994228</v>
          </cell>
        </row>
        <row r="23">
          <cell r="A23" t="str">
            <v>410-300-4-11</v>
          </cell>
          <cell r="B23" t="str">
            <v>410</v>
          </cell>
          <cell r="C23" t="str">
            <v>300</v>
          </cell>
          <cell r="D23" t="str">
            <v>4</v>
          </cell>
          <cell r="G23" t="str">
            <v>11</v>
          </cell>
          <cell r="H23" t="str">
            <v>C</v>
          </cell>
          <cell r="I23" t="str">
            <v>ACTUALIZACION DEL REGISTRO PARA LA LOCALIZACION Y CARACTERIZACION DE LA POBLACION EN SITUACION DE DISCAPACIDAD REGION NACIONAL-[PREVIO CONCEPTO DNP]</v>
          </cell>
          <cell r="J23">
            <v>900000000</v>
          </cell>
          <cell r="K23">
            <v>0</v>
          </cell>
          <cell r="L23">
            <v>0</v>
          </cell>
          <cell r="M23">
            <v>900000000</v>
          </cell>
          <cell r="N23">
            <v>0</v>
          </cell>
          <cell r="O23">
            <v>0</v>
          </cell>
          <cell r="P23">
            <v>0</v>
          </cell>
          <cell r="Q23">
            <v>0</v>
          </cell>
        </row>
        <row r="24">
          <cell r="A24" t="str">
            <v>410-303-1-16</v>
          </cell>
          <cell r="B24" t="str">
            <v>410</v>
          </cell>
          <cell r="C24" t="str">
            <v>303</v>
          </cell>
          <cell r="D24" t="str">
            <v>1</v>
          </cell>
          <cell r="G24" t="str">
            <v>16</v>
          </cell>
          <cell r="H24" t="str">
            <v>S</v>
          </cell>
          <cell r="I24" t="str">
            <v>ESTUDIO Y ELABORACION DE PROGRAMA DE VULNERABILIDAD SISMICA ESTRUCTURAL EN INSTITUCIONES HOSPITALARIAS A NIVEL NACIONAL</v>
          </cell>
          <cell r="J24">
            <v>12600000000</v>
          </cell>
          <cell r="K24">
            <v>0</v>
          </cell>
          <cell r="L24">
            <v>0</v>
          </cell>
          <cell r="M24">
            <v>12600000000</v>
          </cell>
          <cell r="N24">
            <v>0</v>
          </cell>
          <cell r="O24">
            <v>0</v>
          </cell>
          <cell r="P24">
            <v>0</v>
          </cell>
          <cell r="Q24">
            <v>0</v>
          </cell>
        </row>
        <row r="25">
          <cell r="A25" t="str">
            <v>430-300-1-11</v>
          </cell>
          <cell r="B25" t="str">
            <v>430</v>
          </cell>
          <cell r="C25" t="str">
            <v>300</v>
          </cell>
          <cell r="D25" t="str">
            <v>1</v>
          </cell>
          <cell r="G25" t="str">
            <v>11</v>
          </cell>
          <cell r="H25" t="str">
            <v>C</v>
          </cell>
          <cell r="I25" t="str">
            <v>MANTENIMIENTO DEL SISTEMA INTEGRAL DE INFORMACION EN SALUD</v>
          </cell>
          <cell r="J25">
            <v>6500000000</v>
          </cell>
          <cell r="K25">
            <v>0</v>
          </cell>
          <cell r="L25">
            <v>0</v>
          </cell>
          <cell r="M25">
            <v>6500000000</v>
          </cell>
          <cell r="N25">
            <v>500000000</v>
          </cell>
          <cell r="O25">
            <v>0</v>
          </cell>
          <cell r="P25">
            <v>208146688</v>
          </cell>
          <cell r="Q25">
            <v>1118159557.1400001</v>
          </cell>
        </row>
        <row r="26">
          <cell r="A26" t="str">
            <v>430-300-3-11</v>
          </cell>
          <cell r="B26" t="str">
            <v>430</v>
          </cell>
          <cell r="C26" t="str">
            <v>300</v>
          </cell>
          <cell r="D26" t="str">
            <v>3</v>
          </cell>
          <cell r="G26" t="str">
            <v>11</v>
          </cell>
          <cell r="H26" t="str">
            <v>C</v>
          </cell>
          <cell r="I26" t="str">
            <v>IMPLEMENTACION DESARROLLO Y SOSTENIMIENTO SISTEMA DE GESTION DE CALIDAD REGION NACIONAL</v>
          </cell>
          <cell r="J26">
            <v>500000000</v>
          </cell>
          <cell r="K26">
            <v>0</v>
          </cell>
          <cell r="L26">
            <v>0</v>
          </cell>
          <cell r="M26">
            <v>500000000</v>
          </cell>
          <cell r="N26">
            <v>0</v>
          </cell>
          <cell r="O26">
            <v>1480992</v>
          </cell>
          <cell r="P26">
            <v>18641688</v>
          </cell>
          <cell r="Q26">
            <v>29505666</v>
          </cell>
        </row>
        <row r="27">
          <cell r="A27" t="str">
            <v>510-1300-1-11</v>
          </cell>
          <cell r="B27" t="str">
            <v>510</v>
          </cell>
          <cell r="C27" t="str">
            <v>1300</v>
          </cell>
          <cell r="D27" t="str">
            <v>1</v>
          </cell>
          <cell r="G27" t="str">
            <v>11</v>
          </cell>
          <cell r="H27" t="str">
            <v>C</v>
          </cell>
          <cell r="I27" t="str">
            <v>ASISTENCIA TECNICA Y CARACTERIZACION DE LOS MERCADOS DE TRABAJO</v>
          </cell>
          <cell r="J27">
            <v>260000000</v>
          </cell>
          <cell r="K27">
            <v>0</v>
          </cell>
          <cell r="L27">
            <v>0</v>
          </cell>
          <cell r="M27">
            <v>260000000</v>
          </cell>
          <cell r="N27">
            <v>0</v>
          </cell>
          <cell r="O27">
            <v>0</v>
          </cell>
          <cell r="P27">
            <v>0</v>
          </cell>
          <cell r="Q27">
            <v>0</v>
          </cell>
        </row>
        <row r="28">
          <cell r="A28" t="str">
            <v>510-300-8-11</v>
          </cell>
          <cell r="B28" t="str">
            <v>510</v>
          </cell>
          <cell r="C28" t="str">
            <v>300</v>
          </cell>
          <cell r="D28" t="str">
            <v>8</v>
          </cell>
          <cell r="G28" t="str">
            <v>11</v>
          </cell>
          <cell r="H28" t="str">
            <v>C</v>
          </cell>
          <cell r="I28" t="str">
            <v>CAPACITACION Y FORMACION DEL RECURSO HUMANO DEL MINISTERIO DE LA PROTECCION SOCIAL A NIVEL NACIONAL</v>
          </cell>
          <cell r="J28">
            <v>150000000</v>
          </cell>
          <cell r="K28">
            <v>0</v>
          </cell>
          <cell r="L28">
            <v>0</v>
          </cell>
          <cell r="M28">
            <v>150000000</v>
          </cell>
          <cell r="N28">
            <v>0</v>
          </cell>
          <cell r="O28">
            <v>0</v>
          </cell>
          <cell r="P28">
            <v>0</v>
          </cell>
          <cell r="Q28">
            <v>0</v>
          </cell>
        </row>
        <row r="29">
          <cell r="A29" t="str">
            <v>520-301-1-11</v>
          </cell>
          <cell r="B29" t="str">
            <v>520</v>
          </cell>
          <cell r="C29" t="str">
            <v>301</v>
          </cell>
          <cell r="D29" t="str">
            <v>1</v>
          </cell>
          <cell r="G29" t="str">
            <v>11</v>
          </cell>
          <cell r="H29" t="str">
            <v>C</v>
          </cell>
          <cell r="I29" t="str">
            <v>IMPLEMENTACION DEL CONTROL Y SISTEMATIZACION DE INFORMACION SOBRE MEDICAMENTOS DE CONTROL ESPECIAL EN COLOMBIA.</v>
          </cell>
          <cell r="J29">
            <v>153000000</v>
          </cell>
          <cell r="K29">
            <v>0</v>
          </cell>
          <cell r="L29">
            <v>0</v>
          </cell>
          <cell r="M29">
            <v>153000000</v>
          </cell>
          <cell r="N29">
            <v>0</v>
          </cell>
          <cell r="O29">
            <v>0</v>
          </cell>
          <cell r="P29">
            <v>0</v>
          </cell>
          <cell r="Q29">
            <v>0</v>
          </cell>
        </row>
        <row r="30">
          <cell r="A30" t="str">
            <v>530-1300-1-11</v>
          </cell>
          <cell r="B30" t="str">
            <v>530</v>
          </cell>
          <cell r="C30" t="str">
            <v>1300</v>
          </cell>
          <cell r="D30" t="str">
            <v>1</v>
          </cell>
          <cell r="G30" t="str">
            <v>11</v>
          </cell>
          <cell r="H30" t="str">
            <v>C</v>
          </cell>
          <cell r="I30" t="str">
            <v>IMPLEMENTACION DE MECANISMOS PARA MEJORAR LA CALIDAD Y EFICIENCIA EN LA PRESTACION DEL SERVICIO AL CIUDADANO</v>
          </cell>
          <cell r="J30">
            <v>270000000</v>
          </cell>
          <cell r="K30">
            <v>0</v>
          </cell>
          <cell r="L30">
            <v>0</v>
          </cell>
          <cell r="M30">
            <v>270000000</v>
          </cell>
          <cell r="N30">
            <v>0</v>
          </cell>
          <cell r="O30">
            <v>0</v>
          </cell>
          <cell r="P30">
            <v>0</v>
          </cell>
          <cell r="Q30">
            <v>0</v>
          </cell>
        </row>
        <row r="31">
          <cell r="A31" t="str">
            <v>530-300-2-11</v>
          </cell>
          <cell r="B31" t="str">
            <v>530</v>
          </cell>
          <cell r="C31" t="str">
            <v>300</v>
          </cell>
          <cell r="D31" t="str">
            <v>2</v>
          </cell>
          <cell r="G31" t="str">
            <v>11</v>
          </cell>
          <cell r="H31" t="str">
            <v>C</v>
          </cell>
          <cell r="I31" t="str">
            <v>IMPLANTACION Y DESARROLLO DEL SISTEMA OBLIGATORIO DE GARANTIA DE CALIDAD EN SALUD EN LA REPUBLICA DE COLOMBIA.</v>
          </cell>
          <cell r="J31">
            <v>300000000</v>
          </cell>
          <cell r="K31">
            <v>0</v>
          </cell>
          <cell r="L31">
            <v>0</v>
          </cell>
          <cell r="M31">
            <v>300000000</v>
          </cell>
          <cell r="N31">
            <v>0</v>
          </cell>
          <cell r="O31">
            <v>0</v>
          </cell>
          <cell r="P31">
            <v>0</v>
          </cell>
          <cell r="Q31">
            <v>0</v>
          </cell>
        </row>
        <row r="32">
          <cell r="A32" t="str">
            <v>540-1300-1-15</v>
          </cell>
          <cell r="B32" t="str">
            <v>540</v>
          </cell>
          <cell r="C32" t="str">
            <v>1300</v>
          </cell>
          <cell r="D32" t="str">
            <v>1</v>
          </cell>
          <cell r="G32" t="str">
            <v>15</v>
          </cell>
          <cell r="H32" t="str">
            <v>C</v>
          </cell>
          <cell r="I32" t="str">
            <v>IMPLEMENTACION PARA EL FORTALECIMIENTO DEL SISTEMA DE PROTECCION SOCIAL EN COLOMBIA</v>
          </cell>
          <cell r="J32">
            <v>1330000000</v>
          </cell>
          <cell r="K32">
            <v>0</v>
          </cell>
          <cell r="L32">
            <v>0</v>
          </cell>
          <cell r="M32">
            <v>1330000000</v>
          </cell>
          <cell r="N32">
            <v>594282600</v>
          </cell>
          <cell r="O32">
            <v>-5489241</v>
          </cell>
          <cell r="P32">
            <v>9034776.8000000007</v>
          </cell>
          <cell r="Q32">
            <v>9034776.8000000007</v>
          </cell>
        </row>
        <row r="33">
          <cell r="A33" t="str">
            <v>620-1300-1-16</v>
          </cell>
          <cell r="B33" t="str">
            <v>620</v>
          </cell>
          <cell r="C33" t="str">
            <v>1300</v>
          </cell>
          <cell r="D33" t="str">
            <v>1</v>
          </cell>
          <cell r="G33" t="str">
            <v>16</v>
          </cell>
          <cell r="H33" t="str">
            <v>S</v>
          </cell>
          <cell r="I33" t="str">
            <v>IMPLEMENTACION FONDO DE SOLIDARIDAD PENSIONAL, SUBCUENTA DE SOLIDARIDAD.</v>
          </cell>
          <cell r="J33">
            <v>154920000000</v>
          </cell>
          <cell r="K33">
            <v>0</v>
          </cell>
          <cell r="L33">
            <v>0</v>
          </cell>
          <cell r="M33">
            <v>154920000000</v>
          </cell>
          <cell r="N33">
            <v>9589778584</v>
          </cell>
          <cell r="O33">
            <v>9589778584</v>
          </cell>
          <cell r="P33">
            <v>9613779896.2999992</v>
          </cell>
          <cell r="Q33">
            <v>30612609.420000002</v>
          </cell>
        </row>
        <row r="34">
          <cell r="A34" t="str">
            <v>620-1501-1-11</v>
          </cell>
          <cell r="B34" t="str">
            <v>620</v>
          </cell>
          <cell r="C34" t="str">
            <v>1501</v>
          </cell>
          <cell r="D34" t="str">
            <v>1</v>
          </cell>
          <cell r="G34" t="str">
            <v>11</v>
          </cell>
          <cell r="H34" t="str">
            <v>C</v>
          </cell>
          <cell r="I34" t="str">
            <v>IMPLANTACION FONDO DE SOLIDARIDAD PENSIONAL SUBCUENTA DE SUBSISTENCIA.</v>
          </cell>
          <cell r="J34">
            <v>155644729015</v>
          </cell>
          <cell r="K34">
            <v>0</v>
          </cell>
          <cell r="L34">
            <v>0</v>
          </cell>
          <cell r="M34">
            <v>155644729015</v>
          </cell>
          <cell r="N34">
            <v>0</v>
          </cell>
          <cell r="O34">
            <v>0</v>
          </cell>
          <cell r="P34">
            <v>0</v>
          </cell>
          <cell r="Q34">
            <v>0</v>
          </cell>
        </row>
        <row r="35">
          <cell r="A35" t="str">
            <v>620-1501-1-16</v>
          </cell>
          <cell r="B35" t="str">
            <v>620</v>
          </cell>
          <cell r="C35" t="str">
            <v>1501</v>
          </cell>
          <cell r="D35" t="str">
            <v>1</v>
          </cell>
          <cell r="G35" t="str">
            <v>16</v>
          </cell>
          <cell r="H35" t="str">
            <v>S</v>
          </cell>
          <cell r="I35" t="str">
            <v>IMPLANTACION FONDO DE SOLIDARIDAD PENSIONAL SUBCUENTA DE SUBSISTENCIA.</v>
          </cell>
          <cell r="J35">
            <v>424099794985</v>
          </cell>
          <cell r="K35">
            <v>0</v>
          </cell>
          <cell r="L35">
            <v>0</v>
          </cell>
          <cell r="M35">
            <v>424099794985</v>
          </cell>
          <cell r="N35">
            <v>0</v>
          </cell>
          <cell r="O35">
            <v>0</v>
          </cell>
          <cell r="P35">
            <v>31336695.420000002</v>
          </cell>
          <cell r="Q35">
            <v>31336695.420000002</v>
          </cell>
        </row>
        <row r="36">
          <cell r="A36" t="str">
            <v>630-304-20-14</v>
          </cell>
          <cell r="B36" t="str">
            <v>630</v>
          </cell>
          <cell r="C36" t="str">
            <v>304</v>
          </cell>
          <cell r="D36" t="str">
            <v>20</v>
          </cell>
          <cell r="G36" t="str">
            <v>14</v>
          </cell>
          <cell r="H36" t="str">
            <v>C</v>
          </cell>
          <cell r="I36" t="str">
            <v>MEJORAMIENTO FORTALECIMIENTO Y AJUSTE EN LA GESTION DE LAS INSTITUCIONES DE LA RED PUBLICA HOSPITALARIA DEL PAIS.-[PREVIO CONCEPTO DNP]</v>
          </cell>
          <cell r="J36">
            <v>9000000000</v>
          </cell>
          <cell r="K36">
            <v>0</v>
          </cell>
          <cell r="L36">
            <v>0</v>
          </cell>
          <cell r="M36">
            <v>9000000000</v>
          </cell>
          <cell r="N36">
            <v>0</v>
          </cell>
          <cell r="O36">
            <v>0</v>
          </cell>
          <cell r="P36">
            <v>2000000000</v>
          </cell>
          <cell r="Q36">
            <v>0</v>
          </cell>
        </row>
        <row r="37">
          <cell r="A37" t="str">
            <v>630-304-20-16</v>
          </cell>
          <cell r="B37" t="str">
            <v>630</v>
          </cell>
          <cell r="C37" t="str">
            <v>304</v>
          </cell>
          <cell r="D37" t="str">
            <v>20</v>
          </cell>
          <cell r="G37" t="str">
            <v>16</v>
          </cell>
          <cell r="H37" t="str">
            <v>S</v>
          </cell>
          <cell r="I37" t="str">
            <v>MEJORAMIENTO FORTALECIMIENTO Y AJUSTE EN LA GESTION DE LAS INSTITUCIONES DE LA RED PUBLICA HOSPITALARIA DEL PAIS.-[PREVIO CONCEPTO DNP]</v>
          </cell>
          <cell r="J37">
            <v>15000000000</v>
          </cell>
          <cell r="K37">
            <v>0</v>
          </cell>
          <cell r="L37">
            <v>0</v>
          </cell>
          <cell r="M37">
            <v>15000000000</v>
          </cell>
          <cell r="N37">
            <v>0</v>
          </cell>
          <cell r="O37">
            <v>0</v>
          </cell>
          <cell r="P37">
            <v>1000000000</v>
          </cell>
          <cell r="Q37">
            <v>1000000000</v>
          </cell>
        </row>
        <row r="38">
          <cell r="A38" t="str">
            <v>630-304-24-16</v>
          </cell>
          <cell r="B38" t="str">
            <v>630</v>
          </cell>
          <cell r="C38" t="str">
            <v>304</v>
          </cell>
          <cell r="D38" t="str">
            <v>24</v>
          </cell>
          <cell r="G38" t="str">
            <v>16</v>
          </cell>
          <cell r="H38" t="str">
            <v>S</v>
          </cell>
          <cell r="I38" t="str">
            <v>AMPLIACION RENOVACION DE LA AFILIACION DE REGIMEN SUBSIDIADO-SUBCUENTA DE SOLIDARIDAD FOSYGA-ATENCION A LA POBLACION DESPLAZADA-APD A NIVEL NACIONAL</v>
          </cell>
          <cell r="J38">
            <v>130582400000</v>
          </cell>
          <cell r="K38">
            <v>0</v>
          </cell>
          <cell r="L38">
            <v>0</v>
          </cell>
          <cell r="M38">
            <v>130582400000</v>
          </cell>
          <cell r="N38">
            <v>0</v>
          </cell>
          <cell r="O38">
            <v>0</v>
          </cell>
          <cell r="P38">
            <v>0</v>
          </cell>
          <cell r="Q38">
            <v>0</v>
          </cell>
        </row>
        <row r="39">
          <cell r="A39" t="str">
            <v>630-304-25-16</v>
          </cell>
          <cell r="B39" t="str">
            <v>630</v>
          </cell>
          <cell r="C39" t="str">
            <v>304</v>
          </cell>
          <cell r="D39" t="str">
            <v>25</v>
          </cell>
          <cell r="G39" t="str">
            <v>16</v>
          </cell>
          <cell r="H39" t="str">
            <v>S</v>
          </cell>
          <cell r="I39" t="str">
            <v>IMPLANTACION DE PROYECTOS PARA LA ATENCION PRIORITARIA EN SALUD A NIVEL NACIONAL</v>
          </cell>
          <cell r="J39">
            <v>315000000000</v>
          </cell>
          <cell r="K39">
            <v>0</v>
          </cell>
          <cell r="L39">
            <v>0</v>
          </cell>
          <cell r="M39">
            <v>315000000000</v>
          </cell>
          <cell r="N39">
            <v>0</v>
          </cell>
          <cell r="O39">
            <v>0</v>
          </cell>
          <cell r="P39">
            <v>6893061808</v>
          </cell>
          <cell r="Q39">
            <v>6893061808</v>
          </cell>
        </row>
        <row r="40">
          <cell r="A40" t="str">
            <v>630-304-26-16</v>
          </cell>
          <cell r="B40" t="str">
            <v>630</v>
          </cell>
          <cell r="C40" t="str">
            <v>304</v>
          </cell>
          <cell r="D40" t="str">
            <v>26</v>
          </cell>
          <cell r="G40" t="str">
            <v>16</v>
          </cell>
          <cell r="H40" t="str">
            <v>S</v>
          </cell>
          <cell r="I40" t="str">
            <v>IMPLEMENTACION PAGO ENFERMEDADES DE ALTO COSTO  NACIONAL</v>
          </cell>
          <cell r="J40">
            <v>30000000000</v>
          </cell>
          <cell r="K40">
            <v>0</v>
          </cell>
          <cell r="L40">
            <v>0</v>
          </cell>
          <cell r="M40">
            <v>30000000000</v>
          </cell>
          <cell r="N40">
            <v>0</v>
          </cell>
          <cell r="O40">
            <v>0</v>
          </cell>
          <cell r="P40">
            <v>0</v>
          </cell>
          <cell r="Q40">
            <v>0</v>
          </cell>
        </row>
        <row r="41">
          <cell r="A41" t="str">
            <v>630-304-506-16</v>
          </cell>
          <cell r="B41" t="str">
            <v>630</v>
          </cell>
          <cell r="C41" t="str">
            <v>304</v>
          </cell>
          <cell r="D41" t="str">
            <v>506</v>
          </cell>
          <cell r="G41" t="str">
            <v>16</v>
          </cell>
          <cell r="H41" t="str">
            <v>S</v>
          </cell>
          <cell r="I41" t="str">
            <v>AMPLIACION DEL POS SUBSIDIADO PARA MENORES DE 12 ANOS REGION NACIONAL</v>
          </cell>
          <cell r="J41">
            <v>180000000000</v>
          </cell>
          <cell r="K41">
            <v>0</v>
          </cell>
          <cell r="L41">
            <v>0</v>
          </cell>
          <cell r="M41">
            <v>180000000000</v>
          </cell>
          <cell r="N41">
            <v>0</v>
          </cell>
          <cell r="O41">
            <v>0</v>
          </cell>
          <cell r="P41">
            <v>0</v>
          </cell>
          <cell r="Q41">
            <v>0</v>
          </cell>
        </row>
        <row r="42">
          <cell r="A42" t="str">
            <v>630-304-5-16</v>
          </cell>
          <cell r="B42" t="str">
            <v>630</v>
          </cell>
          <cell r="C42" t="str">
            <v>304</v>
          </cell>
          <cell r="D42" t="str">
            <v>5</v>
          </cell>
          <cell r="G42" t="str">
            <v>16</v>
          </cell>
          <cell r="H42" t="str">
            <v>S</v>
          </cell>
          <cell r="I42" t="str">
            <v>MEJORAMIENTO DE LA RED DE URGENCIAS Y ATENCION DE ENFERMEDADES CATASTROFICAS Y ACCIDENTES DE TRANSITO- SUBCUENTA ECAT FOSYGA</v>
          </cell>
          <cell r="J42">
            <v>252000000000</v>
          </cell>
          <cell r="K42">
            <v>0</v>
          </cell>
          <cell r="L42">
            <v>0</v>
          </cell>
          <cell r="M42">
            <v>449566896000</v>
          </cell>
          <cell r="N42">
            <v>29224661062.759998</v>
          </cell>
          <cell r="O42">
            <v>69162486725.929993</v>
          </cell>
          <cell r="P42">
            <v>39037123242.290001</v>
          </cell>
          <cell r="Q42">
            <v>38940440484.290001</v>
          </cell>
        </row>
        <row r="43">
          <cell r="A43" t="str">
            <v>630-304-6-16</v>
          </cell>
          <cell r="B43" t="str">
            <v>630</v>
          </cell>
          <cell r="C43" t="str">
            <v>304</v>
          </cell>
          <cell r="D43" t="str">
            <v>6</v>
          </cell>
          <cell r="G43" t="str">
            <v>16</v>
          </cell>
          <cell r="H43" t="str">
            <v>S</v>
          </cell>
          <cell r="I43" t="str">
            <v>PREVENCION Y PROMOCION DE LA SALUD - SUBCUENTA DE PROMOCION FOSYGA</v>
          </cell>
          <cell r="J43">
            <v>1300000000</v>
          </cell>
          <cell r="K43">
            <v>0</v>
          </cell>
          <cell r="L43">
            <v>0</v>
          </cell>
          <cell r="M43">
            <v>1300000000</v>
          </cell>
          <cell r="N43">
            <v>0</v>
          </cell>
          <cell r="O43">
            <v>0</v>
          </cell>
          <cell r="P43">
            <v>0</v>
          </cell>
          <cell r="Q43">
            <v>0</v>
          </cell>
        </row>
        <row r="44">
          <cell r="A44" t="str">
            <v>630-304-7-11</v>
          </cell>
          <cell r="B44" t="str">
            <v>630</v>
          </cell>
          <cell r="C44" t="str">
            <v>304</v>
          </cell>
          <cell r="D44" t="str">
            <v>7</v>
          </cell>
          <cell r="G44" t="str">
            <v>11</v>
          </cell>
          <cell r="H44" t="str">
            <v>C</v>
          </cell>
          <cell r="I44" t="str">
            <v>AMPLIACION RENOVACION DE LA AFILIACION DEL REGIMEN SUBSIDIADO- SUBCUENTA DE SOLIDARIDAD FOSYGA</v>
          </cell>
          <cell r="J44">
            <v>527848515160</v>
          </cell>
          <cell r="K44">
            <v>0</v>
          </cell>
          <cell r="L44">
            <v>0</v>
          </cell>
          <cell r="M44">
            <v>527848515160</v>
          </cell>
          <cell r="N44">
            <v>-52764053614</v>
          </cell>
          <cell r="O44">
            <v>0</v>
          </cell>
          <cell r="P44">
            <v>28685718684.5</v>
          </cell>
          <cell r="Q44">
            <v>28685718684.5</v>
          </cell>
        </row>
        <row r="45">
          <cell r="A45" t="str">
            <v>630-304-7-16</v>
          </cell>
          <cell r="B45" t="str">
            <v>630</v>
          </cell>
          <cell r="C45" t="str">
            <v>304</v>
          </cell>
          <cell r="D45" t="str">
            <v>7</v>
          </cell>
          <cell r="G45" t="str">
            <v>16</v>
          </cell>
          <cell r="H45" t="str">
            <v>S</v>
          </cell>
          <cell r="I45" t="str">
            <v>AMPLIACION RENOVACION DE LA AFILIACION DEL REGIMEN SUBSIDIADO- SUBCUENTA DE SOLIDARIDAD FOSYGA</v>
          </cell>
          <cell r="J45">
            <v>52764053614</v>
          </cell>
          <cell r="K45">
            <v>0</v>
          </cell>
          <cell r="L45">
            <v>0</v>
          </cell>
          <cell r="M45">
            <v>52764053614</v>
          </cell>
          <cell r="N45">
            <v>52764053614</v>
          </cell>
          <cell r="O45">
            <v>52764053614</v>
          </cell>
          <cell r="P45">
            <v>0</v>
          </cell>
          <cell r="Q45">
            <v>0</v>
          </cell>
        </row>
      </sheetData>
      <sheetData sheetId="10">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711278252.23000002</v>
          </cell>
          <cell r="Q2">
            <v>711278252.23000002</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500000000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310-1300-13-13</v>
          </cell>
          <cell r="B6" t="str">
            <v>310</v>
          </cell>
          <cell r="C6" t="str">
            <v>1300</v>
          </cell>
          <cell r="D6" t="str">
            <v>13</v>
          </cell>
          <cell r="G6" t="str">
            <v>13</v>
          </cell>
          <cell r="H6" t="str">
            <v>C</v>
          </cell>
          <cell r="I6" t="str">
            <v>ASISTENCIA TECNICA PARA MODERNIZAR Y OPTIMIZAR EL SISTEMA DE INSPECCION Y VIGILANCIA Y CONTROL CON DIVULGACION DE LA NORMATIVIDAD LABORAL ORIENTADA A LA CLASE EMPRESARIAL  Y TRABAJADORA DEL SECTOR FORMAL</v>
          </cell>
          <cell r="J6">
            <v>0</v>
          </cell>
          <cell r="K6">
            <v>300000000</v>
          </cell>
          <cell r="L6">
            <v>300000000</v>
          </cell>
          <cell r="M6">
            <v>0</v>
          </cell>
          <cell r="N6">
            <v>0</v>
          </cell>
          <cell r="O6">
            <v>0</v>
          </cell>
          <cell r="P6">
            <v>0</v>
          </cell>
          <cell r="Q6">
            <v>0</v>
          </cell>
        </row>
        <row r="7">
          <cell r="A7" t="str">
            <v>310-1300-17-11</v>
          </cell>
          <cell r="B7" t="str">
            <v>310</v>
          </cell>
          <cell r="C7" t="str">
            <v>1300</v>
          </cell>
          <cell r="D7" t="str">
            <v>17</v>
          </cell>
          <cell r="G7" t="str">
            <v>11</v>
          </cell>
          <cell r="H7" t="str">
            <v>C</v>
          </cell>
          <cell r="I7" t="str">
            <v>DIVULGACION Y PROMOCION DE LOS DERECHOS FUNDAMENTALES EN EL TRABAJOEN COLOMBIA</v>
          </cell>
          <cell r="J7">
            <v>800000000</v>
          </cell>
          <cell r="K7">
            <v>0</v>
          </cell>
          <cell r="L7">
            <v>0</v>
          </cell>
          <cell r="M7">
            <v>800000000</v>
          </cell>
          <cell r="N7">
            <v>0</v>
          </cell>
          <cell r="O7">
            <v>0</v>
          </cell>
          <cell r="P7">
            <v>0</v>
          </cell>
          <cell r="Q7">
            <v>0</v>
          </cell>
        </row>
        <row r="8">
          <cell r="A8" t="str">
            <v>310-1300-18-11</v>
          </cell>
          <cell r="B8" t="str">
            <v>310</v>
          </cell>
          <cell r="C8" t="str">
            <v>1300</v>
          </cell>
          <cell r="D8" t="str">
            <v>18</v>
          </cell>
          <cell r="G8" t="str">
            <v>11</v>
          </cell>
          <cell r="H8" t="str">
            <v>C</v>
          </cell>
          <cell r="I8" t="str">
            <v>ASISTENCIA TECNICA PARA MODERNIZAR Y OPTIMIZAR EL SISTEMA DE INSPECCION VIGILANCIA Y CONTROL CON DIVULGACION DE LA NORMATIVIDAD LABORAL ORIENTADA A LA CLASE EMPRESARIAL Y TRABAJADORA DEL SECTOR FORMAL</v>
          </cell>
          <cell r="J8">
            <v>400000000</v>
          </cell>
          <cell r="K8">
            <v>0</v>
          </cell>
          <cell r="L8">
            <v>0</v>
          </cell>
          <cell r="M8">
            <v>400000000</v>
          </cell>
          <cell r="N8">
            <v>0</v>
          </cell>
          <cell r="O8">
            <v>17424398</v>
          </cell>
          <cell r="P8">
            <v>26083666</v>
          </cell>
          <cell r="Q8">
            <v>17359670</v>
          </cell>
        </row>
        <row r="9">
          <cell r="A9" t="str">
            <v>310-1300-18-13</v>
          </cell>
          <cell r="B9" t="str">
            <v>310</v>
          </cell>
          <cell r="C9" t="str">
            <v>1300</v>
          </cell>
          <cell r="D9" t="str">
            <v>18</v>
          </cell>
          <cell r="G9" t="str">
            <v>13</v>
          </cell>
          <cell r="H9" t="str">
            <v>C</v>
          </cell>
          <cell r="I9" t="str">
            <v>ASISTENCIA TECNICA PARA MODERNIZAR Y OPTIMIZAR EL SISTEMA DE INSPECCION VIGILANCIA Y CONTROL CON DIVULGACION DE LA NORMATIVIDAD LABORAL ORIENTADA A LA CLASE EMPRESARIAL Y TRABAJADORA DEL SECTOR FORMAL</v>
          </cell>
          <cell r="J9">
            <v>0</v>
          </cell>
          <cell r="K9">
            <v>0</v>
          </cell>
          <cell r="L9">
            <v>0</v>
          </cell>
          <cell r="M9">
            <v>300000000</v>
          </cell>
          <cell r="N9">
            <v>0</v>
          </cell>
          <cell r="O9">
            <v>0</v>
          </cell>
          <cell r="P9">
            <v>0</v>
          </cell>
          <cell r="Q9">
            <v>0</v>
          </cell>
        </row>
        <row r="10">
          <cell r="A10" t="str">
            <v>310-1300-18-18</v>
          </cell>
          <cell r="B10" t="str">
            <v>310</v>
          </cell>
          <cell r="C10" t="str">
            <v>1300</v>
          </cell>
          <cell r="D10" t="str">
            <v>18</v>
          </cell>
          <cell r="G10" t="str">
            <v>18</v>
          </cell>
          <cell r="H10" t="str">
            <v>C</v>
          </cell>
          <cell r="I10" t="str">
            <v>ASISTENCIA TECNICA PARA MODERNIZAR Y OPTIMIZAR EL SISTEMA DE INSPECCION VIGILANCIA Y CONTROL CON DIVULGACION DE LA NORMATIVIDAD LABORAL ORIENTADA A LA CLASE EMPRESARIAL Y TRABAJADORA DEL SECTOR FORMAL</v>
          </cell>
          <cell r="J10">
            <v>300000000</v>
          </cell>
          <cell r="K10">
            <v>0</v>
          </cell>
          <cell r="L10">
            <v>0</v>
          </cell>
          <cell r="M10">
            <v>0</v>
          </cell>
          <cell r="N10">
            <v>0</v>
          </cell>
          <cell r="O10">
            <v>0</v>
          </cell>
          <cell r="P10">
            <v>0</v>
          </cell>
          <cell r="Q10">
            <v>0</v>
          </cell>
        </row>
        <row r="11">
          <cell r="A11" t="str">
            <v>310-1300-20-11</v>
          </cell>
          <cell r="B11" t="str">
            <v>310</v>
          </cell>
          <cell r="C11" t="str">
            <v>1300</v>
          </cell>
          <cell r="D11" t="str">
            <v>20</v>
          </cell>
          <cell r="G11" t="str">
            <v>11</v>
          </cell>
          <cell r="H11" t="str">
            <v>C</v>
          </cell>
          <cell r="I11" t="str">
            <v>ASISTENCIA TECNICA PARA LA CONFORMACION Y PUESTA EN MARCHA DE OBSERVATORIOS DE EMPLEO A NIVEL NACIONAL.</v>
          </cell>
          <cell r="J11">
            <v>500000000</v>
          </cell>
          <cell r="K11">
            <v>0</v>
          </cell>
          <cell r="L11">
            <v>0</v>
          </cell>
          <cell r="M11">
            <v>500000000</v>
          </cell>
          <cell r="N11">
            <v>0</v>
          </cell>
          <cell r="O11">
            <v>11470908</v>
          </cell>
          <cell r="P11">
            <v>10489726</v>
          </cell>
          <cell r="Q11">
            <v>7935293</v>
          </cell>
        </row>
        <row r="12">
          <cell r="A12" t="str">
            <v>310-1300-22-11</v>
          </cell>
          <cell r="B12" t="str">
            <v>310</v>
          </cell>
          <cell r="C12" t="str">
            <v>1300</v>
          </cell>
          <cell r="D12" t="str">
            <v>22</v>
          </cell>
          <cell r="G12" t="str">
            <v>11</v>
          </cell>
          <cell r="H12" t="str">
            <v>C</v>
          </cell>
          <cell r="I12" t="str">
            <v>FORMULACION , PROMOCION DEL DIALOGO SOCIAL Y LA CONCERTACION EN COLOMBIA</v>
          </cell>
          <cell r="J12">
            <v>800000000</v>
          </cell>
          <cell r="K12">
            <v>0</v>
          </cell>
          <cell r="L12">
            <v>0</v>
          </cell>
          <cell r="M12">
            <v>800000000</v>
          </cell>
          <cell r="N12">
            <v>0</v>
          </cell>
          <cell r="O12">
            <v>12836741.300000001</v>
          </cell>
          <cell r="P12">
            <v>14243289.300000001</v>
          </cell>
          <cell r="Q12">
            <v>14819761.300000001</v>
          </cell>
        </row>
        <row r="13">
          <cell r="A13" t="str">
            <v>310-300-104-11</v>
          </cell>
          <cell r="B13" t="str">
            <v>310</v>
          </cell>
          <cell r="C13" t="str">
            <v>300</v>
          </cell>
          <cell r="D13" t="str">
            <v>104</v>
          </cell>
          <cell r="G13" t="str">
            <v>11</v>
          </cell>
          <cell r="H13" t="str">
            <v>C</v>
          </cell>
          <cell r="I13" t="str">
            <v>CAPACITACION DEL RECURSO HUMANO DEL SECTOR SALUD, BECAS CREDITO.</v>
          </cell>
          <cell r="J13">
            <v>11000000000</v>
          </cell>
          <cell r="K13">
            <v>0</v>
          </cell>
          <cell r="L13">
            <v>0</v>
          </cell>
          <cell r="M13">
            <v>11000000000</v>
          </cell>
          <cell r="N13">
            <v>0</v>
          </cell>
          <cell r="O13">
            <v>0</v>
          </cell>
          <cell r="P13">
            <v>0</v>
          </cell>
          <cell r="Q13">
            <v>0</v>
          </cell>
        </row>
        <row r="14">
          <cell r="A14" t="str">
            <v>310-300-106-11</v>
          </cell>
          <cell r="B14" t="str">
            <v>310</v>
          </cell>
          <cell r="C14" t="str">
            <v>300</v>
          </cell>
          <cell r="D14" t="str">
            <v>106</v>
          </cell>
          <cell r="G14" t="str">
            <v>11</v>
          </cell>
          <cell r="H14" t="str">
            <v>C</v>
          </cell>
          <cell r="I14" t="str">
            <v>ASISTENCIA TECNICA, CAPACITACION E IMPLEMENTACION DEL SISTEMA GENERAL DE SEGURIDAD SOCIAL EN SALUD.</v>
          </cell>
          <cell r="J14">
            <v>300000000</v>
          </cell>
          <cell r="K14">
            <v>0</v>
          </cell>
          <cell r="L14">
            <v>0</v>
          </cell>
          <cell r="M14">
            <v>300000000</v>
          </cell>
          <cell r="N14">
            <v>11580000</v>
          </cell>
          <cell r="O14">
            <v>17725581.800000001</v>
          </cell>
          <cell r="P14">
            <v>20195602.699999999</v>
          </cell>
          <cell r="Q14">
            <v>22933080.699999999</v>
          </cell>
        </row>
        <row r="15">
          <cell r="A15" t="str">
            <v>310-300-107-11</v>
          </cell>
          <cell r="B15" t="str">
            <v>310</v>
          </cell>
          <cell r="C15" t="str">
            <v>300</v>
          </cell>
          <cell r="D15" t="str">
            <v>107</v>
          </cell>
          <cell r="G15" t="str">
            <v>11</v>
          </cell>
          <cell r="H15" t="str">
            <v>C</v>
          </cell>
          <cell r="I15" t="str">
            <v>ASISTENCIA Y PROMOCION SOCIAL POR LA INCLUSION Y LA EQUIDAD NACIONAL-[PREVIO CONCEPTO DNP]</v>
          </cell>
          <cell r="J15">
            <v>7500000000</v>
          </cell>
          <cell r="K15">
            <v>0</v>
          </cell>
          <cell r="L15">
            <v>0</v>
          </cell>
          <cell r="M15">
            <v>7500000000</v>
          </cell>
          <cell r="N15">
            <v>230000000</v>
          </cell>
          <cell r="O15">
            <v>255000000</v>
          </cell>
          <cell r="P15">
            <v>1361936071.5</v>
          </cell>
          <cell r="Q15">
            <v>510166595.5</v>
          </cell>
        </row>
        <row r="16">
          <cell r="A16" t="str">
            <v>310-704-1-11</v>
          </cell>
          <cell r="B16" t="str">
            <v>310</v>
          </cell>
          <cell r="C16" t="str">
            <v>704</v>
          </cell>
          <cell r="D16" t="str">
            <v>1</v>
          </cell>
          <cell r="G16" t="str">
            <v>11</v>
          </cell>
          <cell r="H16" t="str">
            <v>C</v>
          </cell>
          <cell r="I16" t="str">
            <v>DISENO , IMPLEMENTACION Y SEGUIMIENTO DEL PLAN NACIONAL DE FORMACION DE RECURSOS HUMANOS EN EL MARCO DEL SISTEMA DE LA PROTECCION SOCIAL. A NIVEL NACIONAL</v>
          </cell>
          <cell r="J16">
            <v>700000000</v>
          </cell>
          <cell r="K16">
            <v>0</v>
          </cell>
          <cell r="L16">
            <v>0</v>
          </cell>
          <cell r="M16">
            <v>700000000</v>
          </cell>
          <cell r="N16">
            <v>0</v>
          </cell>
          <cell r="O16">
            <v>0</v>
          </cell>
          <cell r="P16">
            <v>6803233</v>
          </cell>
          <cell r="Q16">
            <v>11632891</v>
          </cell>
        </row>
        <row r="17">
          <cell r="A17" t="str">
            <v>320-300-2-16</v>
          </cell>
          <cell r="B17" t="str">
            <v>320</v>
          </cell>
          <cell r="C17" t="str">
            <v>300</v>
          </cell>
          <cell r="D17" t="str">
            <v>2</v>
          </cell>
          <cell r="G17" t="str">
            <v>16</v>
          </cell>
          <cell r="H17" t="str">
            <v>S</v>
          </cell>
          <cell r="I17" t="str">
            <v>ASISTENCIA Y PREVENCION EN EMERGENCIAS Y DESASTRES.</v>
          </cell>
          <cell r="J17">
            <v>1000000000</v>
          </cell>
          <cell r="K17">
            <v>0</v>
          </cell>
          <cell r="L17">
            <v>0</v>
          </cell>
          <cell r="M17">
            <v>1000000000</v>
          </cell>
          <cell r="N17">
            <v>0</v>
          </cell>
          <cell r="O17">
            <v>2347282</v>
          </cell>
          <cell r="P17">
            <v>25223727</v>
          </cell>
          <cell r="Q17">
            <v>24186078</v>
          </cell>
        </row>
        <row r="18">
          <cell r="A18" t="str">
            <v>320-300-5-16</v>
          </cell>
          <cell r="B18" t="str">
            <v>320</v>
          </cell>
          <cell r="C18" t="str">
            <v>300</v>
          </cell>
          <cell r="D18" t="str">
            <v>5</v>
          </cell>
          <cell r="G18" t="str">
            <v>16</v>
          </cell>
          <cell r="H18" t="str">
            <v>S</v>
          </cell>
          <cell r="I18" t="str">
            <v>IMPLANTACION DE PROYECTOS PARA POBLACION EN CONDICIONES ESPECIALES(SALUD MENTAL, DISCAPACITADOS Y DESPLAZADOS), NACIONAL.-[DISTRIBUCION PREVIO CONCEPTO DNP]</v>
          </cell>
          <cell r="J18">
            <v>2900000000</v>
          </cell>
          <cell r="K18">
            <v>0</v>
          </cell>
          <cell r="L18">
            <v>0</v>
          </cell>
          <cell r="M18">
            <v>2900000000</v>
          </cell>
          <cell r="N18">
            <v>0</v>
          </cell>
          <cell r="O18">
            <v>0</v>
          </cell>
          <cell r="P18">
            <v>0</v>
          </cell>
          <cell r="Q18">
            <v>0</v>
          </cell>
        </row>
        <row r="19">
          <cell r="A19" t="str">
            <v>320-300-6-16</v>
          </cell>
          <cell r="B19" t="str">
            <v>320</v>
          </cell>
          <cell r="C19" t="str">
            <v>300</v>
          </cell>
          <cell r="D19" t="str">
            <v>6</v>
          </cell>
          <cell r="G19" t="str">
            <v>16</v>
          </cell>
          <cell r="H19" t="str">
            <v>S</v>
          </cell>
          <cell r="I19" t="str">
            <v>IMPLANTACION DE PROYECTOS PARA POBLACION EN CONDICIONES ESPECIALESA NIVEL NACIONAL-ATENCION A LA POBLACION DESPLAZADA -APD.</v>
          </cell>
          <cell r="J19">
            <v>3977551723</v>
          </cell>
          <cell r="K19">
            <v>0</v>
          </cell>
          <cell r="L19">
            <v>0</v>
          </cell>
          <cell r="M19">
            <v>3977551723</v>
          </cell>
          <cell r="N19">
            <v>0</v>
          </cell>
          <cell r="O19">
            <v>0</v>
          </cell>
          <cell r="P19">
            <v>0</v>
          </cell>
          <cell r="Q19">
            <v>0</v>
          </cell>
        </row>
        <row r="20">
          <cell r="A20" t="str">
            <v>320-301-5-16</v>
          </cell>
          <cell r="B20" t="str">
            <v>320</v>
          </cell>
          <cell r="C20" t="str">
            <v>301</v>
          </cell>
          <cell r="D20" t="str">
            <v>5</v>
          </cell>
          <cell r="G20" t="str">
            <v>16</v>
          </cell>
          <cell r="H20" t="str">
            <v>S</v>
          </cell>
          <cell r="I20" t="str">
            <v>PROTECCION DE LA SALUD PUBLICA EN EL AMBITO NACIONAL.</v>
          </cell>
          <cell r="J20">
            <v>126182515000</v>
          </cell>
          <cell r="K20">
            <v>0</v>
          </cell>
          <cell r="L20">
            <v>0</v>
          </cell>
          <cell r="M20">
            <v>126182515000</v>
          </cell>
          <cell r="N20">
            <v>-156338530</v>
          </cell>
          <cell r="O20">
            <v>9491163.2300000004</v>
          </cell>
          <cell r="P20">
            <v>9495635731.8400002</v>
          </cell>
          <cell r="Q20">
            <v>9501681356.8400002</v>
          </cell>
        </row>
        <row r="21">
          <cell r="A21" t="str">
            <v>320-301-7-14</v>
          </cell>
          <cell r="B21" t="str">
            <v>320</v>
          </cell>
          <cell r="C21" t="str">
            <v>301</v>
          </cell>
          <cell r="D21" t="str">
            <v>7</v>
          </cell>
          <cell r="G21" t="str">
            <v>14</v>
          </cell>
          <cell r="H21" t="str">
            <v>S</v>
          </cell>
          <cell r="I21" t="str">
            <v>PROYECTO PROGRAMA AMPLIADO DE INMUNIZACIONES - PAI-NACIONAL REGION NACIONAL</v>
          </cell>
          <cell r="J21">
            <v>11224005337</v>
          </cell>
          <cell r="K21">
            <v>0</v>
          </cell>
          <cell r="L21">
            <v>0</v>
          </cell>
          <cell r="M21">
            <v>11224005337</v>
          </cell>
          <cell r="N21">
            <v>0</v>
          </cell>
          <cell r="O21">
            <v>0</v>
          </cell>
          <cell r="P21">
            <v>0</v>
          </cell>
          <cell r="Q21">
            <v>0</v>
          </cell>
        </row>
        <row r="22">
          <cell r="A22" t="str">
            <v>320-301-7-16</v>
          </cell>
          <cell r="B22" t="str">
            <v>320</v>
          </cell>
          <cell r="C22" t="str">
            <v>301</v>
          </cell>
          <cell r="D22" t="str">
            <v>7</v>
          </cell>
          <cell r="G22" t="str">
            <v>16</v>
          </cell>
          <cell r="H22" t="str">
            <v>S</v>
          </cell>
          <cell r="I22" t="str">
            <v>PROYECTO PROGRAMA AMPLIADO DE INMUNIZACIONES - PAI-NACIONAL REGION NACIONAL</v>
          </cell>
          <cell r="J22">
            <v>104143479663</v>
          </cell>
          <cell r="K22">
            <v>0</v>
          </cell>
          <cell r="L22">
            <v>0</v>
          </cell>
          <cell r="M22">
            <v>104143479663</v>
          </cell>
          <cell r="N22">
            <v>90550680</v>
          </cell>
          <cell r="O22">
            <v>0</v>
          </cell>
          <cell r="P22">
            <v>79292412</v>
          </cell>
          <cell r="Q22">
            <v>221215246</v>
          </cell>
        </row>
        <row r="23">
          <cell r="A23" t="str">
            <v>410-300-3-11</v>
          </cell>
          <cell r="B23" t="str">
            <v>410</v>
          </cell>
          <cell r="C23" t="str">
            <v>300</v>
          </cell>
          <cell r="D23" t="str">
            <v>3</v>
          </cell>
          <cell r="G23" t="str">
            <v>11</v>
          </cell>
          <cell r="H23" t="str">
            <v>C</v>
          </cell>
          <cell r="I23" t="str">
            <v>IMPLANTACION DEL PLAN DE ESTUDIOS E INVESTIGACIONES DE LA PROTECCION SOCIAL NACIONAL</v>
          </cell>
          <cell r="J23">
            <v>1100000000</v>
          </cell>
          <cell r="K23">
            <v>0</v>
          </cell>
          <cell r="L23">
            <v>0</v>
          </cell>
          <cell r="M23">
            <v>1100000000</v>
          </cell>
          <cell r="N23">
            <v>0</v>
          </cell>
          <cell r="O23">
            <v>0</v>
          </cell>
          <cell r="P23">
            <v>109407990</v>
          </cell>
          <cell r="Q23">
            <v>67049978</v>
          </cell>
        </row>
        <row r="24">
          <cell r="A24" t="str">
            <v>410-300-4-11</v>
          </cell>
          <cell r="B24" t="str">
            <v>410</v>
          </cell>
          <cell r="C24" t="str">
            <v>300</v>
          </cell>
          <cell r="D24" t="str">
            <v>4</v>
          </cell>
          <cell r="G24" t="str">
            <v>11</v>
          </cell>
          <cell r="H24" t="str">
            <v>C</v>
          </cell>
          <cell r="I24" t="str">
            <v>ACTUALIZACION DEL REGISTRO PARA LA LOCALIZACION Y CARACTERIZACION DE LA POBLACION EN SITUACION DE DISCAPACIDAD REGION NACIONAL-[PREVIO CONCEPTO DNP]</v>
          </cell>
          <cell r="J24">
            <v>900000000</v>
          </cell>
          <cell r="K24">
            <v>0</v>
          </cell>
          <cell r="L24">
            <v>0</v>
          </cell>
          <cell r="M24">
            <v>900000000</v>
          </cell>
          <cell r="N24">
            <v>705000000</v>
          </cell>
          <cell r="O24">
            <v>0</v>
          </cell>
          <cell r="P24">
            <v>0</v>
          </cell>
          <cell r="Q24">
            <v>0</v>
          </cell>
        </row>
        <row r="25">
          <cell r="A25" t="str">
            <v>410-303-1-16</v>
          </cell>
          <cell r="B25" t="str">
            <v>410</v>
          </cell>
          <cell r="C25" t="str">
            <v>303</v>
          </cell>
          <cell r="D25" t="str">
            <v>1</v>
          </cell>
          <cell r="G25" t="str">
            <v>16</v>
          </cell>
          <cell r="H25" t="str">
            <v>S</v>
          </cell>
          <cell r="I25" t="str">
            <v>ESTUDIO Y ELABORACION DE PROGRAMA DE VULNERABILIDAD SISMICA ESTRUCTURAL EN INSTITUCIONES HOSPITALARIAS A NIVEL NACIONAL</v>
          </cell>
          <cell r="J25">
            <v>12600000000</v>
          </cell>
          <cell r="K25">
            <v>0</v>
          </cell>
          <cell r="L25">
            <v>0</v>
          </cell>
          <cell r="M25">
            <v>12600000000</v>
          </cell>
          <cell r="N25">
            <v>12600000000</v>
          </cell>
          <cell r="O25">
            <v>0</v>
          </cell>
          <cell r="P25">
            <v>0</v>
          </cell>
          <cell r="Q25">
            <v>0</v>
          </cell>
        </row>
        <row r="26">
          <cell r="A26" t="str">
            <v>430-300-1-11</v>
          </cell>
          <cell r="B26" t="str">
            <v>430</v>
          </cell>
          <cell r="C26" t="str">
            <v>300</v>
          </cell>
          <cell r="D26" t="str">
            <v>1</v>
          </cell>
          <cell r="G26" t="str">
            <v>11</v>
          </cell>
          <cell r="H26" t="str">
            <v>C</v>
          </cell>
          <cell r="I26" t="str">
            <v>MANTENIMIENTO DEL SISTEMA INTEGRAL DE INFORMACION EN SALUD</v>
          </cell>
          <cell r="J26">
            <v>6500000000</v>
          </cell>
          <cell r="K26">
            <v>0</v>
          </cell>
          <cell r="L26">
            <v>0</v>
          </cell>
          <cell r="M26">
            <v>6500000000</v>
          </cell>
          <cell r="N26">
            <v>45000000</v>
          </cell>
          <cell r="O26">
            <v>1156740</v>
          </cell>
          <cell r="P26">
            <v>257824102.59999999</v>
          </cell>
          <cell r="Q26">
            <v>243856102.59999999</v>
          </cell>
        </row>
        <row r="27">
          <cell r="A27" t="str">
            <v>430-300-3-11</v>
          </cell>
          <cell r="B27" t="str">
            <v>430</v>
          </cell>
          <cell r="C27" t="str">
            <v>300</v>
          </cell>
          <cell r="D27" t="str">
            <v>3</v>
          </cell>
          <cell r="G27" t="str">
            <v>11</v>
          </cell>
          <cell r="H27" t="str">
            <v>C</v>
          </cell>
          <cell r="I27" t="str">
            <v>IMPLEMENTACION DESARROLLO Y SOSTENIMIENTO SISTEMA DE GESTION DE CALIDAD REGION NACIONAL</v>
          </cell>
          <cell r="J27">
            <v>500000000</v>
          </cell>
          <cell r="K27">
            <v>0</v>
          </cell>
          <cell r="L27">
            <v>0</v>
          </cell>
          <cell r="M27">
            <v>500000000</v>
          </cell>
          <cell r="N27">
            <v>0</v>
          </cell>
          <cell r="O27">
            <v>0</v>
          </cell>
          <cell r="P27">
            <v>17641199.399999999</v>
          </cell>
          <cell r="Q27">
            <v>17155483.399999999</v>
          </cell>
        </row>
        <row r="28">
          <cell r="A28" t="str">
            <v>510-1300-1-11</v>
          </cell>
          <cell r="B28" t="str">
            <v>510</v>
          </cell>
          <cell r="C28" t="str">
            <v>1300</v>
          </cell>
          <cell r="D28" t="str">
            <v>1</v>
          </cell>
          <cell r="G28" t="str">
            <v>11</v>
          </cell>
          <cell r="H28" t="str">
            <v>C</v>
          </cell>
          <cell r="I28" t="str">
            <v>ASISTENCIA TECNICA Y CARACTERIZACION DE LOS MERCADOS DE TRABAJO</v>
          </cell>
          <cell r="J28">
            <v>260000000</v>
          </cell>
          <cell r="K28">
            <v>0</v>
          </cell>
          <cell r="L28">
            <v>0</v>
          </cell>
          <cell r="M28">
            <v>260000000</v>
          </cell>
          <cell r="N28">
            <v>0</v>
          </cell>
          <cell r="O28">
            <v>0</v>
          </cell>
          <cell r="P28">
            <v>0</v>
          </cell>
          <cell r="Q28">
            <v>0</v>
          </cell>
        </row>
        <row r="29">
          <cell r="A29" t="str">
            <v>510-300-8-11</v>
          </cell>
          <cell r="B29" t="str">
            <v>510</v>
          </cell>
          <cell r="C29" t="str">
            <v>300</v>
          </cell>
          <cell r="D29" t="str">
            <v>8</v>
          </cell>
          <cell r="G29" t="str">
            <v>11</v>
          </cell>
          <cell r="H29" t="str">
            <v>C</v>
          </cell>
          <cell r="I29" t="str">
            <v>CAPACITACION Y FORMACION DEL RECURSO HUMANO DEL MINISTERIO DE LA PROTECCION SOCIAL A NIVEL NACIONAL</v>
          </cell>
          <cell r="J29">
            <v>150000000</v>
          </cell>
          <cell r="K29">
            <v>0</v>
          </cell>
          <cell r="L29">
            <v>0</v>
          </cell>
          <cell r="M29">
            <v>150000000</v>
          </cell>
          <cell r="N29">
            <v>0</v>
          </cell>
          <cell r="O29">
            <v>0</v>
          </cell>
          <cell r="P29">
            <v>0</v>
          </cell>
          <cell r="Q29">
            <v>0</v>
          </cell>
        </row>
        <row r="30">
          <cell r="A30" t="str">
            <v>520-301-1-11</v>
          </cell>
          <cell r="B30" t="str">
            <v>520</v>
          </cell>
          <cell r="C30" t="str">
            <v>301</v>
          </cell>
          <cell r="D30" t="str">
            <v>1</v>
          </cell>
          <cell r="G30" t="str">
            <v>11</v>
          </cell>
          <cell r="H30" t="str">
            <v>C</v>
          </cell>
          <cell r="I30" t="str">
            <v>IMPLEMENTACION DEL CONTROL Y SISTEMATIZACION DE INFORMACION SOBRE MEDICAMENTOS DE CONTROL ESPECIAL EN COLOMBIA.</v>
          </cell>
          <cell r="J30">
            <v>153000000</v>
          </cell>
          <cell r="K30">
            <v>0</v>
          </cell>
          <cell r="L30">
            <v>0</v>
          </cell>
          <cell r="M30">
            <v>153000000</v>
          </cell>
          <cell r="N30">
            <v>0</v>
          </cell>
          <cell r="O30">
            <v>0</v>
          </cell>
          <cell r="P30">
            <v>0</v>
          </cell>
          <cell r="Q30">
            <v>0</v>
          </cell>
        </row>
        <row r="31">
          <cell r="A31" t="str">
            <v>530-1300-1-11</v>
          </cell>
          <cell r="B31" t="str">
            <v>530</v>
          </cell>
          <cell r="C31" t="str">
            <v>1300</v>
          </cell>
          <cell r="D31" t="str">
            <v>1</v>
          </cell>
          <cell r="G31" t="str">
            <v>11</v>
          </cell>
          <cell r="H31" t="str">
            <v>C</v>
          </cell>
          <cell r="I31" t="str">
            <v>IMPLEMENTACION DE MECANISMOS PARA MEJORAR LA CALIDAD Y EFICIENCIA EN LA PRESTACION DEL SERVICIO AL CIUDADANO</v>
          </cell>
          <cell r="J31">
            <v>270000000</v>
          </cell>
          <cell r="K31">
            <v>0</v>
          </cell>
          <cell r="L31">
            <v>0</v>
          </cell>
          <cell r="M31">
            <v>270000000</v>
          </cell>
          <cell r="N31">
            <v>0</v>
          </cell>
          <cell r="O31">
            <v>0</v>
          </cell>
          <cell r="P31">
            <v>0</v>
          </cell>
          <cell r="Q31">
            <v>0</v>
          </cell>
        </row>
        <row r="32">
          <cell r="A32" t="str">
            <v>530-300-2-11</v>
          </cell>
          <cell r="B32" t="str">
            <v>530</v>
          </cell>
          <cell r="C32" t="str">
            <v>300</v>
          </cell>
          <cell r="D32" t="str">
            <v>2</v>
          </cell>
          <cell r="G32" t="str">
            <v>11</v>
          </cell>
          <cell r="H32" t="str">
            <v>C</v>
          </cell>
          <cell r="I32" t="str">
            <v>IMPLANTACION Y DESARROLLO DEL SISTEMA OBLIGATORIO DE GARANTIA DE CALIDAD EN SALUD EN LA REPUBLICA DE COLOMBIA.</v>
          </cell>
          <cell r="J32">
            <v>300000000</v>
          </cell>
          <cell r="K32">
            <v>0</v>
          </cell>
          <cell r="L32">
            <v>0</v>
          </cell>
          <cell r="M32">
            <v>300000000</v>
          </cell>
          <cell r="N32">
            <v>0</v>
          </cell>
          <cell r="O32">
            <v>0</v>
          </cell>
          <cell r="P32">
            <v>0</v>
          </cell>
          <cell r="Q32">
            <v>0</v>
          </cell>
        </row>
        <row r="33">
          <cell r="A33" t="str">
            <v>540-1300-1-15</v>
          </cell>
          <cell r="B33" t="str">
            <v>540</v>
          </cell>
          <cell r="C33" t="str">
            <v>1300</v>
          </cell>
          <cell r="D33" t="str">
            <v>1</v>
          </cell>
          <cell r="G33" t="str">
            <v>15</v>
          </cell>
          <cell r="H33" t="str">
            <v>C</v>
          </cell>
          <cell r="I33" t="str">
            <v>IMPLEMENTACION PARA EL FORTALECIMIENTO DEL SISTEMA DE PROTECCION SOCIAL EN COLOMBIA</v>
          </cell>
          <cell r="J33">
            <v>1330000000</v>
          </cell>
          <cell r="K33">
            <v>0</v>
          </cell>
          <cell r="L33">
            <v>0</v>
          </cell>
          <cell r="M33">
            <v>1330000000</v>
          </cell>
          <cell r="N33">
            <v>0</v>
          </cell>
          <cell r="O33">
            <v>-13660820</v>
          </cell>
          <cell r="P33">
            <v>10292328</v>
          </cell>
          <cell r="Q33">
            <v>0</v>
          </cell>
        </row>
        <row r="34">
          <cell r="A34" t="str">
            <v>620-1300-1-16</v>
          </cell>
          <cell r="B34" t="str">
            <v>620</v>
          </cell>
          <cell r="C34" t="str">
            <v>1300</v>
          </cell>
          <cell r="D34" t="str">
            <v>1</v>
          </cell>
          <cell r="G34" t="str">
            <v>16</v>
          </cell>
          <cell r="H34" t="str">
            <v>S</v>
          </cell>
          <cell r="I34" t="str">
            <v>IMPLEMENTACION FONDO DE SOLIDARIDAD PENSIONAL, SUBCUENTA DE SOLIDARIDAD.</v>
          </cell>
          <cell r="J34">
            <v>154920000000</v>
          </cell>
          <cell r="K34">
            <v>0</v>
          </cell>
          <cell r="L34">
            <v>0</v>
          </cell>
          <cell r="M34">
            <v>154920000000</v>
          </cell>
          <cell r="N34">
            <v>9966871376</v>
          </cell>
          <cell r="O34">
            <v>9966871376</v>
          </cell>
          <cell r="P34">
            <v>9972429826</v>
          </cell>
          <cell r="Q34">
            <v>19560277146</v>
          </cell>
        </row>
        <row r="35">
          <cell r="A35" t="str">
            <v>620-1501-1-11</v>
          </cell>
          <cell r="B35" t="str">
            <v>620</v>
          </cell>
          <cell r="C35" t="str">
            <v>1501</v>
          </cell>
          <cell r="D35" t="str">
            <v>1</v>
          </cell>
          <cell r="G35" t="str">
            <v>11</v>
          </cell>
          <cell r="H35" t="str">
            <v>C</v>
          </cell>
          <cell r="I35" t="str">
            <v>IMPLANTACION FONDO DE SOLIDARIDAD PENSIONAL SUBCUENTA DE SUBSISTENCIA.</v>
          </cell>
          <cell r="J35">
            <v>155644729015</v>
          </cell>
          <cell r="K35">
            <v>0</v>
          </cell>
          <cell r="L35">
            <v>0</v>
          </cell>
          <cell r="M35">
            <v>155644729015</v>
          </cell>
          <cell r="N35">
            <v>0</v>
          </cell>
          <cell r="O35">
            <v>0</v>
          </cell>
          <cell r="P35">
            <v>0</v>
          </cell>
          <cell r="Q35">
            <v>0</v>
          </cell>
        </row>
        <row r="36">
          <cell r="A36" t="str">
            <v>620-1501-1-16</v>
          </cell>
          <cell r="B36" t="str">
            <v>620</v>
          </cell>
          <cell r="C36" t="str">
            <v>1501</v>
          </cell>
          <cell r="D36" t="str">
            <v>1</v>
          </cell>
          <cell r="G36" t="str">
            <v>16</v>
          </cell>
          <cell r="H36" t="str">
            <v>S</v>
          </cell>
          <cell r="I36" t="str">
            <v>IMPLANTACION FONDO DE SOLIDARIDAD PENSIONAL SUBCUENTA DE SUBSISTENCIA.</v>
          </cell>
          <cell r="J36">
            <v>424099794985</v>
          </cell>
          <cell r="K36">
            <v>0</v>
          </cell>
          <cell r="L36">
            <v>0</v>
          </cell>
          <cell r="M36">
            <v>424099794985</v>
          </cell>
          <cell r="N36">
            <v>150000</v>
          </cell>
          <cell r="O36">
            <v>150000</v>
          </cell>
          <cell r="P36">
            <v>55762465000</v>
          </cell>
          <cell r="Q36">
            <v>55762465000</v>
          </cell>
        </row>
        <row r="37">
          <cell r="A37" t="str">
            <v>630-304-20-14</v>
          </cell>
          <cell r="B37" t="str">
            <v>630</v>
          </cell>
          <cell r="C37" t="str">
            <v>304</v>
          </cell>
          <cell r="D37" t="str">
            <v>20</v>
          </cell>
          <cell r="G37" t="str">
            <v>14</v>
          </cell>
          <cell r="H37" t="str">
            <v>C</v>
          </cell>
          <cell r="I37" t="str">
            <v>MEJORAMIENTO FORTALECIMIENTO Y AJUSTE EN LA GESTION DE LAS INSTITUCIONES DE LA RED PUBLICA HOSPITALARIA DEL PAIS.-[PREVIO CONCEPTO DNP]</v>
          </cell>
          <cell r="J37">
            <v>9000000000</v>
          </cell>
          <cell r="K37">
            <v>0</v>
          </cell>
          <cell r="L37">
            <v>0</v>
          </cell>
          <cell r="M37">
            <v>9000000000</v>
          </cell>
          <cell r="N37">
            <v>0</v>
          </cell>
          <cell r="O37">
            <v>0</v>
          </cell>
          <cell r="P37">
            <v>0</v>
          </cell>
          <cell r="Q37">
            <v>2000000000</v>
          </cell>
        </row>
        <row r="38">
          <cell r="A38" t="str">
            <v>630-304-20-16</v>
          </cell>
          <cell r="B38" t="str">
            <v>630</v>
          </cell>
          <cell r="C38" t="str">
            <v>304</v>
          </cell>
          <cell r="D38" t="str">
            <v>20</v>
          </cell>
          <cell r="G38" t="str">
            <v>16</v>
          </cell>
          <cell r="H38" t="str">
            <v>S</v>
          </cell>
          <cell r="I38" t="str">
            <v>MEJORAMIENTO FORTALECIMIENTO Y AJUSTE EN LA GESTION DE LAS INSTITUCIONES DE LA RED PUBLICA HOSPITALARIA DEL PAIS.-[PREVIO CONCEPTO DNP]</v>
          </cell>
          <cell r="J38">
            <v>15000000000</v>
          </cell>
          <cell r="K38">
            <v>0</v>
          </cell>
          <cell r="L38">
            <v>0</v>
          </cell>
          <cell r="M38">
            <v>15000000000</v>
          </cell>
          <cell r="N38">
            <v>0</v>
          </cell>
          <cell r="O38">
            <v>0</v>
          </cell>
          <cell r="P38">
            <v>0</v>
          </cell>
          <cell r="Q38">
            <v>0</v>
          </cell>
        </row>
        <row r="39">
          <cell r="A39" t="str">
            <v>630-304-24-16</v>
          </cell>
          <cell r="B39" t="str">
            <v>630</v>
          </cell>
          <cell r="C39" t="str">
            <v>304</v>
          </cell>
          <cell r="D39" t="str">
            <v>24</v>
          </cell>
          <cell r="G39" t="str">
            <v>16</v>
          </cell>
          <cell r="H39" t="str">
            <v>S</v>
          </cell>
          <cell r="I39" t="str">
            <v>AMPLIACION RENOVACION DE LA AFILIACION DE REGIMEN SUBSIDIADO-SUBCUENTA DE SOLIDARIDAD FOSYGA-ATENCION A LA POBLACION DESPLAZADA-APD A NIVEL NACIONAL</v>
          </cell>
          <cell r="J39">
            <v>130582400000</v>
          </cell>
          <cell r="K39">
            <v>0</v>
          </cell>
          <cell r="L39">
            <v>0</v>
          </cell>
          <cell r="M39">
            <v>130582400000</v>
          </cell>
          <cell r="N39">
            <v>0</v>
          </cell>
          <cell r="O39">
            <v>0</v>
          </cell>
          <cell r="P39">
            <v>0</v>
          </cell>
          <cell r="Q39">
            <v>0</v>
          </cell>
        </row>
        <row r="40">
          <cell r="A40" t="str">
            <v>630-304-25-16</v>
          </cell>
          <cell r="B40" t="str">
            <v>630</v>
          </cell>
          <cell r="C40" t="str">
            <v>304</v>
          </cell>
          <cell r="D40" t="str">
            <v>25</v>
          </cell>
          <cell r="G40" t="str">
            <v>16</v>
          </cell>
          <cell r="H40" t="str">
            <v>S</v>
          </cell>
          <cell r="I40" t="str">
            <v>IMPLANTACION DE PROYECTOS PARA LA ATENCION PRIORITARIA EN SALUD A NIVEL NACIONAL</v>
          </cell>
          <cell r="J40">
            <v>315000000000</v>
          </cell>
          <cell r="K40">
            <v>0</v>
          </cell>
          <cell r="L40">
            <v>0</v>
          </cell>
          <cell r="M40">
            <v>315000000000</v>
          </cell>
          <cell r="N40">
            <v>0</v>
          </cell>
          <cell r="O40">
            <v>0</v>
          </cell>
          <cell r="P40">
            <v>40332463429</v>
          </cell>
          <cell r="Q40">
            <v>40332463429</v>
          </cell>
        </row>
        <row r="41">
          <cell r="A41" t="str">
            <v>630-304-26-16</v>
          </cell>
          <cell r="B41" t="str">
            <v>630</v>
          </cell>
          <cell r="C41" t="str">
            <v>304</v>
          </cell>
          <cell r="D41" t="str">
            <v>26</v>
          </cell>
          <cell r="G41" t="str">
            <v>16</v>
          </cell>
          <cell r="H41" t="str">
            <v>S</v>
          </cell>
          <cell r="I41" t="str">
            <v>IMPLEMENTACION PAGO ENFERMEDADES DE ALTO COSTO  NACIONAL</v>
          </cell>
          <cell r="J41">
            <v>30000000000</v>
          </cell>
          <cell r="K41">
            <v>0</v>
          </cell>
          <cell r="L41">
            <v>0</v>
          </cell>
          <cell r="M41">
            <v>30000000000</v>
          </cell>
          <cell r="N41">
            <v>0</v>
          </cell>
          <cell r="O41">
            <v>0</v>
          </cell>
          <cell r="P41">
            <v>0</v>
          </cell>
          <cell r="Q41">
            <v>0</v>
          </cell>
        </row>
        <row r="42">
          <cell r="A42" t="str">
            <v>630-304-506-16</v>
          </cell>
          <cell r="B42" t="str">
            <v>630</v>
          </cell>
          <cell r="C42" t="str">
            <v>304</v>
          </cell>
          <cell r="D42" t="str">
            <v>506</v>
          </cell>
          <cell r="G42" t="str">
            <v>16</v>
          </cell>
          <cell r="H42" t="str">
            <v>S</v>
          </cell>
          <cell r="I42" t="str">
            <v>AMPLIACION DEL POS SUBSIDIADO PARA MENORES DE 12 ANOS REGION NACIONAL</v>
          </cell>
          <cell r="J42">
            <v>180000000000</v>
          </cell>
          <cell r="K42">
            <v>0</v>
          </cell>
          <cell r="L42">
            <v>0</v>
          </cell>
          <cell r="M42">
            <v>180000000000</v>
          </cell>
          <cell r="N42">
            <v>0</v>
          </cell>
          <cell r="O42">
            <v>0</v>
          </cell>
          <cell r="P42">
            <v>0</v>
          </cell>
          <cell r="Q42">
            <v>0</v>
          </cell>
        </row>
        <row r="43">
          <cell r="A43" t="str">
            <v>630-304-5-16</v>
          </cell>
          <cell r="B43" t="str">
            <v>630</v>
          </cell>
          <cell r="C43" t="str">
            <v>304</v>
          </cell>
          <cell r="D43" t="str">
            <v>5</v>
          </cell>
          <cell r="G43" t="str">
            <v>16</v>
          </cell>
          <cell r="H43" t="str">
            <v>S</v>
          </cell>
          <cell r="I43" t="str">
            <v>MEJORAMIENTO DE LA RED DE URGENCIAS Y ATENCION DE ENFERMEDADES CATASTROFICAS Y ACCIDENTES DE TRANSITO- SUBCUENTA ECAT FOSYGA</v>
          </cell>
          <cell r="J43">
            <v>252000000000</v>
          </cell>
          <cell r="K43">
            <v>0</v>
          </cell>
          <cell r="L43">
            <v>0</v>
          </cell>
          <cell r="M43">
            <v>449566896000</v>
          </cell>
          <cell r="N43">
            <v>5914743103.1499996</v>
          </cell>
          <cell r="O43">
            <v>6031351364.8100004</v>
          </cell>
          <cell r="P43">
            <v>7653623836.5100002</v>
          </cell>
          <cell r="Q43">
            <v>7745913774.4399996</v>
          </cell>
        </row>
        <row r="44">
          <cell r="A44" t="str">
            <v>630-304-6-16</v>
          </cell>
          <cell r="B44" t="str">
            <v>630</v>
          </cell>
          <cell r="C44" t="str">
            <v>304</v>
          </cell>
          <cell r="D44" t="str">
            <v>6</v>
          </cell>
          <cell r="G44" t="str">
            <v>16</v>
          </cell>
          <cell r="H44" t="str">
            <v>S</v>
          </cell>
          <cell r="I44" t="str">
            <v>PREVENCION Y PROMOCION DE LA SALUD - SUBCUENTA DE PROMOCION FOSYGA</v>
          </cell>
          <cell r="J44">
            <v>1300000000</v>
          </cell>
          <cell r="K44">
            <v>0</v>
          </cell>
          <cell r="L44">
            <v>0</v>
          </cell>
          <cell r="M44">
            <v>1300000000</v>
          </cell>
          <cell r="N44">
            <v>0</v>
          </cell>
          <cell r="O44">
            <v>0</v>
          </cell>
          <cell r="P44">
            <v>0</v>
          </cell>
          <cell r="Q44">
            <v>0</v>
          </cell>
        </row>
        <row r="45">
          <cell r="A45" t="str">
            <v>630-304-7-11</v>
          </cell>
          <cell r="B45" t="str">
            <v>630</v>
          </cell>
          <cell r="C45" t="str">
            <v>304</v>
          </cell>
          <cell r="D45" t="str">
            <v>7</v>
          </cell>
          <cell r="G45" t="str">
            <v>11</v>
          </cell>
          <cell r="H45" t="str">
            <v>C</v>
          </cell>
          <cell r="I45" t="str">
            <v>AMPLIACION RENOVACION DE LA AFILIACION DEL REGIMEN SUBSIDIADO- SUBCUENTA DE SOLIDARIDAD FOSYGA</v>
          </cell>
          <cell r="J45">
            <v>527848515160</v>
          </cell>
          <cell r="K45">
            <v>0</v>
          </cell>
          <cell r="L45">
            <v>0</v>
          </cell>
          <cell r="M45">
            <v>527848515160</v>
          </cell>
          <cell r="N45">
            <v>0</v>
          </cell>
          <cell r="O45">
            <v>0</v>
          </cell>
          <cell r="P45">
            <v>29311464225.970001</v>
          </cell>
          <cell r="Q45">
            <v>29311464225.970001</v>
          </cell>
        </row>
        <row r="46">
          <cell r="A46" t="str">
            <v>630-304-7-16</v>
          </cell>
          <cell r="B46" t="str">
            <v>630</v>
          </cell>
          <cell r="C46" t="str">
            <v>304</v>
          </cell>
          <cell r="D46" t="str">
            <v>7</v>
          </cell>
          <cell r="G46" t="str">
            <v>16</v>
          </cell>
          <cell r="H46" t="str">
            <v>S</v>
          </cell>
          <cell r="I46" t="str">
            <v>AMPLIACION RENOVACION DE LA AFILIACION DEL REGIMEN SUBSIDIADO- SUBCUENTA DE SOLIDARIDAD FOSYGA</v>
          </cell>
          <cell r="J46">
            <v>52764053614</v>
          </cell>
          <cell r="K46">
            <v>0</v>
          </cell>
          <cell r="L46">
            <v>0</v>
          </cell>
          <cell r="M46">
            <v>52764053614</v>
          </cell>
          <cell r="N46">
            <v>0</v>
          </cell>
          <cell r="O46">
            <v>0</v>
          </cell>
          <cell r="P46">
            <v>47468752052.290001</v>
          </cell>
          <cell r="Q46">
            <v>47468752052.290001</v>
          </cell>
        </row>
      </sheetData>
      <sheetData sheetId="11">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711278252.23000002</v>
          </cell>
          <cell r="Q2">
            <v>711278252.23000002</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500000000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310-1300-13-13</v>
          </cell>
          <cell r="B6" t="str">
            <v>310</v>
          </cell>
          <cell r="C6" t="str">
            <v>1300</v>
          </cell>
          <cell r="D6" t="str">
            <v>13</v>
          </cell>
          <cell r="G6" t="str">
            <v>13</v>
          </cell>
          <cell r="H6" t="str">
            <v>C</v>
          </cell>
          <cell r="I6" t="str">
            <v>ASISTENCIA TECNICA PARA MODERNIZAR Y OPTIMIZAR EL SISTEMA DE INSPECCION Y VIGILANCIA Y CONTROL CON DIVULGACION DE LA NORMATIVIDAD LABORAL ORIENTADA A LA CLASE EMPRESARIAL  Y TRABAJADORA DEL SECTOR FORMAL</v>
          </cell>
          <cell r="J6">
            <v>0</v>
          </cell>
          <cell r="K6">
            <v>300000000</v>
          </cell>
          <cell r="L6">
            <v>300000000</v>
          </cell>
          <cell r="M6">
            <v>0</v>
          </cell>
          <cell r="N6">
            <v>0</v>
          </cell>
          <cell r="O6">
            <v>0</v>
          </cell>
          <cell r="P6">
            <v>0</v>
          </cell>
          <cell r="Q6">
            <v>0</v>
          </cell>
        </row>
        <row r="7">
          <cell r="A7" t="str">
            <v>310-1300-17-11</v>
          </cell>
          <cell r="B7" t="str">
            <v>310</v>
          </cell>
          <cell r="C7" t="str">
            <v>1300</v>
          </cell>
          <cell r="D7" t="str">
            <v>17</v>
          </cell>
          <cell r="G7" t="str">
            <v>11</v>
          </cell>
          <cell r="H7" t="str">
            <v>C</v>
          </cell>
          <cell r="I7" t="str">
            <v>DIVULGACION Y PROMOCION DE LOS DERECHOS FUNDAMENTALES EN EL TRABAJOEN COLOMBIA</v>
          </cell>
          <cell r="J7">
            <v>800000000</v>
          </cell>
          <cell r="K7">
            <v>0</v>
          </cell>
          <cell r="L7">
            <v>0</v>
          </cell>
          <cell r="M7">
            <v>800000000</v>
          </cell>
          <cell r="N7">
            <v>0</v>
          </cell>
          <cell r="O7">
            <v>0</v>
          </cell>
          <cell r="P7">
            <v>0</v>
          </cell>
          <cell r="Q7">
            <v>0</v>
          </cell>
        </row>
        <row r="8">
          <cell r="A8" t="str">
            <v>310-1300-18-11</v>
          </cell>
          <cell r="B8" t="str">
            <v>310</v>
          </cell>
          <cell r="C8" t="str">
            <v>1300</v>
          </cell>
          <cell r="D8" t="str">
            <v>18</v>
          </cell>
          <cell r="G8" t="str">
            <v>11</v>
          </cell>
          <cell r="H8" t="str">
            <v>C</v>
          </cell>
          <cell r="I8" t="str">
            <v>ASISTENCIA TECNICA PARA MODERNIZAR Y OPTIMIZAR EL SISTEMA DE INSPECCION VIGILANCIA Y CONTROL CON DIVULGACION DE LA NORMATIVIDAD LABORAL ORIENTADA A LA CLASE EMPRESARIAL Y TRABAJADORA DEL SECTOR FORMAL</v>
          </cell>
          <cell r="J8">
            <v>400000000</v>
          </cell>
          <cell r="K8">
            <v>0</v>
          </cell>
          <cell r="L8">
            <v>0</v>
          </cell>
          <cell r="M8">
            <v>400000000</v>
          </cell>
          <cell r="N8">
            <v>0</v>
          </cell>
          <cell r="O8">
            <v>17424398</v>
          </cell>
          <cell r="P8">
            <v>26083666</v>
          </cell>
          <cell r="Q8">
            <v>17359670</v>
          </cell>
        </row>
        <row r="9">
          <cell r="A9" t="str">
            <v>310-1300-18-13</v>
          </cell>
          <cell r="B9" t="str">
            <v>310</v>
          </cell>
          <cell r="C9" t="str">
            <v>1300</v>
          </cell>
          <cell r="D9" t="str">
            <v>18</v>
          </cell>
          <cell r="G9" t="str">
            <v>13</v>
          </cell>
          <cell r="H9" t="str">
            <v>C</v>
          </cell>
          <cell r="I9" t="str">
            <v>ASISTENCIA TECNICA PARA MODERNIZAR Y OPTIMIZAR EL SISTEMA DE INSPECCION VIGILANCIA Y CONTROL CON DIVULGACION DE LA NORMATIVIDAD LABORAL ORIENTADA A LA CLASE EMPRESARIAL Y TRABAJADORA DEL SECTOR FORMAL</v>
          </cell>
          <cell r="J9">
            <v>0</v>
          </cell>
          <cell r="K9">
            <v>0</v>
          </cell>
          <cell r="L9">
            <v>0</v>
          </cell>
          <cell r="M9">
            <v>300000000</v>
          </cell>
          <cell r="N9">
            <v>0</v>
          </cell>
          <cell r="O9">
            <v>0</v>
          </cell>
          <cell r="P9">
            <v>0</v>
          </cell>
          <cell r="Q9">
            <v>0</v>
          </cell>
        </row>
        <row r="10">
          <cell r="A10" t="str">
            <v>310-1300-18-18</v>
          </cell>
          <cell r="B10" t="str">
            <v>310</v>
          </cell>
          <cell r="C10" t="str">
            <v>1300</v>
          </cell>
          <cell r="D10" t="str">
            <v>18</v>
          </cell>
          <cell r="G10" t="str">
            <v>18</v>
          </cell>
          <cell r="H10" t="str">
            <v>C</v>
          </cell>
          <cell r="I10" t="str">
            <v>ASISTENCIA TECNICA PARA MODERNIZAR Y OPTIMIZAR EL SISTEMA DE INSPECCION VIGILANCIA Y CONTROL CON DIVULGACION DE LA NORMATIVIDAD LABORAL ORIENTADA A LA CLASE EMPRESARIAL Y TRABAJADORA DEL SECTOR FORMAL</v>
          </cell>
          <cell r="J10">
            <v>300000000</v>
          </cell>
          <cell r="K10">
            <v>0</v>
          </cell>
          <cell r="L10">
            <v>0</v>
          </cell>
          <cell r="M10">
            <v>0</v>
          </cell>
          <cell r="N10">
            <v>0</v>
          </cell>
          <cell r="O10">
            <v>0</v>
          </cell>
          <cell r="P10">
            <v>0</v>
          </cell>
          <cell r="Q10">
            <v>0</v>
          </cell>
        </row>
        <row r="11">
          <cell r="A11" t="str">
            <v>310-1300-20-11</v>
          </cell>
          <cell r="B11" t="str">
            <v>310</v>
          </cell>
          <cell r="C11" t="str">
            <v>1300</v>
          </cell>
          <cell r="D11" t="str">
            <v>20</v>
          </cell>
          <cell r="G11" t="str">
            <v>11</v>
          </cell>
          <cell r="H11" t="str">
            <v>C</v>
          </cell>
          <cell r="I11" t="str">
            <v>ASISTENCIA TECNICA PARA LA CONFORMACION Y PUESTA EN MARCHA DE OBSERVATORIOS DE EMPLEO A NIVEL NACIONAL.</v>
          </cell>
          <cell r="J11">
            <v>500000000</v>
          </cell>
          <cell r="K11">
            <v>0</v>
          </cell>
          <cell r="L11">
            <v>0</v>
          </cell>
          <cell r="M11">
            <v>500000000</v>
          </cell>
          <cell r="N11">
            <v>0</v>
          </cell>
          <cell r="O11">
            <v>11470908</v>
          </cell>
          <cell r="P11">
            <v>10489726</v>
          </cell>
          <cell r="Q11">
            <v>7935293</v>
          </cell>
        </row>
        <row r="12">
          <cell r="A12" t="str">
            <v>310-1300-22-11</v>
          </cell>
          <cell r="B12" t="str">
            <v>310</v>
          </cell>
          <cell r="C12" t="str">
            <v>1300</v>
          </cell>
          <cell r="D12" t="str">
            <v>22</v>
          </cell>
          <cell r="G12" t="str">
            <v>11</v>
          </cell>
          <cell r="H12" t="str">
            <v>C</v>
          </cell>
          <cell r="I12" t="str">
            <v>FORMULACION , PROMOCION DEL DIALOGO SOCIAL Y LA CONCERTACION EN COLOMBIA</v>
          </cell>
          <cell r="J12">
            <v>800000000</v>
          </cell>
          <cell r="K12">
            <v>0</v>
          </cell>
          <cell r="L12">
            <v>0</v>
          </cell>
          <cell r="M12">
            <v>800000000</v>
          </cell>
          <cell r="N12">
            <v>0</v>
          </cell>
          <cell r="O12">
            <v>12836741.300000001</v>
          </cell>
          <cell r="P12">
            <v>14243289.300000001</v>
          </cell>
          <cell r="Q12">
            <v>14819761.300000001</v>
          </cell>
        </row>
        <row r="13">
          <cell r="A13" t="str">
            <v>310-300-104-11</v>
          </cell>
          <cell r="B13" t="str">
            <v>310</v>
          </cell>
          <cell r="C13" t="str">
            <v>300</v>
          </cell>
          <cell r="D13" t="str">
            <v>104</v>
          </cell>
          <cell r="G13" t="str">
            <v>11</v>
          </cell>
          <cell r="H13" t="str">
            <v>C</v>
          </cell>
          <cell r="I13" t="str">
            <v>CAPACITACION DEL RECURSO HUMANO DEL SECTOR SALUD, BECAS CREDITO.</v>
          </cell>
          <cell r="J13">
            <v>11000000000</v>
          </cell>
          <cell r="K13">
            <v>0</v>
          </cell>
          <cell r="L13">
            <v>0</v>
          </cell>
          <cell r="M13">
            <v>11000000000</v>
          </cell>
          <cell r="N13">
            <v>0</v>
          </cell>
          <cell r="O13">
            <v>0</v>
          </cell>
          <cell r="P13">
            <v>0</v>
          </cell>
          <cell r="Q13">
            <v>0</v>
          </cell>
        </row>
        <row r="14">
          <cell r="A14" t="str">
            <v>310-300-106-11</v>
          </cell>
          <cell r="B14" t="str">
            <v>310</v>
          </cell>
          <cell r="C14" t="str">
            <v>300</v>
          </cell>
          <cell r="D14" t="str">
            <v>106</v>
          </cell>
          <cell r="G14" t="str">
            <v>11</v>
          </cell>
          <cell r="H14" t="str">
            <v>C</v>
          </cell>
          <cell r="I14" t="str">
            <v>ASISTENCIA TECNICA, CAPACITACION E IMPLEMENTACION DEL SISTEMA GENERAL DE SEGURIDAD SOCIAL EN SALUD.</v>
          </cell>
          <cell r="J14">
            <v>300000000</v>
          </cell>
          <cell r="K14">
            <v>0</v>
          </cell>
          <cell r="L14">
            <v>0</v>
          </cell>
          <cell r="M14">
            <v>300000000</v>
          </cell>
          <cell r="N14">
            <v>11580000</v>
          </cell>
          <cell r="O14">
            <v>17725581.800000001</v>
          </cell>
          <cell r="P14">
            <v>20195602.699999999</v>
          </cell>
          <cell r="Q14">
            <v>22933080.699999999</v>
          </cell>
        </row>
        <row r="15">
          <cell r="A15" t="str">
            <v>310-300-107-11</v>
          </cell>
          <cell r="B15" t="str">
            <v>310</v>
          </cell>
          <cell r="C15" t="str">
            <v>300</v>
          </cell>
          <cell r="D15" t="str">
            <v>107</v>
          </cell>
          <cell r="G15" t="str">
            <v>11</v>
          </cell>
          <cell r="H15" t="str">
            <v>C</v>
          </cell>
          <cell r="I15" t="str">
            <v>ASISTENCIA Y PROMOCION SOCIAL POR LA INCLUSION Y LA EQUIDAD NACIONAL-[PREVIO CONCEPTO DNP]</v>
          </cell>
          <cell r="J15">
            <v>7500000000</v>
          </cell>
          <cell r="K15">
            <v>0</v>
          </cell>
          <cell r="L15">
            <v>0</v>
          </cell>
          <cell r="M15">
            <v>7500000000</v>
          </cell>
          <cell r="N15">
            <v>230000000</v>
          </cell>
          <cell r="O15">
            <v>255000000</v>
          </cell>
          <cell r="P15">
            <v>1361936071.5</v>
          </cell>
          <cell r="Q15">
            <v>510166595.5</v>
          </cell>
        </row>
        <row r="16">
          <cell r="A16" t="str">
            <v>310-704-1-11</v>
          </cell>
          <cell r="B16" t="str">
            <v>310</v>
          </cell>
          <cell r="C16" t="str">
            <v>704</v>
          </cell>
          <cell r="D16" t="str">
            <v>1</v>
          </cell>
          <cell r="G16" t="str">
            <v>11</v>
          </cell>
          <cell r="H16" t="str">
            <v>C</v>
          </cell>
          <cell r="I16" t="str">
            <v>DISENO , IMPLEMENTACION Y SEGUIMIENTO DEL PLAN NACIONAL DE FORMACION DE RECURSOS HUMANOS EN EL MARCO DEL SISTEMA DE LA PROTECCION SOCIAL. A NIVEL NACIONAL</v>
          </cell>
          <cell r="J16">
            <v>700000000</v>
          </cell>
          <cell r="K16">
            <v>0</v>
          </cell>
          <cell r="L16">
            <v>0</v>
          </cell>
          <cell r="M16">
            <v>700000000</v>
          </cell>
          <cell r="N16">
            <v>0</v>
          </cell>
          <cell r="O16">
            <v>0</v>
          </cell>
          <cell r="P16">
            <v>6803233</v>
          </cell>
          <cell r="Q16">
            <v>11632891</v>
          </cell>
        </row>
        <row r="17">
          <cell r="A17" t="str">
            <v>320-300-2-16</v>
          </cell>
          <cell r="B17" t="str">
            <v>320</v>
          </cell>
          <cell r="C17" t="str">
            <v>300</v>
          </cell>
          <cell r="D17" t="str">
            <v>2</v>
          </cell>
          <cell r="G17" t="str">
            <v>16</v>
          </cell>
          <cell r="H17" t="str">
            <v>S</v>
          </cell>
          <cell r="I17" t="str">
            <v>ASISTENCIA Y PREVENCION EN EMERGENCIAS Y DESASTRES.</v>
          </cell>
          <cell r="J17">
            <v>1000000000</v>
          </cell>
          <cell r="K17">
            <v>0</v>
          </cell>
          <cell r="L17">
            <v>0</v>
          </cell>
          <cell r="M17">
            <v>1000000000</v>
          </cell>
          <cell r="N17">
            <v>0</v>
          </cell>
          <cell r="O17">
            <v>2347282</v>
          </cell>
          <cell r="P17">
            <v>25223727</v>
          </cell>
          <cell r="Q17">
            <v>24186078</v>
          </cell>
        </row>
        <row r="18">
          <cell r="A18" t="str">
            <v>320-300-5-16</v>
          </cell>
          <cell r="B18" t="str">
            <v>320</v>
          </cell>
          <cell r="C18" t="str">
            <v>300</v>
          </cell>
          <cell r="D18" t="str">
            <v>5</v>
          </cell>
          <cell r="G18" t="str">
            <v>16</v>
          </cell>
          <cell r="H18" t="str">
            <v>S</v>
          </cell>
          <cell r="I18" t="str">
            <v>IMPLANTACION DE PROYECTOS PARA POBLACION EN CONDICIONES ESPECIALES(SALUD MENTAL, DISCAPACITADOS Y DESPLAZADOS), NACIONAL.-[DISTRIBUCION PREVIO CONCEPTO DNP]</v>
          </cell>
          <cell r="J18">
            <v>2900000000</v>
          </cell>
          <cell r="K18">
            <v>0</v>
          </cell>
          <cell r="L18">
            <v>0</v>
          </cell>
          <cell r="M18">
            <v>2900000000</v>
          </cell>
          <cell r="N18">
            <v>0</v>
          </cell>
          <cell r="O18">
            <v>0</v>
          </cell>
          <cell r="P18">
            <v>0</v>
          </cell>
          <cell r="Q18">
            <v>0</v>
          </cell>
        </row>
        <row r="19">
          <cell r="A19" t="str">
            <v>320-300-6-16</v>
          </cell>
          <cell r="B19" t="str">
            <v>320</v>
          </cell>
          <cell r="C19" t="str">
            <v>300</v>
          </cell>
          <cell r="D19" t="str">
            <v>6</v>
          </cell>
          <cell r="G19" t="str">
            <v>16</v>
          </cell>
          <cell r="H19" t="str">
            <v>S</v>
          </cell>
          <cell r="I19" t="str">
            <v>IMPLANTACION DE PROYECTOS PARA POBLACION EN CONDICIONES ESPECIALESA NIVEL NACIONAL-ATENCION A LA POBLACION DESPLAZADA -APD.</v>
          </cell>
          <cell r="J19">
            <v>3977551723</v>
          </cell>
          <cell r="K19">
            <v>0</v>
          </cell>
          <cell r="L19">
            <v>0</v>
          </cell>
          <cell r="M19">
            <v>3977551723</v>
          </cell>
          <cell r="N19">
            <v>0</v>
          </cell>
          <cell r="O19">
            <v>0</v>
          </cell>
          <cell r="P19">
            <v>0</v>
          </cell>
          <cell r="Q19">
            <v>0</v>
          </cell>
        </row>
        <row r="20">
          <cell r="A20" t="str">
            <v>320-301-5-16</v>
          </cell>
          <cell r="B20" t="str">
            <v>320</v>
          </cell>
          <cell r="C20" t="str">
            <v>301</v>
          </cell>
          <cell r="D20" t="str">
            <v>5</v>
          </cell>
          <cell r="G20" t="str">
            <v>16</v>
          </cell>
          <cell r="H20" t="str">
            <v>S</v>
          </cell>
          <cell r="I20" t="str">
            <v>PROTECCION DE LA SALUD PUBLICA EN EL AMBITO NACIONAL.</v>
          </cell>
          <cell r="J20">
            <v>126182515000</v>
          </cell>
          <cell r="K20">
            <v>0</v>
          </cell>
          <cell r="L20">
            <v>0</v>
          </cell>
          <cell r="M20">
            <v>126182515000</v>
          </cell>
          <cell r="N20">
            <v>-156338530</v>
          </cell>
          <cell r="O20">
            <v>9491163.2300000004</v>
          </cell>
          <cell r="P20">
            <v>9495635731.8400002</v>
          </cell>
          <cell r="Q20">
            <v>9501681356.8400002</v>
          </cell>
        </row>
        <row r="21">
          <cell r="A21" t="str">
            <v>320-301-7-14</v>
          </cell>
          <cell r="B21" t="str">
            <v>320</v>
          </cell>
          <cell r="C21" t="str">
            <v>301</v>
          </cell>
          <cell r="D21" t="str">
            <v>7</v>
          </cell>
          <cell r="G21" t="str">
            <v>14</v>
          </cell>
          <cell r="H21" t="str">
            <v>S</v>
          </cell>
          <cell r="I21" t="str">
            <v>PROYECTO PROGRAMA AMPLIADO DE INMUNIZACIONES - PAI-NACIONAL REGION NACIONAL</v>
          </cell>
          <cell r="J21">
            <v>11224005337</v>
          </cell>
          <cell r="K21">
            <v>0</v>
          </cell>
          <cell r="L21">
            <v>0</v>
          </cell>
          <cell r="M21">
            <v>11224005337</v>
          </cell>
          <cell r="N21">
            <v>0</v>
          </cell>
          <cell r="O21">
            <v>0</v>
          </cell>
          <cell r="P21">
            <v>0</v>
          </cell>
          <cell r="Q21">
            <v>0</v>
          </cell>
        </row>
        <row r="22">
          <cell r="A22" t="str">
            <v>320-301-7-16</v>
          </cell>
          <cell r="B22" t="str">
            <v>320</v>
          </cell>
          <cell r="C22" t="str">
            <v>301</v>
          </cell>
          <cell r="D22" t="str">
            <v>7</v>
          </cell>
          <cell r="G22" t="str">
            <v>16</v>
          </cell>
          <cell r="H22" t="str">
            <v>S</v>
          </cell>
          <cell r="I22" t="str">
            <v>PROYECTO PROGRAMA AMPLIADO DE INMUNIZACIONES - PAI-NACIONAL REGION NACIONAL</v>
          </cell>
          <cell r="J22">
            <v>104143479663</v>
          </cell>
          <cell r="K22">
            <v>0</v>
          </cell>
          <cell r="L22">
            <v>0</v>
          </cell>
          <cell r="M22">
            <v>104143479663</v>
          </cell>
          <cell r="N22">
            <v>90550680</v>
          </cell>
          <cell r="O22">
            <v>0</v>
          </cell>
          <cell r="P22">
            <v>79292412</v>
          </cell>
          <cell r="Q22">
            <v>221215246</v>
          </cell>
        </row>
        <row r="23">
          <cell r="A23" t="str">
            <v>410-300-3-11</v>
          </cell>
          <cell r="B23" t="str">
            <v>410</v>
          </cell>
          <cell r="C23" t="str">
            <v>300</v>
          </cell>
          <cell r="D23" t="str">
            <v>3</v>
          </cell>
          <cell r="G23" t="str">
            <v>11</v>
          </cell>
          <cell r="H23" t="str">
            <v>C</v>
          </cell>
          <cell r="I23" t="str">
            <v>IMPLANTACION DEL PLAN DE ESTUDIOS E INVESTIGACIONES DE LA PROTECCION SOCIAL NACIONAL</v>
          </cell>
          <cell r="J23">
            <v>1100000000</v>
          </cell>
          <cell r="K23">
            <v>0</v>
          </cell>
          <cell r="L23">
            <v>0</v>
          </cell>
          <cell r="M23">
            <v>1100000000</v>
          </cell>
          <cell r="N23">
            <v>0</v>
          </cell>
          <cell r="O23">
            <v>0</v>
          </cell>
          <cell r="P23">
            <v>109407990</v>
          </cell>
          <cell r="Q23">
            <v>67049978</v>
          </cell>
        </row>
        <row r="24">
          <cell r="A24" t="str">
            <v>410-300-4-11</v>
          </cell>
          <cell r="B24" t="str">
            <v>410</v>
          </cell>
          <cell r="C24" t="str">
            <v>300</v>
          </cell>
          <cell r="D24" t="str">
            <v>4</v>
          </cell>
          <cell r="G24" t="str">
            <v>11</v>
          </cell>
          <cell r="H24" t="str">
            <v>C</v>
          </cell>
          <cell r="I24" t="str">
            <v>ACTUALIZACION DEL REGISTRO PARA LA LOCALIZACION Y CARACTERIZACION DE LA POBLACION EN SITUACION DE DISCAPACIDAD REGION NACIONAL-[PREVIO CONCEPTO DNP]</v>
          </cell>
          <cell r="J24">
            <v>900000000</v>
          </cell>
          <cell r="K24">
            <v>0</v>
          </cell>
          <cell r="L24">
            <v>0</v>
          </cell>
          <cell r="M24">
            <v>900000000</v>
          </cell>
          <cell r="N24">
            <v>705000000</v>
          </cell>
          <cell r="O24">
            <v>0</v>
          </cell>
          <cell r="P24">
            <v>0</v>
          </cell>
          <cell r="Q24">
            <v>0</v>
          </cell>
        </row>
        <row r="25">
          <cell r="A25" t="str">
            <v>410-303-1-16</v>
          </cell>
          <cell r="B25" t="str">
            <v>410</v>
          </cell>
          <cell r="C25" t="str">
            <v>303</v>
          </cell>
          <cell r="D25" t="str">
            <v>1</v>
          </cell>
          <cell r="G25" t="str">
            <v>16</v>
          </cell>
          <cell r="H25" t="str">
            <v>S</v>
          </cell>
          <cell r="I25" t="str">
            <v>ESTUDIO Y ELABORACION DE PROGRAMA DE VULNERABILIDAD SISMICA ESTRUCTURAL EN INSTITUCIONES HOSPITALARIAS A NIVEL NACIONAL</v>
          </cell>
          <cell r="J25">
            <v>12600000000</v>
          </cell>
          <cell r="K25">
            <v>0</v>
          </cell>
          <cell r="L25">
            <v>0</v>
          </cell>
          <cell r="M25">
            <v>12600000000</v>
          </cell>
          <cell r="N25">
            <v>12600000000</v>
          </cell>
          <cell r="O25">
            <v>0</v>
          </cell>
          <cell r="P25">
            <v>0</v>
          </cell>
          <cell r="Q25">
            <v>0</v>
          </cell>
        </row>
        <row r="26">
          <cell r="A26" t="str">
            <v>430-300-1-11</v>
          </cell>
          <cell r="B26" t="str">
            <v>430</v>
          </cell>
          <cell r="C26" t="str">
            <v>300</v>
          </cell>
          <cell r="D26" t="str">
            <v>1</v>
          </cell>
          <cell r="G26" t="str">
            <v>11</v>
          </cell>
          <cell r="H26" t="str">
            <v>C</v>
          </cell>
          <cell r="I26" t="str">
            <v>MANTENIMIENTO DEL SISTEMA INTEGRAL DE INFORMACION EN SALUD</v>
          </cell>
          <cell r="J26">
            <v>6500000000</v>
          </cell>
          <cell r="K26">
            <v>0</v>
          </cell>
          <cell r="L26">
            <v>0</v>
          </cell>
          <cell r="M26">
            <v>6500000000</v>
          </cell>
          <cell r="N26">
            <v>45000000</v>
          </cell>
          <cell r="O26">
            <v>1156740</v>
          </cell>
          <cell r="P26">
            <v>257824102.59999999</v>
          </cell>
          <cell r="Q26">
            <v>243856102.59999999</v>
          </cell>
        </row>
        <row r="27">
          <cell r="A27" t="str">
            <v>430-300-3-11</v>
          </cell>
          <cell r="B27" t="str">
            <v>430</v>
          </cell>
          <cell r="C27" t="str">
            <v>300</v>
          </cell>
          <cell r="D27" t="str">
            <v>3</v>
          </cell>
          <cell r="G27" t="str">
            <v>11</v>
          </cell>
          <cell r="H27" t="str">
            <v>C</v>
          </cell>
          <cell r="I27" t="str">
            <v>IMPLEMENTACION DESARROLLO Y SOSTENIMIENTO SISTEMA DE GESTION DE CALIDAD REGION NACIONAL</v>
          </cell>
          <cell r="J27">
            <v>500000000</v>
          </cell>
          <cell r="K27">
            <v>0</v>
          </cell>
          <cell r="L27">
            <v>0</v>
          </cell>
          <cell r="M27">
            <v>500000000</v>
          </cell>
          <cell r="N27">
            <v>0</v>
          </cell>
          <cell r="O27">
            <v>0</v>
          </cell>
          <cell r="P27">
            <v>17641199.399999999</v>
          </cell>
          <cell r="Q27">
            <v>17155483.399999999</v>
          </cell>
        </row>
        <row r="28">
          <cell r="A28" t="str">
            <v>510-1300-1-11</v>
          </cell>
          <cell r="B28" t="str">
            <v>510</v>
          </cell>
          <cell r="C28" t="str">
            <v>1300</v>
          </cell>
          <cell r="D28" t="str">
            <v>1</v>
          </cell>
          <cell r="G28" t="str">
            <v>11</v>
          </cell>
          <cell r="H28" t="str">
            <v>C</v>
          </cell>
          <cell r="I28" t="str">
            <v>ASISTENCIA TECNICA Y CARACTERIZACION DE LOS MERCADOS DE TRABAJO</v>
          </cell>
          <cell r="J28">
            <v>260000000</v>
          </cell>
          <cell r="K28">
            <v>0</v>
          </cell>
          <cell r="L28">
            <v>0</v>
          </cell>
          <cell r="M28">
            <v>260000000</v>
          </cell>
          <cell r="N28">
            <v>0</v>
          </cell>
          <cell r="O28">
            <v>0</v>
          </cell>
          <cell r="P28">
            <v>0</v>
          </cell>
          <cell r="Q28">
            <v>0</v>
          </cell>
        </row>
        <row r="29">
          <cell r="A29" t="str">
            <v>510-300-8-11</v>
          </cell>
          <cell r="B29" t="str">
            <v>510</v>
          </cell>
          <cell r="C29" t="str">
            <v>300</v>
          </cell>
          <cell r="D29" t="str">
            <v>8</v>
          </cell>
          <cell r="G29" t="str">
            <v>11</v>
          </cell>
          <cell r="H29" t="str">
            <v>C</v>
          </cell>
          <cell r="I29" t="str">
            <v>CAPACITACION Y FORMACION DEL RECURSO HUMANO DEL MINISTERIO DE LA PROTECCION SOCIAL A NIVEL NACIONAL</v>
          </cell>
          <cell r="J29">
            <v>150000000</v>
          </cell>
          <cell r="K29">
            <v>0</v>
          </cell>
          <cell r="L29">
            <v>0</v>
          </cell>
          <cell r="M29">
            <v>150000000</v>
          </cell>
          <cell r="N29">
            <v>0</v>
          </cell>
          <cell r="O29">
            <v>0</v>
          </cell>
          <cell r="P29">
            <v>0</v>
          </cell>
          <cell r="Q29">
            <v>0</v>
          </cell>
        </row>
        <row r="30">
          <cell r="A30" t="str">
            <v>520-301-1-11</v>
          </cell>
          <cell r="B30" t="str">
            <v>520</v>
          </cell>
          <cell r="C30" t="str">
            <v>301</v>
          </cell>
          <cell r="D30" t="str">
            <v>1</v>
          </cell>
          <cell r="G30" t="str">
            <v>11</v>
          </cell>
          <cell r="H30" t="str">
            <v>C</v>
          </cell>
          <cell r="I30" t="str">
            <v>IMPLEMENTACION DEL CONTROL Y SISTEMATIZACION DE INFORMACION SOBRE MEDICAMENTOS DE CONTROL ESPECIAL EN COLOMBIA.</v>
          </cell>
          <cell r="J30">
            <v>153000000</v>
          </cell>
          <cell r="K30">
            <v>0</v>
          </cell>
          <cell r="L30">
            <v>0</v>
          </cell>
          <cell r="M30">
            <v>153000000</v>
          </cell>
          <cell r="N30">
            <v>0</v>
          </cell>
          <cell r="O30">
            <v>0</v>
          </cell>
          <cell r="P30">
            <v>0</v>
          </cell>
          <cell r="Q30">
            <v>0</v>
          </cell>
        </row>
        <row r="31">
          <cell r="A31" t="str">
            <v>530-1300-1-11</v>
          </cell>
          <cell r="B31" t="str">
            <v>530</v>
          </cell>
          <cell r="C31" t="str">
            <v>1300</v>
          </cell>
          <cell r="D31" t="str">
            <v>1</v>
          </cell>
          <cell r="G31" t="str">
            <v>11</v>
          </cell>
          <cell r="H31" t="str">
            <v>C</v>
          </cell>
          <cell r="I31" t="str">
            <v>IMPLEMENTACION DE MECANISMOS PARA MEJORAR LA CALIDAD Y EFICIENCIA EN LA PRESTACION DEL SERVICIO AL CIUDADANO</v>
          </cell>
          <cell r="J31">
            <v>270000000</v>
          </cell>
          <cell r="K31">
            <v>0</v>
          </cell>
          <cell r="L31">
            <v>0</v>
          </cell>
          <cell r="M31">
            <v>270000000</v>
          </cell>
          <cell r="N31">
            <v>0</v>
          </cell>
          <cell r="O31">
            <v>0</v>
          </cell>
          <cell r="P31">
            <v>0</v>
          </cell>
          <cell r="Q31">
            <v>0</v>
          </cell>
        </row>
        <row r="32">
          <cell r="A32" t="str">
            <v>530-300-2-11</v>
          </cell>
          <cell r="B32" t="str">
            <v>530</v>
          </cell>
          <cell r="C32" t="str">
            <v>300</v>
          </cell>
          <cell r="D32" t="str">
            <v>2</v>
          </cell>
          <cell r="G32" t="str">
            <v>11</v>
          </cell>
          <cell r="H32" t="str">
            <v>C</v>
          </cell>
          <cell r="I32" t="str">
            <v>IMPLANTACION Y DESARROLLO DEL SISTEMA OBLIGATORIO DE GARANTIA DE CALIDAD EN SALUD EN LA REPUBLICA DE COLOMBIA.</v>
          </cell>
          <cell r="J32">
            <v>300000000</v>
          </cell>
          <cell r="K32">
            <v>0</v>
          </cell>
          <cell r="L32">
            <v>0</v>
          </cell>
          <cell r="M32">
            <v>300000000</v>
          </cell>
          <cell r="N32">
            <v>0</v>
          </cell>
          <cell r="O32">
            <v>0</v>
          </cell>
          <cell r="P32">
            <v>0</v>
          </cell>
          <cell r="Q32">
            <v>0</v>
          </cell>
        </row>
        <row r="33">
          <cell r="A33" t="str">
            <v>540-1300-1-15</v>
          </cell>
          <cell r="B33" t="str">
            <v>540</v>
          </cell>
          <cell r="C33" t="str">
            <v>1300</v>
          </cell>
          <cell r="D33" t="str">
            <v>1</v>
          </cell>
          <cell r="G33" t="str">
            <v>15</v>
          </cell>
          <cell r="H33" t="str">
            <v>C</v>
          </cell>
          <cell r="I33" t="str">
            <v>IMPLEMENTACION PARA EL FORTALECIMIENTO DEL SISTEMA DE PROTECCION SOCIAL EN COLOMBIA</v>
          </cell>
          <cell r="J33">
            <v>1330000000</v>
          </cell>
          <cell r="K33">
            <v>0</v>
          </cell>
          <cell r="L33">
            <v>0</v>
          </cell>
          <cell r="M33">
            <v>1330000000</v>
          </cell>
          <cell r="N33">
            <v>0</v>
          </cell>
          <cell r="O33">
            <v>-13660820</v>
          </cell>
          <cell r="P33">
            <v>10292328</v>
          </cell>
          <cell r="Q33">
            <v>0</v>
          </cell>
        </row>
        <row r="34">
          <cell r="A34" t="str">
            <v>620-1300-1-16</v>
          </cell>
          <cell r="B34" t="str">
            <v>620</v>
          </cell>
          <cell r="C34" t="str">
            <v>1300</v>
          </cell>
          <cell r="D34" t="str">
            <v>1</v>
          </cell>
          <cell r="G34" t="str">
            <v>16</v>
          </cell>
          <cell r="H34" t="str">
            <v>S</v>
          </cell>
          <cell r="I34" t="str">
            <v>IMPLEMENTACION FONDO DE SOLIDARIDAD PENSIONAL, SUBCUENTA DE SOLIDARIDAD.</v>
          </cell>
          <cell r="J34">
            <v>154920000000</v>
          </cell>
          <cell r="K34">
            <v>0</v>
          </cell>
          <cell r="L34">
            <v>0</v>
          </cell>
          <cell r="M34">
            <v>154920000000</v>
          </cell>
          <cell r="N34">
            <v>9966871376</v>
          </cell>
          <cell r="O34">
            <v>9966871376</v>
          </cell>
          <cell r="P34">
            <v>9972429826</v>
          </cell>
          <cell r="Q34">
            <v>19560277146</v>
          </cell>
        </row>
        <row r="35">
          <cell r="A35" t="str">
            <v>620-1501-1-11</v>
          </cell>
          <cell r="B35" t="str">
            <v>620</v>
          </cell>
          <cell r="C35" t="str">
            <v>1501</v>
          </cell>
          <cell r="D35" t="str">
            <v>1</v>
          </cell>
          <cell r="G35" t="str">
            <v>11</v>
          </cell>
          <cell r="H35" t="str">
            <v>C</v>
          </cell>
          <cell r="I35" t="str">
            <v>IMPLANTACION FONDO DE SOLIDARIDAD PENSIONAL SUBCUENTA DE SUBSISTENCIA.</v>
          </cell>
          <cell r="J35">
            <v>155644729015</v>
          </cell>
          <cell r="K35">
            <v>0</v>
          </cell>
          <cell r="L35">
            <v>0</v>
          </cell>
          <cell r="M35">
            <v>155644729015</v>
          </cell>
          <cell r="N35">
            <v>0</v>
          </cell>
          <cell r="O35">
            <v>0</v>
          </cell>
          <cell r="P35">
            <v>0</v>
          </cell>
          <cell r="Q35">
            <v>0</v>
          </cell>
        </row>
        <row r="36">
          <cell r="A36" t="str">
            <v>620-1501-1-16</v>
          </cell>
          <cell r="B36" t="str">
            <v>620</v>
          </cell>
          <cell r="C36" t="str">
            <v>1501</v>
          </cell>
          <cell r="D36" t="str">
            <v>1</v>
          </cell>
          <cell r="G36" t="str">
            <v>16</v>
          </cell>
          <cell r="H36" t="str">
            <v>S</v>
          </cell>
          <cell r="I36" t="str">
            <v>IMPLANTACION FONDO DE SOLIDARIDAD PENSIONAL SUBCUENTA DE SUBSISTENCIA.</v>
          </cell>
          <cell r="J36">
            <v>424099794985</v>
          </cell>
          <cell r="K36">
            <v>0</v>
          </cell>
          <cell r="L36">
            <v>0</v>
          </cell>
          <cell r="M36">
            <v>424099794985</v>
          </cell>
          <cell r="N36">
            <v>150000</v>
          </cell>
          <cell r="O36">
            <v>150000</v>
          </cell>
          <cell r="P36">
            <v>55762465000</v>
          </cell>
          <cell r="Q36">
            <v>55762465000</v>
          </cell>
        </row>
        <row r="37">
          <cell r="A37" t="str">
            <v>630-304-20-14</v>
          </cell>
          <cell r="B37" t="str">
            <v>630</v>
          </cell>
          <cell r="C37" t="str">
            <v>304</v>
          </cell>
          <cell r="D37" t="str">
            <v>20</v>
          </cell>
          <cell r="G37" t="str">
            <v>14</v>
          </cell>
          <cell r="H37" t="str">
            <v>C</v>
          </cell>
          <cell r="I37" t="str">
            <v>MEJORAMIENTO FORTALECIMIENTO Y AJUSTE EN LA GESTION DE LAS INSTITUCIONES DE LA RED PUBLICA HOSPITALARIA DEL PAIS.-[PREVIO CONCEPTO DNP]</v>
          </cell>
          <cell r="J37">
            <v>9000000000</v>
          </cell>
          <cell r="K37">
            <v>0</v>
          </cell>
          <cell r="L37">
            <v>0</v>
          </cell>
          <cell r="M37">
            <v>9000000000</v>
          </cell>
          <cell r="N37">
            <v>0</v>
          </cell>
          <cell r="O37">
            <v>0</v>
          </cell>
          <cell r="P37">
            <v>0</v>
          </cell>
          <cell r="Q37">
            <v>2000000000</v>
          </cell>
        </row>
        <row r="38">
          <cell r="A38" t="str">
            <v>630-304-20-16</v>
          </cell>
          <cell r="B38" t="str">
            <v>630</v>
          </cell>
          <cell r="C38" t="str">
            <v>304</v>
          </cell>
          <cell r="D38" t="str">
            <v>20</v>
          </cell>
          <cell r="G38" t="str">
            <v>16</v>
          </cell>
          <cell r="H38" t="str">
            <v>S</v>
          </cell>
          <cell r="I38" t="str">
            <v>MEJORAMIENTO FORTALECIMIENTO Y AJUSTE EN LA GESTION DE LAS INSTITUCIONES DE LA RED PUBLICA HOSPITALARIA DEL PAIS.-[PREVIO CONCEPTO DNP]</v>
          </cell>
          <cell r="J38">
            <v>15000000000</v>
          </cell>
          <cell r="K38">
            <v>0</v>
          </cell>
          <cell r="L38">
            <v>0</v>
          </cell>
          <cell r="M38">
            <v>15000000000</v>
          </cell>
          <cell r="N38">
            <v>0</v>
          </cell>
          <cell r="O38">
            <v>0</v>
          </cell>
          <cell r="P38">
            <v>0</v>
          </cell>
          <cell r="Q38">
            <v>0</v>
          </cell>
        </row>
        <row r="39">
          <cell r="A39" t="str">
            <v>630-304-24-16</v>
          </cell>
          <cell r="B39" t="str">
            <v>630</v>
          </cell>
          <cell r="C39" t="str">
            <v>304</v>
          </cell>
          <cell r="D39" t="str">
            <v>24</v>
          </cell>
          <cell r="G39" t="str">
            <v>16</v>
          </cell>
          <cell r="H39" t="str">
            <v>S</v>
          </cell>
          <cell r="I39" t="str">
            <v>AMPLIACION RENOVACION DE LA AFILIACION DE REGIMEN SUBSIDIADO-SUBCUENTA DE SOLIDARIDAD FOSYGA-ATENCION A LA POBLACION DESPLAZADA-APD A NIVEL NACIONAL</v>
          </cell>
          <cell r="J39">
            <v>130582400000</v>
          </cell>
          <cell r="K39">
            <v>0</v>
          </cell>
          <cell r="L39">
            <v>0</v>
          </cell>
          <cell r="M39">
            <v>130582400000</v>
          </cell>
          <cell r="N39">
            <v>0</v>
          </cell>
          <cell r="O39">
            <v>0</v>
          </cell>
          <cell r="P39">
            <v>0</v>
          </cell>
          <cell r="Q39">
            <v>0</v>
          </cell>
        </row>
        <row r="40">
          <cell r="A40" t="str">
            <v>630-304-25-16</v>
          </cell>
          <cell r="B40" t="str">
            <v>630</v>
          </cell>
          <cell r="C40" t="str">
            <v>304</v>
          </cell>
          <cell r="D40" t="str">
            <v>25</v>
          </cell>
          <cell r="G40" t="str">
            <v>16</v>
          </cell>
          <cell r="H40" t="str">
            <v>S</v>
          </cell>
          <cell r="I40" t="str">
            <v>IMPLANTACION DE PROYECTOS PARA LA ATENCION PRIORITARIA EN SALUD A NIVEL NACIONAL</v>
          </cell>
          <cell r="J40">
            <v>315000000000</v>
          </cell>
          <cell r="K40">
            <v>0</v>
          </cell>
          <cell r="L40">
            <v>0</v>
          </cell>
          <cell r="M40">
            <v>315000000000</v>
          </cell>
          <cell r="N40">
            <v>0</v>
          </cell>
          <cell r="O40">
            <v>0</v>
          </cell>
          <cell r="P40">
            <v>40332463429</v>
          </cell>
          <cell r="Q40">
            <v>40332463429</v>
          </cell>
        </row>
        <row r="41">
          <cell r="A41" t="str">
            <v>630-304-26-16</v>
          </cell>
          <cell r="B41" t="str">
            <v>630</v>
          </cell>
          <cell r="C41" t="str">
            <v>304</v>
          </cell>
          <cell r="D41" t="str">
            <v>26</v>
          </cell>
          <cell r="G41" t="str">
            <v>16</v>
          </cell>
          <cell r="H41" t="str">
            <v>S</v>
          </cell>
          <cell r="I41" t="str">
            <v>IMPLEMENTACION PAGO ENFERMEDADES DE ALTO COSTO  NACIONAL</v>
          </cell>
          <cell r="J41">
            <v>30000000000</v>
          </cell>
          <cell r="K41">
            <v>0</v>
          </cell>
          <cell r="L41">
            <v>0</v>
          </cell>
          <cell r="M41">
            <v>30000000000</v>
          </cell>
          <cell r="N41">
            <v>0</v>
          </cell>
          <cell r="O41">
            <v>0</v>
          </cell>
          <cell r="P41">
            <v>0</v>
          </cell>
          <cell r="Q41">
            <v>0</v>
          </cell>
        </row>
        <row r="42">
          <cell r="A42" t="str">
            <v>630-304-5-16</v>
          </cell>
          <cell r="B42" t="str">
            <v>630</v>
          </cell>
          <cell r="C42" t="str">
            <v>304</v>
          </cell>
          <cell r="D42" t="str">
            <v>5</v>
          </cell>
          <cell r="G42" t="str">
            <v>16</v>
          </cell>
          <cell r="H42" t="str">
            <v>S</v>
          </cell>
          <cell r="I42" t="str">
            <v>MEJORAMIENTO DE LA RED DE URGENCIAS Y ATENCION DE ENFERMEDADES CATASTROFICAS Y ACCIDENTES DE TRANSITO- SUBCUENTA ECAT FOSYGA</v>
          </cell>
          <cell r="J42">
            <v>252000000000</v>
          </cell>
          <cell r="K42">
            <v>0</v>
          </cell>
          <cell r="L42">
            <v>0</v>
          </cell>
          <cell r="M42">
            <v>449566896000</v>
          </cell>
          <cell r="N42">
            <v>0</v>
          </cell>
          <cell r="O42">
            <v>0</v>
          </cell>
          <cell r="P42">
            <v>0</v>
          </cell>
          <cell r="Q42">
            <v>0</v>
          </cell>
        </row>
        <row r="43">
          <cell r="A43" t="str">
            <v>630-304-506-16</v>
          </cell>
          <cell r="B43" t="str">
            <v>630</v>
          </cell>
          <cell r="C43" t="str">
            <v>304</v>
          </cell>
          <cell r="D43" t="str">
            <v>506</v>
          </cell>
          <cell r="G43" t="str">
            <v>16</v>
          </cell>
          <cell r="H43" t="str">
            <v>S</v>
          </cell>
          <cell r="I43" t="str">
            <v>AMPLIACION DEL POS SUBSIDIADO PARA MENORES DE 12 ANOS REGION NACIONAL</v>
          </cell>
          <cell r="J43">
            <v>180000000000</v>
          </cell>
          <cell r="K43">
            <v>0</v>
          </cell>
          <cell r="L43">
            <v>0</v>
          </cell>
          <cell r="M43">
            <v>180000000000</v>
          </cell>
          <cell r="N43">
            <v>5914743103.1499996</v>
          </cell>
          <cell r="O43">
            <v>6031351364.8100004</v>
          </cell>
          <cell r="P43">
            <v>7653623836.5100002</v>
          </cell>
          <cell r="Q43">
            <v>7745913774.4399996</v>
          </cell>
        </row>
        <row r="44">
          <cell r="A44" t="str">
            <v>630-304-6-16</v>
          </cell>
          <cell r="B44" t="str">
            <v>630</v>
          </cell>
          <cell r="C44" t="str">
            <v>304</v>
          </cell>
          <cell r="D44" t="str">
            <v>6</v>
          </cell>
          <cell r="G44" t="str">
            <v>16</v>
          </cell>
          <cell r="H44" t="str">
            <v>S</v>
          </cell>
          <cell r="I44" t="str">
            <v>PREVENCION Y PROMOCION DE LA SALUD - SUBCUENTA DE PROMOCION FOSYGA</v>
          </cell>
          <cell r="J44">
            <v>1300000000</v>
          </cell>
          <cell r="K44">
            <v>0</v>
          </cell>
          <cell r="L44">
            <v>0</v>
          </cell>
          <cell r="M44">
            <v>1300000000</v>
          </cell>
          <cell r="N44">
            <v>0</v>
          </cell>
          <cell r="O44">
            <v>0</v>
          </cell>
          <cell r="P44">
            <v>0</v>
          </cell>
          <cell r="Q44">
            <v>0</v>
          </cell>
        </row>
        <row r="45">
          <cell r="A45" t="str">
            <v>630-304-7-11</v>
          </cell>
          <cell r="B45" t="str">
            <v>630</v>
          </cell>
          <cell r="C45" t="str">
            <v>304</v>
          </cell>
          <cell r="D45" t="str">
            <v>7</v>
          </cell>
          <cell r="G45" t="str">
            <v>11</v>
          </cell>
          <cell r="H45" t="str">
            <v>C</v>
          </cell>
          <cell r="I45" t="str">
            <v>AMPLIACION RENOVACION DE LA AFILIACION DEL REGIMEN SUBSIDIADO- SUBCUENTA DE SOLIDARIDAD FOSYGA</v>
          </cell>
          <cell r="J45">
            <v>527848515160</v>
          </cell>
          <cell r="K45">
            <v>0</v>
          </cell>
          <cell r="L45">
            <v>0</v>
          </cell>
          <cell r="M45">
            <v>527848515160</v>
          </cell>
          <cell r="N45">
            <v>0</v>
          </cell>
          <cell r="O45">
            <v>0</v>
          </cell>
          <cell r="P45">
            <v>29311464225.970001</v>
          </cell>
          <cell r="Q45">
            <v>29311464225.970001</v>
          </cell>
        </row>
        <row r="46">
          <cell r="A46" t="str">
            <v>630-304-7-16</v>
          </cell>
          <cell r="B46" t="str">
            <v>630</v>
          </cell>
          <cell r="C46" t="str">
            <v>304</v>
          </cell>
          <cell r="D46" t="str">
            <v>7</v>
          </cell>
          <cell r="G46" t="str">
            <v>16</v>
          </cell>
          <cell r="H46" t="str">
            <v>S</v>
          </cell>
          <cell r="I46" t="str">
            <v>AMPLIACION RENOVACION DE LA AFILIACION DEL REGIMEN SUBSIDIADO- SUBCUENTA DE SOLIDARIDAD FOSYGA</v>
          </cell>
          <cell r="J46">
            <v>52764053614</v>
          </cell>
          <cell r="K46">
            <v>0</v>
          </cell>
          <cell r="L46">
            <v>0</v>
          </cell>
          <cell r="M46">
            <v>52764053614</v>
          </cell>
          <cell r="N46">
            <v>0</v>
          </cell>
          <cell r="O46">
            <v>0</v>
          </cell>
          <cell r="P46">
            <v>47468752052.290001</v>
          </cell>
          <cell r="Q46">
            <v>47468752052.290001</v>
          </cell>
        </row>
      </sheetData>
      <sheetData sheetId="12" refreshError="1"/>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ArTem"/>
      <sheetName val="Activ."/>
      <sheetName val="Indic."/>
      <sheetName val="Plan de Acción"/>
      <sheetName val="Seguimiento"/>
      <sheetName val="Depend."/>
      <sheetName val="Hoja2"/>
    </sheetNames>
    <sheetDataSet>
      <sheetData sheetId="0" refreshError="1"/>
      <sheetData sheetId="1">
        <row r="5">
          <cell r="E5" t="str">
            <v>22000-1</v>
          </cell>
          <cell r="F5" t="str">
            <v>Promoción de la Salud y Calidad de Vida</v>
          </cell>
          <cell r="G5">
            <v>0.3</v>
          </cell>
        </row>
        <row r="6">
          <cell r="E6" t="str">
            <v>22000-2</v>
          </cell>
          <cell r="F6" t="str">
            <v>Prevención de los Riesgos, recuperación y Superación de los daños</v>
          </cell>
          <cell r="G6">
            <v>0.3</v>
          </cell>
        </row>
        <row r="7">
          <cell r="E7" t="str">
            <v>22000-3</v>
          </cell>
          <cell r="F7" t="str">
            <v>Vigilancia en Salud y Gestión del Conocimiento</v>
          </cell>
          <cell r="G7">
            <v>0.15</v>
          </cell>
        </row>
        <row r="8">
          <cell r="E8" t="str">
            <v>22000-4</v>
          </cell>
          <cell r="F8" t="str">
            <v>Gestión Integral para el Desarrollo Operativo y Funcional del PS</v>
          </cell>
          <cell r="G8">
            <v>0.15</v>
          </cell>
        </row>
        <row r="9">
          <cell r="E9" t="str">
            <v>22000-5</v>
          </cell>
          <cell r="F9" t="str">
            <v>Diseño e Implementación del Sistema de Gestión de Calidad</v>
          </cell>
          <cell r="G9">
            <v>0.1</v>
          </cell>
        </row>
        <row r="10">
          <cell r="E10" t="str">
            <v>-</v>
          </cell>
          <cell r="F10" t="str">
            <v/>
          </cell>
          <cell r="G10" t="str">
            <v/>
          </cell>
        </row>
        <row r="11">
          <cell r="E11" t="str">
            <v>-</v>
          </cell>
          <cell r="F11" t="str">
            <v/>
          </cell>
          <cell r="G11" t="str">
            <v/>
          </cell>
        </row>
        <row r="12">
          <cell r="E12" t="str">
            <v>-</v>
          </cell>
          <cell r="F12" t="str">
            <v/>
          </cell>
          <cell r="G12" t="str">
            <v/>
          </cell>
        </row>
        <row r="13">
          <cell r="E13" t="str">
            <v>-</v>
          </cell>
          <cell r="F13" t="str">
            <v/>
          </cell>
          <cell r="G13" t="str">
            <v/>
          </cell>
        </row>
        <row r="14">
          <cell r="E14" t="str">
            <v>-</v>
          </cell>
          <cell r="F14" t="str">
            <v/>
          </cell>
          <cell r="G14" t="str">
            <v/>
          </cell>
        </row>
      </sheetData>
      <sheetData sheetId="2">
        <row r="14">
          <cell r="A14" t="str">
            <v>22000-1</v>
          </cell>
          <cell r="B14">
            <v>1</v>
          </cell>
          <cell r="C14" t="str">
            <v>Elaboración, gestión y difusión de políticas en salud</v>
          </cell>
          <cell r="D14">
            <v>0.5</v>
          </cell>
        </row>
        <row r="15">
          <cell r="A15" t="str">
            <v>22000-1</v>
          </cell>
          <cell r="B15">
            <v>2</v>
          </cell>
          <cell r="C15" t="str">
            <v>Diseño, difusión e implementación de modelos de gestión para operación de políticas</v>
          </cell>
          <cell r="D15">
            <v>0.5</v>
          </cell>
        </row>
        <row r="16">
          <cell r="B16" t="str">
            <v/>
          </cell>
        </row>
        <row r="17">
          <cell r="B17" t="str">
            <v/>
          </cell>
        </row>
        <row r="18">
          <cell r="B18" t="str">
            <v/>
          </cell>
        </row>
        <row r="19">
          <cell r="B19" t="str">
            <v/>
          </cell>
        </row>
        <row r="20">
          <cell r="B20" t="str">
            <v/>
          </cell>
        </row>
        <row r="21">
          <cell r="B21" t="str">
            <v/>
          </cell>
        </row>
        <row r="22">
          <cell r="B22" t="str">
            <v/>
          </cell>
        </row>
        <row r="23">
          <cell r="B23" t="str">
            <v/>
          </cell>
        </row>
        <row r="24">
          <cell r="B24" t="str">
            <v/>
          </cell>
        </row>
        <row r="25">
          <cell r="B25" t="str">
            <v/>
          </cell>
        </row>
        <row r="26">
          <cell r="B26" t="str">
            <v/>
          </cell>
        </row>
        <row r="27">
          <cell r="B27" t="str">
            <v/>
          </cell>
        </row>
        <row r="28">
          <cell r="B28" t="str">
            <v/>
          </cell>
        </row>
        <row r="29">
          <cell r="B29" t="str">
            <v/>
          </cell>
        </row>
        <row r="30">
          <cell r="B30" t="str">
            <v/>
          </cell>
        </row>
        <row r="31">
          <cell r="B31" t="str">
            <v/>
          </cell>
        </row>
        <row r="32">
          <cell r="B32" t="str">
            <v/>
          </cell>
        </row>
        <row r="33">
          <cell r="B33" t="str">
            <v/>
          </cell>
        </row>
        <row r="34">
          <cell r="B34" t="str">
            <v/>
          </cell>
        </row>
        <row r="35">
          <cell r="A35" t="str">
            <v/>
          </cell>
          <cell r="B35" t="str">
            <v/>
          </cell>
        </row>
        <row r="36">
          <cell r="B36" t="str">
            <v/>
          </cell>
        </row>
        <row r="37">
          <cell r="B37" t="str">
            <v/>
          </cell>
        </row>
        <row r="38">
          <cell r="B38" t="str">
            <v/>
          </cell>
        </row>
        <row r="39">
          <cell r="B39" t="str">
            <v/>
          </cell>
        </row>
        <row r="40">
          <cell r="B40" t="str">
            <v/>
          </cell>
        </row>
        <row r="41">
          <cell r="B41" t="str">
            <v/>
          </cell>
        </row>
        <row r="42">
          <cell r="B42" t="str">
            <v/>
          </cell>
        </row>
        <row r="43">
          <cell r="B43" t="str">
            <v/>
          </cell>
        </row>
        <row r="44">
          <cell r="B44" t="str">
            <v/>
          </cell>
        </row>
        <row r="45">
          <cell r="B45" t="str">
            <v/>
          </cell>
        </row>
        <row r="46">
          <cell r="B46" t="str">
            <v/>
          </cell>
        </row>
        <row r="47">
          <cell r="B47" t="str">
            <v/>
          </cell>
        </row>
        <row r="48">
          <cell r="B48" t="str">
            <v/>
          </cell>
        </row>
        <row r="49">
          <cell r="B49" t="str">
            <v/>
          </cell>
        </row>
        <row r="50">
          <cell r="B50" t="str">
            <v/>
          </cell>
        </row>
        <row r="51">
          <cell r="B51" t="str">
            <v/>
          </cell>
        </row>
        <row r="52">
          <cell r="B52" t="str">
            <v/>
          </cell>
        </row>
        <row r="53">
          <cell r="B53" t="str">
            <v/>
          </cell>
        </row>
        <row r="54">
          <cell r="B54" t="str">
            <v/>
          </cell>
        </row>
        <row r="55">
          <cell r="B55" t="str">
            <v/>
          </cell>
        </row>
        <row r="56">
          <cell r="B56" t="str">
            <v/>
          </cell>
        </row>
        <row r="57">
          <cell r="B57" t="str">
            <v/>
          </cell>
        </row>
        <row r="58">
          <cell r="B58" t="str">
            <v/>
          </cell>
        </row>
        <row r="59">
          <cell r="B59" t="str">
            <v/>
          </cell>
        </row>
        <row r="60">
          <cell r="B60" t="str">
            <v/>
          </cell>
        </row>
        <row r="61">
          <cell r="B61" t="str">
            <v/>
          </cell>
        </row>
        <row r="62">
          <cell r="B62" t="str">
            <v/>
          </cell>
        </row>
      </sheetData>
      <sheetData sheetId="3">
        <row r="11">
          <cell r="G11" t="str">
            <v>22000-1-1-1</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IDENT."/>
      <sheetName val="ESTRAT."/>
      <sheetName val="PROG."/>
      <sheetName val="Matriz"/>
      <sheetName val="Hoja4"/>
      <sheetName val="Contexto"/>
      <sheetName val="Plat. Estrat."/>
      <sheetName val="Matriz (Prog.)"/>
      <sheetName val="Objetivo General Depend (OGD)"/>
      <sheetName val="Obj Específico Depend (OED)"/>
      <sheetName val="Depend"/>
      <sheetName val="PND"/>
      <sheetName val="OBJETIVOS SECTORIALES"/>
      <sheetName val="METAS OBJ. SECTORIALES"/>
    </sheetNames>
    <sheetDataSet>
      <sheetData sheetId="0" refreshError="1"/>
      <sheetData sheetId="1"/>
      <sheetData sheetId="2">
        <row r="398">
          <cell r="J398">
            <v>1</v>
          </cell>
          <cell r="K398">
            <v>2</v>
          </cell>
          <cell r="L398">
            <v>3</v>
          </cell>
          <cell r="M398">
            <v>4</v>
          </cell>
          <cell r="N398">
            <v>5</v>
          </cell>
          <cell r="O398">
            <v>6</v>
          </cell>
          <cell r="P398">
            <v>7</v>
          </cell>
          <cell r="Q398">
            <v>8</v>
          </cell>
          <cell r="R398">
            <v>9</v>
          </cell>
        </row>
        <row r="399">
          <cell r="J399" t="str">
            <v>1.1 Establecer los lineamientos de política, programas, estrategias, instrumentos procedimientos y metodologías para la promoción, prevención detección e intervención de los riegos para la salud.</v>
          </cell>
          <cell r="K399" t="str">
            <v>2.1 Establecer los lineamientos de política, estrategias, instrumentos y metodologías que propicien el acceso, la calidad y oportunidad en la prestación de servicios de salud y bienestar.</v>
          </cell>
          <cell r="L399" t="str">
            <v>3.1 Formular, promover y desarrollar políticas, planes, programas, proyectos, estrategias, instrumentos y metodologías de promoción social a  poblaciones definidas como vulnerables.</v>
          </cell>
          <cell r="M399" t="str">
            <v>4.1 Establecer los lineamientos de política, estrategias, instrumentos y metodologías para el incremento,  asignación y ejecución de los recursos técnicos y financieros del sector</v>
          </cell>
          <cell r="N399" t="str">
            <v>5.1 Establecer lineamientos de políticas, estrategias, instrumentos y metodologías para la promoción y fomento de la formalización empresarial y laboral.</v>
          </cell>
          <cell r="O399" t="str">
            <v>6.1 Establecer los lineamientos de política, estrategias, instrumentos y metodologías para la generación de trabajo y  empleo decente e impulso a la productividad.</v>
          </cell>
          <cell r="P399" t="str">
            <v>7.1 Establecer los lineamientos de política, estrategias, instrumentos y metodologías para los procesos de afiliación y reconocimiento y / o pago de prestaciones económicas</v>
          </cell>
          <cell r="Q399" t="str">
            <v>8.1 Establecer los lineamientos de política, estrategias, instrumentos y metodologías para el fortalecimiento de las entidades del sector.</v>
          </cell>
          <cell r="R399" t="str">
            <v>9.1 Mejorar los mecanismos de control a la evasión, la elusión y la morosidad en el pago de los aportes para el sector de la Protección Social.</v>
          </cell>
        </row>
        <row r="400">
          <cell r="K400" t="str">
            <v>2.2 Fortalecer la Red de Urgencias y mejorar la capacidad de respuesta de las instituciones prestadoras de servicios de salud de la red del país, ante situaciones de emergencias y desastres</v>
          </cell>
          <cell r="N400" t="str">
            <v>5.2 Promover la organización y fortalecimiento de los trabajadores informales para su conversión en unidades productivas formales</v>
          </cell>
          <cell r="O400" t="str">
            <v>6.2 Armonizar la oferta de recurso humano con la demanda de empleo de los sectores productivos mediante la formulación e implementación de políticas tendientes a estructurar estrategias y programas de capacitación y formación para el trabajo con calidad.</v>
          </cell>
          <cell r="Q400" t="str">
            <v>8.2 Contribuir al mejoramiento de los procesos de toma de decisiones mediante el diseño, desarrollo y administración del sistema integrado de información y estadísticas.</v>
          </cell>
          <cell r="R400" t="str">
            <v>9.2 Prever, vigila y controlar el abastecimiento al país de medicamentos y sustancias de control especial.</v>
          </cell>
        </row>
        <row r="401">
          <cell r="O401" t="str">
            <v>6.3 Diseñar y aplicar políticas, estrategias, programas y proyectos para la protección del trabajador, el diálogo social, la concertación entre actores con el fin de armonizar las relaciones laborales y el fortalecimiento de nuevas formas y esquemas de or</v>
          </cell>
          <cell r="Q401" t="str">
            <v>8.3 Incrementar los niveles de eficiencia y eficacia de los procesos de gestión hacia la calidad a través del seguimiento y  evaluación de las políticas, planes, programas  proyectos.</v>
          </cell>
          <cell r="R401" t="str">
            <v>9.3 Establecer los lineamientos de política, estrategias, instrumentos y metodologías para fortalecer el sistema de inspección vigilancia y control en el marco de la protección social.</v>
          </cell>
        </row>
      </sheetData>
      <sheetData sheetId="3" refreshError="1"/>
      <sheetData sheetId="4" refreshError="1"/>
      <sheetData sheetId="5" refreshError="1"/>
      <sheetData sheetId="6" refreshError="1"/>
      <sheetData sheetId="7" refreshError="1"/>
      <sheetData sheetId="8" refreshError="1"/>
      <sheetData sheetId="9">
        <row r="3">
          <cell r="A3">
            <v>10100</v>
          </cell>
          <cell r="B3" t="str">
            <v>Definir, coordinar, ejecutar y evaluar la política, los planes y programas en materia de comunicaciones de las entidades del sector de la Protección Social, de manera que se garantice el manejo eficiente de la información con el fin de contribuir al mejor</v>
          </cell>
        </row>
        <row r="4">
          <cell r="A4">
            <v>10200</v>
          </cell>
          <cell r="B4" t="str">
            <v xml:space="preserve">Asesorar los integrantes del Sistema de la Protección Social en la interpretación, aplicación y socialización de las normas relacionadas con el Sistema para garantizar la estabilidad jurídica y disminuir los riesgos jurídicos, asesorar a las dependencias </v>
          </cell>
        </row>
        <row r="5">
          <cell r="A5">
            <v>10300</v>
          </cell>
          <cell r="B5" t="str">
            <v xml:space="preserve">Formular y desarrollar la politica de Cooperación Internacional con el propósito de contribuir al cumplimiento de los compromisos sectoriales de la Protección Social, a través del seguimiento y evaluación de la gestión de los programas y proyectos  </v>
          </cell>
        </row>
        <row r="6">
          <cell r="A6">
            <v>10400</v>
          </cell>
          <cell r="B6" t="str">
            <v xml:space="preserve">Verificar la existencia, nivel de desarrollo y grado de efectividad del Sistema Integrado de gestión, con el fin de contribuir al mejoramiento del desempeño de los procesos, a travez de las evaluaciones, seguimiento y asesorias. </v>
          </cell>
        </row>
        <row r="7">
          <cell r="A7">
            <v>12000</v>
          </cell>
        </row>
        <row r="8">
          <cell r="A8">
            <v>12100</v>
          </cell>
          <cell r="B8" t="str">
            <v>Participar en el diseño de la política de financiación del SGSSI y realizar el seguimiento a la gestión financiera y la ordenación del gasto de los recursos de los fondos especiales sin personería jurídica adscritos al Ministerio de la Protección Social y</v>
          </cell>
        </row>
        <row r="9">
          <cell r="A9">
            <v>12200</v>
          </cell>
          <cell r="B9" t="str">
            <v>Contribuir al mejoramiento de la gestión institucional y del sector, mediante la definición de lineamientos, la orientación de los procesos de planeación, regulación, estudios e investigaciones, asistencia técnica y el suministro de la información y el ap</v>
          </cell>
        </row>
        <row r="10">
          <cell r="A10">
            <v>12300</v>
          </cell>
          <cell r="B10" t="str">
            <v>Establecer políticas, programas, planes y proyectos encaminados a promover el acceso y la operación del Sistema de la Protección Social.</v>
          </cell>
        </row>
        <row r="11">
          <cell r="A11">
            <v>12400</v>
          </cell>
          <cell r="B11" t="str">
            <v>Formular y evaluar políticas de recurso humano en las áreas de productividad, tecnología y calidad educativa tendientes a obtener un personal competente armonizado con los requerimientos de los diferentes sectores productivos y de servicios generadores de</v>
          </cell>
        </row>
        <row r="12">
          <cell r="A12">
            <v>13000</v>
          </cell>
        </row>
        <row r="13">
          <cell r="A13">
            <v>13010</v>
          </cell>
          <cell r="B13" t="str">
            <v>Mejorar la capacidad de respuesta sectorial en los procesos de prevención, atención y recuperación de desastres brindando asistencia técnica, asesoramiento, capacitación y dotación a las direcciones departamentales, municipales y a la red pública de servi</v>
          </cell>
        </row>
        <row r="14">
          <cell r="A14">
            <v>13100</v>
          </cell>
          <cell r="B14" t="str">
            <v xml:space="preserve">Propender por el fortalecimiento y modernización de las instituciones prestadoras de servicios de salud públicas y privadas mediante el diseño, implantación y evaluación de poiticas de prestación de servicios de salud y la cofinacciación de proyectos </v>
          </cell>
        </row>
        <row r="15">
          <cell r="A15">
            <v>13200</v>
          </cell>
          <cell r="B15" t="str">
            <v>Formar políticas, planes, programas y proyectos sociales y facilitar la articulación de recursos y competencia paa potenciar las oportunidades de los individuos, las familias, las comunidades y las instituciones que contribuyan a un mejor manejo social de</v>
          </cell>
        </row>
        <row r="16">
          <cell r="A16">
            <v>13300</v>
          </cell>
          <cell r="B16" t="str">
            <v>Dirigir, desarrollar, implementar y evaluar procesos y estrategias para la gestión integral de las funciones escenciales en salud pública en todos los ambitos territoriales, articulando a los disitntos sectores sociales y la poblacion en general en las ac</v>
          </cell>
        </row>
        <row r="17">
          <cell r="A17">
            <v>13310</v>
          </cell>
          <cell r="B17" t="str">
            <v xml:space="preserve">Garantizar la vigilancia de materias primas de control especial y medicamentos que las contengan propendiendo por la disponibilidad de medicamentos  monopolio del estado y apoyando programas de prevención, rehabilitación y resocialización en lo referente </v>
          </cell>
        </row>
        <row r="18">
          <cell r="A18">
            <v>13400</v>
          </cell>
          <cell r="B18" t="str">
            <v xml:space="preserve">Fortalecer la gestion sectorial en procesos relacionados con flujo de recursos, en compra y venta servicios de salud, modelos de atención y/o prestación de servicios de salud y procesos de seguimiento y evaluacion de politicas, normas y metodologias para </v>
          </cell>
        </row>
        <row r="19">
          <cell r="A19">
            <v>13500</v>
          </cell>
          <cell r="B19" t="str">
            <v xml:space="preserve">Establecer políticas y estrategias con el fin de prevenir, proteger y atender a los trabajadores de los efectos de las enfermedades y los accidentes que pueden ocurrir con ocasión o como consecuencia del trabajo. </v>
          </cell>
        </row>
        <row r="20">
          <cell r="A20">
            <v>14000</v>
          </cell>
        </row>
        <row r="21">
          <cell r="A21">
            <v>14020</v>
          </cell>
          <cell r="B21" t="str">
            <v xml:space="preserve">Gestionar todas las acciones encaminadas a atender el Pasivo Social de la Empresa puertos de Colombia contribuyendo a una adecuada representación y defensa del estado y el herario, bajo principios de ética y transparencia. </v>
          </cell>
        </row>
        <row r="22">
          <cell r="A22">
            <v>14100</v>
          </cell>
          <cell r="B22" t="str">
            <v xml:space="preserve">Formular e implementar políticas públicas orientadas a mejorar la protección laboral en el marco del trabajo decente para la población colombiana  </v>
          </cell>
        </row>
        <row r="23">
          <cell r="A23">
            <v>14200</v>
          </cell>
          <cell r="B23" t="str">
            <v xml:space="preserve">Promover y fortalecer el diseño y aplicación de políticas, estrategias, programas y proyectos para prevenir, mitigar y superar los riesgos asociados con el desempleo, desacumulación de activos reales de la población colombiana </v>
          </cell>
        </row>
        <row r="24">
          <cell r="A24">
            <v>14300</v>
          </cell>
          <cell r="B24" t="str">
            <v>Fotalecer el esquema de Inspección, Vigilancia y Control mediante acciones preventivas correctivas y sancionatorias, dirigidas al cumplimiento de la normatividad laboral y de seguridad social para contribuir a la ampliación de la cobertura y la sostenibil</v>
          </cell>
        </row>
        <row r="25">
          <cell r="A25">
            <v>14410</v>
          </cell>
          <cell r="B25" t="str">
            <v>Aplicar  las acciones preventivas, correctivas y sancionatorias del esquema de IVC  encaminadas al cumplimiento de la normatividad   laboral y de seguridad social, para contribuir a la ampliación de la cobertura y a la sostenibilidad financiera del sistem</v>
          </cell>
        </row>
        <row r="26">
          <cell r="A26">
            <v>14411</v>
          </cell>
          <cell r="B26" t="str">
            <v>Aplicar  las acciones preventivas, correctivas y sancionatorias  del esquema de IVC  encaminadas al cumplimiento de la normatividad   laboral y de seguridad social, para contribuir a la ampliación de la cobertura y a la sostenibilidad financiera del siste</v>
          </cell>
        </row>
        <row r="27">
          <cell r="A27">
            <v>14412</v>
          </cell>
          <cell r="B27" t="str">
            <v>Aplicar  las acciones preventivas, correctivas y sancionatorias  del esquema de IVC  encaminadas al cumplimiento de la normatividad   laboral y de seguridad social, para contribuir a la ampliación de la cobertura y a la sostenibilidad financiera del siste</v>
          </cell>
        </row>
        <row r="28">
          <cell r="A28">
            <v>14413</v>
          </cell>
          <cell r="B28" t="str">
            <v>Aplicar  las acciones preventivas, correctivas y sancionatorias  del esquema de IVC  encaminadas al cumplimiento de la normatividad   laboral y de seguridad social, para contribuir a la ampliación de la cobertura y a la sostenibilidad financiera del siste</v>
          </cell>
        </row>
        <row r="29">
          <cell r="A29">
            <v>14414</v>
          </cell>
          <cell r="B29" t="str">
            <v>Aplicar  las acciones preventivas, correctivas y sancionatorias  del esquema de IVC  encaminadas al cumplimiento de la normatividad   laboral y de seguridad social, para contribuir a la ampliación de la cobertura y a la sostenibilidad financiera del siste</v>
          </cell>
        </row>
        <row r="30">
          <cell r="A30">
            <v>14415</v>
          </cell>
          <cell r="B30" t="str">
            <v>Aplicar  las acciones preventivas, correctivas y sancionatorias  del esquema de IVC  encaminadas al cumplimiento de la normatividad   laboral y de seguridad social, para contribuir a la ampliación de la cobertura y a la sostenibilidad financiera del siste</v>
          </cell>
        </row>
        <row r="31">
          <cell r="A31">
            <v>14416</v>
          </cell>
          <cell r="B31" t="str">
            <v>Aplicar  las acciones preventivas, correctivas y sancionatorias  del esquema de IVC  encaminadas al cumplimiento de la normatividad   laboral y de seguridad social, para contribuir a la ampliación de la cobertura y a la sostenibilidad financiera del siste</v>
          </cell>
        </row>
        <row r="32">
          <cell r="A32">
            <v>14417</v>
          </cell>
          <cell r="B32" t="str">
            <v>Aplicar  las acciones preventivas, correctivas y sancionatorias  del esquema de IVC  encaminadas al cumplimiento de la normatividad   laboral y de seguridad social, para contribuir a la ampliación de la cobertura y a la sostenibilidad financiera del siste</v>
          </cell>
        </row>
        <row r="33">
          <cell r="A33">
            <v>14418</v>
          </cell>
          <cell r="B33" t="str">
            <v>Aplicar  las acciones preventivas, correctivas y sancionatorias  del esquema de IVC  encaminadas al cumplimiento de la normatividad   laboral y de seguridad social, para contribuir a la ampliación de la cobertura y a la sostenibilidad financiera del siste</v>
          </cell>
        </row>
        <row r="34">
          <cell r="A34">
            <v>14419</v>
          </cell>
          <cell r="B34" t="str">
            <v>Aplicar  las acciones preventivas, correctivas y sancionatorias  del esquema de IVC  encaminadas al cumplimiento de la normatividad   laboral y de seguridad social, para contribuir a la ampliación de la cobertura y a la sostenibilidad financiera del siste</v>
          </cell>
        </row>
        <row r="35">
          <cell r="A35">
            <v>14420</v>
          </cell>
          <cell r="B35" t="str">
            <v>Aplicar  las acciones preventivas, correctivas y sancionatorias  del esquema de IVC  encaminadas al cumplimiento de la normatividad   laboral y de seguridad social, para contribuir a la ampliación de la cobertura y a la sostenibilidad financiera del siste</v>
          </cell>
        </row>
        <row r="36">
          <cell r="A36">
            <v>14421</v>
          </cell>
          <cell r="B36" t="str">
            <v>Aplicar  las acciones preventivas, correctivas y sancionatorias  del esquema de IVC  encaminadas al cumplimiento de la normatividad   laboral y de seguridad social, para contribuir a la ampliación de la cobertura y a la sostenibilidad financiera del siste</v>
          </cell>
        </row>
        <row r="37">
          <cell r="A37">
            <v>14422</v>
          </cell>
          <cell r="B37" t="str">
            <v>Aplicar  las acciones preventivas, correctivas y sancionatorias  del esquema de IVC  encaminadas al cumplimiento de la normatividad   laboral y de seguridad social, para contribuir a la ampliación de la cobertura y a la sostenibilidad financiera del siste</v>
          </cell>
        </row>
        <row r="38">
          <cell r="A38">
            <v>14423</v>
          </cell>
          <cell r="B38" t="str">
            <v>Aplicar  las acciones preventivas, correctivas y sancionatorias  del esquema de IVC  encaminadas al cumplimiento de la normatividad   laboral y de seguridad social, para contribuir a la ampliación de la cobertura y a la sostenibilidad financiera del siste</v>
          </cell>
        </row>
        <row r="39">
          <cell r="A39">
            <v>14425</v>
          </cell>
          <cell r="B39" t="str">
            <v>Aplicar  las acciones preventivas, correctivas y sancionatorias  del esquema de IVC  encaminadas al cumplimiento de la normatividad   laboral y de seguridad social, para contribuir a la ampliación de la cobertura y a la sostenibilidad financiera del siste</v>
          </cell>
        </row>
        <row r="40">
          <cell r="A40">
            <v>14427</v>
          </cell>
          <cell r="B40" t="str">
            <v>Aplicar  las acciones preventivas, correctivas y sancionatorias  del esquema de IVC  encaminadas al cumplimiento de la normatividad   laboral y de seguridad social, para contribuir a la ampliación de la cobertura y a la sostenibilidad financiera del siste</v>
          </cell>
        </row>
        <row r="41">
          <cell r="A41">
            <v>14428</v>
          </cell>
          <cell r="B41" t="str">
            <v>Aplicar  las acciones preventivas, correctivas y sancionatorias  del esquema de IVC  encaminadas al cumplimiento de la normatividad   laboral y de seguridad social, para contribuir a la ampliación de la cobertura y a la sostenibilidad financiera del siste</v>
          </cell>
        </row>
        <row r="42">
          <cell r="A42">
            <v>14429</v>
          </cell>
          <cell r="B42" t="str">
            <v>Aplicar  las acciones preventivas, correctivas y sancionatorias  del esquema de IVC  encaminadas al cumplimiento de la normatividad   laboral y de seguridad social, para contribuir a la ampliación de la cobertura y a la sostenibilidad financiera del siste</v>
          </cell>
        </row>
        <row r="43">
          <cell r="A43">
            <v>14430</v>
          </cell>
          <cell r="B43" t="str">
            <v>Aplicar  las acciones preventivas, correctivas y sancionatorias  del esquema de IVC  encaminadas al cumplimiento de la normatividad   laboral y de seguridad social, para contribuir a la ampliación de la cobertura y a la sostenibilidad financiera del siste</v>
          </cell>
        </row>
        <row r="44">
          <cell r="A44">
            <v>14431</v>
          </cell>
          <cell r="B44" t="str">
            <v>Aplicar  las acciones preventivas, correctivas y sancionatorias  del esquema de IVC  encaminadas al cumplimiento de la normatividad   laboral y de seguridad social, para contribuir a la ampliación de la cobertura y a la sostenibilidad financiera del siste</v>
          </cell>
        </row>
        <row r="45">
          <cell r="A45">
            <v>14432</v>
          </cell>
          <cell r="B45" t="str">
            <v>Aplicar  las acciones preventivas, correctivas y sancionatorias  del esquema de IVC  encaminadas al cumplimiento de la normatividad   laboral y de seguridad social, para contribuir a la ampliación de la cobertura y a la sostenibilidad financiera del siste</v>
          </cell>
        </row>
        <row r="46">
          <cell r="A46">
            <v>14433</v>
          </cell>
          <cell r="B46" t="str">
            <v>Aplicar  las acciones preventivas, correctivas y sancionatorias  del esquema de IVC  encaminadas al cumplimiento de la normatividad   laboral y de seguridad social, para contribuir a la ampliación de la cobertura y a la sostenibilidad financiera del siste</v>
          </cell>
        </row>
        <row r="47">
          <cell r="A47">
            <v>14434</v>
          </cell>
          <cell r="B47" t="str">
            <v>Aplicar  las acciones preventivas, correctivas y sancionatorias  del esquema de IVC  encaminadas al cumplimiento de la normatividad   laboral y de seguridad social, para contribuir a la ampliación de la cobertura y a la sostenibilidad financiera del siste</v>
          </cell>
        </row>
        <row r="48">
          <cell r="A48">
            <v>14435</v>
          </cell>
          <cell r="B48" t="str">
            <v>Aplicar  las acciones preventivas, correctivas y sancionatorias  del esquema de IVC  encaminadas al cumplimiento de la normatividad   laboral y de seguridad social, para contribuir a la ampliación de la cobertura y a la sostenibilidad financiera del siste</v>
          </cell>
        </row>
        <row r="49">
          <cell r="A49">
            <v>14436</v>
          </cell>
          <cell r="B49" t="str">
            <v>Aplicar  las acciones preventivas, correctivas y sancionatorias  del esquema de IVC  encaminadas al cumplimiento de la normatividad   laboral y de seguridad social, para contribuir a la ampliación de la cobertura y a la sostenibilidad financiera del siste</v>
          </cell>
        </row>
        <row r="50">
          <cell r="A50">
            <v>14437</v>
          </cell>
          <cell r="B50" t="str">
            <v>Aplicar  las acciones preventivas, correctivas y sancionatorias  del esquema de IVC  encaminadas al cumplimiento de la normatividad   laboral y de seguridad social, para contribuir a la ampliación de la cobertura y a la sostenibilidad financiera del siste</v>
          </cell>
        </row>
        <row r="51">
          <cell r="A51">
            <v>14438</v>
          </cell>
          <cell r="B51" t="str">
            <v>Aplicar  las acciones preventivas, correctivas y sancionatorias  del esquema de IVC  encaminadas al cumplimiento de la normatividad   laboral y de seguridad social, para contribuir a la ampliación de la cobertura y a la sostenibilidad financiera del siste</v>
          </cell>
        </row>
        <row r="52">
          <cell r="A52">
            <v>14439</v>
          </cell>
          <cell r="B52" t="str">
            <v>Aplicar  las acciones preventivas, correctivas y sancionatorias  del esquema de IVC  encaminadas al cumplimiento de la normatividad   laboral y de seguridad social, para contribuir a la ampliación de la cobertura y a la sostenibilidad financiera del siste</v>
          </cell>
        </row>
        <row r="53">
          <cell r="A53">
            <v>14442</v>
          </cell>
          <cell r="B53" t="str">
            <v>Aplicar  las acciones preventivas, correctivas y sancionatorias  del esquema de IVC  encaminadas al cumplimiento de la normatividad   laboral y de seguridad social, para contribuir a la ampliación de la cobertura y a la sostenibilidad financiera del siste</v>
          </cell>
        </row>
        <row r="54">
          <cell r="A54">
            <v>14443</v>
          </cell>
          <cell r="B54" t="str">
            <v>Aplicar  las acciones preventivas, correctivas y sancionatorias  del esquema de IVC  encaminadas al cumplimiento de la normatividad   laboral y de seguridad social, para contribuir a la ampliación de la cobertura y a la sostenibilidad financiera del siste</v>
          </cell>
        </row>
        <row r="55">
          <cell r="A55">
            <v>15000</v>
          </cell>
          <cell r="B55" t="str">
            <v xml:space="preserve">Brindar apoyo y soporte técnico, humano, logístico a áreas misionales para logro objetivos instituc. </v>
          </cell>
        </row>
      </sheetData>
      <sheetData sheetId="10">
        <row r="3">
          <cell r="A3" t="str">
            <v>101001</v>
          </cell>
          <cell r="B3" t="str">
            <v>1</v>
          </cell>
          <cell r="C3" t="str">
            <v>10100</v>
          </cell>
          <cell r="D3" t="str">
            <v>OD10100-001</v>
          </cell>
          <cell r="E3" t="str">
            <v xml:space="preserve">Divulgar al interior y exterior del Ministerio de la Protección Social las actividades y temas relacionados con el sector de la Protección social.                                                                                                        </v>
          </cell>
        </row>
        <row r="4">
          <cell r="A4" t="str">
            <v>101002</v>
          </cell>
          <cell r="B4" t="str">
            <v>2</v>
          </cell>
          <cell r="C4" t="str">
            <v>10100</v>
          </cell>
          <cell r="D4" t="str">
            <v>OD10100-002</v>
          </cell>
          <cell r="E4" t="str">
            <v xml:space="preserve">Optimizar el  Proceso de Gestión de Comunicaciones, estableciendo  mecanismos de Gestión que Garanticen  el mejoramiento continuo.                                                                                                                        </v>
          </cell>
        </row>
        <row r="5">
          <cell r="A5" t="str">
            <v>102001</v>
          </cell>
          <cell r="B5" t="str">
            <v>1</v>
          </cell>
          <cell r="C5" t="str">
            <v>10200</v>
          </cell>
          <cell r="D5" t="str">
            <v>OD10200-001</v>
          </cell>
          <cell r="E5" t="str">
            <v xml:space="preserve">Asesorar a los integrantes al Sistema de la Protección Social en la interpretación, aplicación y socialización de las normas relacionadas con el Sistema para garantizar la estabilidad Jurídica y los riesgos Jurídicos                                  </v>
          </cell>
        </row>
        <row r="6">
          <cell r="A6" t="str">
            <v>102002</v>
          </cell>
          <cell r="B6" t="str">
            <v>2</v>
          </cell>
          <cell r="C6" t="str">
            <v>10200</v>
          </cell>
          <cell r="D6" t="str">
            <v>OD10200-002</v>
          </cell>
          <cell r="E6" t="str">
            <v xml:space="preserve">Defender antes las instancias Judiciales a la Entidad con el fin de salvaguardar sus intereses y disminuir los Riesgos Jurídicos mediante fallos favorables en los Procesos Judiciales y la recuperación de recursos a favor del Sistema                  </v>
          </cell>
        </row>
        <row r="7">
          <cell r="A7" t="str">
            <v>102003</v>
          </cell>
          <cell r="B7" t="str">
            <v>3</v>
          </cell>
          <cell r="C7" t="str">
            <v>10200</v>
          </cell>
          <cell r="D7" t="str">
            <v>OD10200-003</v>
          </cell>
          <cell r="E7" t="str">
            <v xml:space="preserve">Optimizar los procesos del Ministerio de la Protección Social estableciendo mecanismos de Gestión que garanticen el Mejoramiento Continuo                                                                                                                 </v>
          </cell>
        </row>
        <row r="8">
          <cell r="A8" t="str">
            <v>103001</v>
          </cell>
          <cell r="B8" t="str">
            <v>1</v>
          </cell>
          <cell r="C8" t="str">
            <v>10300</v>
          </cell>
          <cell r="D8" t="str">
            <v>OD10300-001</v>
          </cell>
          <cell r="E8" t="str">
            <v xml:space="preserve">Optimizar los procesos de gestión de la Oficina de Cooperación y relaciones Internacionales mediante el establecimiento de mecanismos de gestión para garantizar el mejoramiento contínuo                                                                 </v>
          </cell>
        </row>
        <row r="9">
          <cell r="A9" t="str">
            <v>103002</v>
          </cell>
          <cell r="B9" t="str">
            <v>2</v>
          </cell>
          <cell r="C9" t="str">
            <v>10300</v>
          </cell>
          <cell r="D9" t="str">
            <v>OD10300-002</v>
          </cell>
          <cell r="E9" t="str">
            <v xml:space="preserve">Definir demanda de cooperación internacional del sector y fortalcer capacidad negociadora frente a fuentes de cooperación internacional, aumentar acceso a estas por parte de entidades territoriales mediante presentación de proyectos viables          </v>
          </cell>
        </row>
        <row r="10">
          <cell r="A10" t="str">
            <v>103003</v>
          </cell>
          <cell r="B10" t="str">
            <v>3</v>
          </cell>
          <cell r="C10" t="str">
            <v>10300</v>
          </cell>
          <cell r="D10" t="str">
            <v>OD10300-003</v>
          </cell>
          <cell r="E10" t="str">
            <v xml:space="preserve">Desarrollar acciones de cooperación internacional que faciliten el posicionamiento del sector de la protecciónsocial en los escenarios internacionales                                                                                                    </v>
          </cell>
        </row>
        <row r="11">
          <cell r="A11" t="str">
            <v>104001</v>
          </cell>
          <cell r="B11" t="str">
            <v>1</v>
          </cell>
          <cell r="C11" t="str">
            <v>10400</v>
          </cell>
          <cell r="D11" t="str">
            <v>OD10400-001</v>
          </cell>
          <cell r="E11" t="str">
            <v xml:space="preserve">Optimizar el proceso de gestión de Control Interno estableciendo mecanismos de gestión que garanticen el mejoramiento continuo.                                                                                                                           </v>
          </cell>
        </row>
        <row r="12">
          <cell r="A12" t="str">
            <v>104002</v>
          </cell>
          <cell r="B12" t="str">
            <v>2</v>
          </cell>
          <cell r="C12" t="str">
            <v>10400</v>
          </cell>
          <cell r="D12" t="str">
            <v>OD10400-002</v>
          </cell>
          <cell r="E12" t="str">
            <v xml:space="preserve">Evaluar la implementación y mejora del Sistema Integrado de Gestión.                                                                                                                                                                                      </v>
          </cell>
        </row>
        <row r="13">
          <cell r="A13" t="str">
            <v>121001</v>
          </cell>
          <cell r="B13" t="str">
            <v>1</v>
          </cell>
          <cell r="C13" t="str">
            <v>12100</v>
          </cell>
          <cell r="D13" t="str">
            <v>OD12100-001</v>
          </cell>
          <cell r="E13" t="str">
            <v xml:space="preserve">Optimizar el proceso de Gestión General de Financiamiento, estableciendo mecanismos de gestión que garanticen el mejoramiento contínuo.                                                                                                                   </v>
          </cell>
        </row>
        <row r="14">
          <cell r="A14" t="str">
            <v>121002</v>
          </cell>
          <cell r="B14" t="str">
            <v>2</v>
          </cell>
          <cell r="C14" t="str">
            <v>12100</v>
          </cell>
          <cell r="D14" t="str">
            <v>OD12100-002</v>
          </cell>
          <cell r="E14" t="str">
            <v xml:space="preserve">Fortalecer las acciones para la generación y seguimiento de las fuentes de financiación de los fondos especiales adscritos al Ministerio de la Protección Social para mantener e incrementar los recursos del Sector                                      </v>
          </cell>
        </row>
        <row r="15">
          <cell r="A15" t="str">
            <v>122001</v>
          </cell>
          <cell r="B15" t="str">
            <v>1</v>
          </cell>
          <cell r="C15" t="str">
            <v>12200</v>
          </cell>
          <cell r="D15" t="str">
            <v>OD12200-001</v>
          </cell>
          <cell r="E15" t="str">
            <v xml:space="preserve">Optimizar el proceso de gestión de Planeación y análisis de política, estableciendo mecanismos de gestión que garanticen el mejoramiento contínuo                                                                                                         </v>
          </cell>
        </row>
        <row r="16">
          <cell r="A16" t="str">
            <v>122002</v>
          </cell>
          <cell r="B16" t="str">
            <v>2</v>
          </cell>
          <cell r="C16" t="str">
            <v>12200</v>
          </cell>
          <cell r="D16" t="str">
            <v>OD12200-002</v>
          </cell>
          <cell r="E16" t="str">
            <v xml:space="preserve">Asistir a entidades, entes territoriales del sector y dependencias del Ministerio en la formulación, seguimiento y evaluación de la gestión y formulació y seguimiento a planes y proyectos                                                               </v>
          </cell>
        </row>
        <row r="17">
          <cell r="A17" t="str">
            <v>122003</v>
          </cell>
          <cell r="B17" t="str">
            <v>3</v>
          </cell>
          <cell r="C17" t="str">
            <v>12200</v>
          </cell>
          <cell r="D17" t="str">
            <v>OD12200-003</v>
          </cell>
          <cell r="E17" t="str">
            <v xml:space="preserve">Contribuir al mejoramiento de los procesos de toma de decisiones, mediante el diseño, desarrollo y administración del SISPRO                                                                                                                              </v>
          </cell>
        </row>
        <row r="18">
          <cell r="A18" t="str">
            <v>122004</v>
          </cell>
          <cell r="B18" t="str">
            <v>4</v>
          </cell>
          <cell r="C18" t="str">
            <v>12200</v>
          </cell>
          <cell r="D18" t="str">
            <v>OD12200-004</v>
          </cell>
          <cell r="E18" t="str">
            <v xml:space="preserve">Promver el desarrollo de las áreas de responsabilidad mediante la asitencia y desarrollo en los procesos de descentralización, participación y control social.                                                                                            </v>
          </cell>
        </row>
        <row r="19">
          <cell r="A19" t="str">
            <v>123001</v>
          </cell>
          <cell r="B19" t="str">
            <v>1</v>
          </cell>
          <cell r="C19" t="str">
            <v>12300</v>
          </cell>
          <cell r="D19" t="str">
            <v>OD12300-001</v>
          </cell>
          <cell r="E19" t="str">
            <v xml:space="preserve">Promover la afiliación y ampliación de cobertura y realizar seguimiento al regimen contributivo y a los sistemas generales de pensiones y subsidio familiar                                                                                               </v>
          </cell>
        </row>
        <row r="20">
          <cell r="A20" t="str">
            <v>123002</v>
          </cell>
          <cell r="B20" t="str">
            <v>2</v>
          </cell>
          <cell r="C20" t="str">
            <v>12300</v>
          </cell>
          <cell r="D20" t="str">
            <v>OD12300-002</v>
          </cell>
          <cell r="E20" t="str">
            <v xml:space="preserve">Definir políticas proponer y adoptar normas para la asignación de subsidios, con el fin de mitigar las contingencias de vejez en la población mayor desprotegida                                                                                          </v>
          </cell>
        </row>
        <row r="21">
          <cell r="A21" t="str">
            <v>123003</v>
          </cell>
          <cell r="B21" t="str">
            <v>3</v>
          </cell>
          <cell r="C21" t="str">
            <v>12300</v>
          </cell>
          <cell r="D21" t="str">
            <v>OD12300-003</v>
          </cell>
          <cell r="E21" t="str">
            <v xml:space="preserve">Optimizar el proceso de gestión de la Dirección General de Seguridad Económica y Pensiones estableciendo mecanismos de gestión que garanticen mejoramiento continuo                                                                                       </v>
          </cell>
        </row>
        <row r="22">
          <cell r="A22" t="str">
            <v>124001</v>
          </cell>
          <cell r="B22" t="str">
            <v>1</v>
          </cell>
          <cell r="C22" t="str">
            <v>12400</v>
          </cell>
          <cell r="D22" t="str">
            <v>OD12400-001</v>
          </cell>
          <cell r="E22" t="str">
            <v xml:space="preserve">Promover la evaluación de la calidad y pertinencia en la formacion de l recurso humano con el fin de mejorar su idoneidad productividad y empleabilidad.                                                                                                  </v>
          </cell>
        </row>
        <row r="23">
          <cell r="A23" t="str">
            <v>124002</v>
          </cell>
          <cell r="B23" t="str">
            <v>2</v>
          </cell>
          <cell r="C23" t="str">
            <v>12400</v>
          </cell>
          <cell r="D23" t="str">
            <v>OD12400-002</v>
          </cell>
          <cell r="E23" t="str">
            <v xml:space="preserve">Formular politicas de regulación que faciliten la creacion y diseño de mecanismos de registro y control del ejercicio del recurso humano del pais                                                                                                         </v>
          </cell>
        </row>
        <row r="24">
          <cell r="A24" t="str">
            <v>124003</v>
          </cell>
          <cell r="B24" t="str">
            <v>3</v>
          </cell>
          <cell r="C24" t="str">
            <v>12400</v>
          </cell>
          <cell r="D24" t="str">
            <v>OD12400-003</v>
          </cell>
          <cell r="E24" t="str">
            <v xml:space="preserve">Estimular el perfeccionamiento del recurso humano en salud fomentando una mayor calidad en la prestacion de los servicios y una adecuada distribucion de dicho recurso                                                                                    </v>
          </cell>
        </row>
        <row r="25">
          <cell r="A25" t="str">
            <v>124004</v>
          </cell>
          <cell r="B25" t="str">
            <v>4</v>
          </cell>
          <cell r="C25" t="str">
            <v>12400</v>
          </cell>
          <cell r="D25" t="str">
            <v>OD12400-004</v>
          </cell>
          <cell r="E25" t="str">
            <v xml:space="preserve">Formular politicas de formacion del recurso humano en el marco del sistema de la proteccion social.                                                                                                                                                       </v>
          </cell>
        </row>
        <row r="26">
          <cell r="A26" t="str">
            <v>124005</v>
          </cell>
          <cell r="B26" t="str">
            <v>5</v>
          </cell>
          <cell r="C26" t="str">
            <v>12400</v>
          </cell>
          <cell r="D26" t="str">
            <v>OD12400-005</v>
          </cell>
          <cell r="E26" t="str">
            <v xml:space="preserve">Optimizar el proceso de gestión de Recursos Humanos estableciendo mecanismos de gestión que garanticen el mejoramiento continuo.                                                                                                                          </v>
          </cell>
        </row>
        <row r="27">
          <cell r="A27" t="str">
            <v>130101</v>
          </cell>
          <cell r="B27" t="str">
            <v>1</v>
          </cell>
          <cell r="C27" t="str">
            <v>13010</v>
          </cell>
          <cell r="D27" t="str">
            <v>OD13010-001</v>
          </cell>
          <cell r="E27" t="str">
            <v xml:space="preserve">Fortalecer la capacidad y respuesta del Sector de la Protección Social en el componente de Salud, ante una situación de emergencia o desastres para garantizar la atención de la población afectada en condiciones de calidad                             </v>
          </cell>
        </row>
        <row r="28">
          <cell r="A28" t="str">
            <v>130102</v>
          </cell>
          <cell r="B28" t="str">
            <v>2</v>
          </cell>
          <cell r="C28" t="str">
            <v>13010</v>
          </cell>
          <cell r="D28" t="str">
            <v>OD13010-002</v>
          </cell>
          <cell r="E28" t="str">
            <v xml:space="preserve">Fortalecer la prestación de servicios de salud de las direcciones departamentales, distritales y municipales de la red publica del país a través de la cofinanciación de proyectos para la atención de la población urbana y rural.                       </v>
          </cell>
        </row>
        <row r="29">
          <cell r="A29" t="str">
            <v>130103</v>
          </cell>
          <cell r="B29" t="str">
            <v>3</v>
          </cell>
          <cell r="C29" t="str">
            <v>13010</v>
          </cell>
          <cell r="D29" t="str">
            <v>OD13010-003</v>
          </cell>
          <cell r="E29" t="str">
            <v xml:space="preserve">Optimizar lel proceso de gestión de Emergencias y Desastres estableciendo mecanismos de gestión que garanticen el mejoramiento contínuo                                                                                                                   </v>
          </cell>
        </row>
        <row r="30">
          <cell r="A30" t="str">
            <v>130104</v>
          </cell>
          <cell r="B30" t="str">
            <v>4</v>
          </cell>
          <cell r="C30" t="str">
            <v>13010</v>
          </cell>
          <cell r="D30" t="str">
            <v>OD13010-004</v>
          </cell>
          <cell r="E30" t="str">
            <v xml:space="preserve">Identificar las amenazas que pueda afectar la salud con la visión de promover la gestión del riesgo , establecer, organizar la coordinación en el manejo de emergencias y desastres para el fortalecimiento de la capacidad de respuesta del sector       </v>
          </cell>
        </row>
        <row r="31">
          <cell r="A31" t="str">
            <v>130105</v>
          </cell>
          <cell r="B31" t="str">
            <v>5</v>
          </cell>
          <cell r="C31" t="str">
            <v>13010</v>
          </cell>
          <cell r="D31" t="str">
            <v>OD13010-005</v>
          </cell>
          <cell r="E31" t="str">
            <v>Apoyar inversión recursos direcciones deptales, distritales y mpales y la red pública de servicios del país, a través de cofinanciación de proyectos para fortalecer red nacional de urgencias y atencón de emergencias catastroficas y accidentes transit</v>
          </cell>
        </row>
        <row r="32">
          <cell r="A32" t="str">
            <v>131001</v>
          </cell>
          <cell r="B32" t="str">
            <v>1</v>
          </cell>
          <cell r="C32" t="str">
            <v>13100</v>
          </cell>
          <cell r="D32" t="str">
            <v>OD13100-001</v>
          </cell>
          <cell r="E32" t="str">
            <v>Implementar política nacional de prestación de servicios de salud, mediante desarrollo deejes estratégicos de accesibilidad, calidad y eficiencia, con propósito de mejorar acceso, calidad de servicios a los usuarios y eficiencia en el uso de recursos</v>
          </cell>
        </row>
        <row r="33">
          <cell r="A33" t="str">
            <v>131002</v>
          </cell>
          <cell r="B33" t="str">
            <v>2</v>
          </cell>
          <cell r="C33" t="str">
            <v>13100</v>
          </cell>
          <cell r="D33" t="str">
            <v>OD13100-002</v>
          </cell>
          <cell r="E33" t="str">
            <v xml:space="preserve">Promover el fortalecimiento de la infraestructura fisica y tecnologia hospitalaria                                                                                                                                                                        </v>
          </cell>
        </row>
        <row r="34">
          <cell r="A34" t="str">
            <v>131003</v>
          </cell>
          <cell r="B34" t="str">
            <v>3</v>
          </cell>
          <cell r="C34" t="str">
            <v>13100</v>
          </cell>
          <cell r="D34" t="str">
            <v>OD13100-003</v>
          </cell>
          <cell r="E34" t="str">
            <v xml:space="preserve">Formular y orientar políticas normas y proyectos relacionados con medicamentos, productos farmacéuticos, componentes anatómicos, dispositivos médicos y tecnologías, utilizados en cuidado y protección de salud y en tratamiento de enfermedades         </v>
          </cell>
        </row>
        <row r="35">
          <cell r="A35" t="str">
            <v>131004</v>
          </cell>
          <cell r="B35" t="str">
            <v>4</v>
          </cell>
          <cell r="C35" t="str">
            <v>13100</v>
          </cell>
          <cell r="D35" t="str">
            <v>OD13100-004</v>
          </cell>
          <cell r="E35" t="str">
            <v xml:space="preserve">Realizar acciones encaminadas a mejorar y mantener niveles superiores en la prestación de servicios de salud                                                                                                                                              </v>
          </cell>
        </row>
        <row r="36">
          <cell r="A36" t="str">
            <v>131005</v>
          </cell>
          <cell r="B36" t="str">
            <v>5</v>
          </cell>
          <cell r="C36" t="str">
            <v>13100</v>
          </cell>
          <cell r="D36" t="str">
            <v>OD13100-005</v>
          </cell>
          <cell r="E36" t="str">
            <v xml:space="preserve">Optimizar el proceso de gestión de Calidad de Servicios estableciendo mecanismos de gestión que garanticen el mejoramiento continúo                                                                                                                       </v>
          </cell>
        </row>
        <row r="37">
          <cell r="A37" t="str">
            <v>132001</v>
          </cell>
          <cell r="B37" t="str">
            <v>1</v>
          </cell>
          <cell r="C37" t="str">
            <v>13200</v>
          </cell>
          <cell r="D37" t="str">
            <v>OD13200-001</v>
          </cell>
          <cell r="E37" t="str">
            <v xml:space="preserve">Optimizar los procesos del ministerio de la protección social, estableciendo mecanismos de gestión que garanticen el mejoramiento continúo                                                                                                                </v>
          </cell>
        </row>
        <row r="38">
          <cell r="A38" t="str">
            <v>132002</v>
          </cell>
          <cell r="B38" t="str">
            <v>2</v>
          </cell>
          <cell r="C38" t="str">
            <v>13200</v>
          </cell>
          <cell r="D38" t="str">
            <v>OD13200-002</v>
          </cell>
          <cell r="E38" t="str">
            <v xml:space="preserve">Establecer, desarrollar, coordinar, ejecutar, evaluar y monitorear políticas, planes, programas, proyectos lineamientos técnicos y estrategias que contribuyan a mejorar la equidad y el acceso de las filas y en general de la población en situación de </v>
          </cell>
        </row>
        <row r="39">
          <cell r="A39" t="str">
            <v>132003</v>
          </cell>
          <cell r="B39" t="str">
            <v>3</v>
          </cell>
          <cell r="C39" t="str">
            <v>13200</v>
          </cell>
          <cell r="D39" t="str">
            <v>OD13200-003</v>
          </cell>
          <cell r="E39" t="str">
            <v xml:space="preserve">Definir o fortalecer mecanismos y estrategias para la atención de la población más vulnerable interinstitucional e intersectorialmente y para realizar el seguimiento a los programas y proyectos                                                         </v>
          </cell>
        </row>
        <row r="40">
          <cell r="A40" t="str">
            <v>132004</v>
          </cell>
          <cell r="B40" t="str">
            <v>4</v>
          </cell>
          <cell r="C40" t="str">
            <v>13200</v>
          </cell>
          <cell r="D40" t="str">
            <v>OD13200-004</v>
          </cell>
          <cell r="E40" t="str">
            <v xml:space="preserve">Fortalecer a las entidades territoriales en el manejo de las políticas, planes programas y proyectos dirigidos a las poblaciones vulnerables                                                                                                              </v>
          </cell>
        </row>
        <row r="41">
          <cell r="A41" t="str">
            <v>133001</v>
          </cell>
          <cell r="B41" t="str">
            <v>1</v>
          </cell>
          <cell r="C41" t="str">
            <v>13300</v>
          </cell>
          <cell r="D41" t="str">
            <v>OD13300-001</v>
          </cell>
          <cell r="E41" t="str">
            <v xml:space="preserve">Definir lineamientos de política planes programas y proyectos para la proteccion de la salud pública en el ambito nacional.                                                                                                                               </v>
          </cell>
        </row>
        <row r="42">
          <cell r="A42" t="str">
            <v>133002</v>
          </cell>
          <cell r="B42" t="str">
            <v>2</v>
          </cell>
          <cell r="C42" t="str">
            <v>13300</v>
          </cell>
          <cell r="D42" t="str">
            <v>OD13300-002</v>
          </cell>
          <cell r="E42" t="str">
            <v xml:space="preserve">Definir, implementar y evaluar planes y programas para enfermedades prevenibles por vacunas.                                                                                                                                                              </v>
          </cell>
        </row>
        <row r="43">
          <cell r="A43" t="str">
            <v>133003</v>
          </cell>
          <cell r="B43" t="str">
            <v>3</v>
          </cell>
          <cell r="C43" t="str">
            <v>13300</v>
          </cell>
          <cell r="D43" t="str">
            <v>OD13300-003</v>
          </cell>
          <cell r="E43" t="str">
            <v xml:space="preserve">Optimizar el proceso de gestion de salud pública, estableciendo mecanismos de gestion que garanticen el mejoramiento continuo.                                                                                                                            </v>
          </cell>
        </row>
        <row r="44">
          <cell r="A44" t="str">
            <v>133101</v>
          </cell>
          <cell r="B44" t="str">
            <v>1</v>
          </cell>
          <cell r="C44" t="str">
            <v>13310</v>
          </cell>
          <cell r="D44" t="str">
            <v>OD13310-001</v>
          </cell>
          <cell r="E44" t="str">
            <v xml:space="preserve">Desarrollar estrategias de prevención, rehabilitación y resocialización en lo referente a farmacodependencia                                                                                                                                              </v>
          </cell>
        </row>
        <row r="45">
          <cell r="A45" t="str">
            <v>133102</v>
          </cell>
          <cell r="B45" t="str">
            <v>2</v>
          </cell>
          <cell r="C45" t="str">
            <v>13310</v>
          </cell>
          <cell r="D45" t="str">
            <v>OD13310-002</v>
          </cell>
          <cell r="E45" t="str">
            <v xml:space="preserve">Desarrollar acciones dirigidas  a fortalecer los controles de inspección vigilancia y control                                                                                                                                                             </v>
          </cell>
        </row>
        <row r="46">
          <cell r="A46" t="str">
            <v>133103</v>
          </cell>
          <cell r="B46" t="str">
            <v>3</v>
          </cell>
          <cell r="C46" t="str">
            <v>13310</v>
          </cell>
          <cell r="D46" t="str">
            <v>OD13310-003</v>
          </cell>
          <cell r="E46" t="str">
            <v xml:space="preserve">Propender por el abastecimiento de medicamentos y sustancias de control especial y/o MME                                                                                                                                                                  </v>
          </cell>
        </row>
        <row r="47">
          <cell r="A47" t="str">
            <v>133105</v>
          </cell>
          <cell r="B47" t="str">
            <v>5</v>
          </cell>
          <cell r="C47" t="str">
            <v>13310</v>
          </cell>
          <cell r="D47" t="str">
            <v>OD13310-005</v>
          </cell>
          <cell r="E47" t="str">
            <v xml:space="preserve">Optimizar el proceso de Gestión del Fondo Nacional de Estupefacientes  estableciendo mecanismos de gestiópn que garanticen el mejoramiento continuo                                                                                                       </v>
          </cell>
        </row>
        <row r="48">
          <cell r="A48" t="str">
            <v>134001</v>
          </cell>
          <cell r="B48" t="str">
            <v>1</v>
          </cell>
          <cell r="C48" t="str">
            <v>13400</v>
          </cell>
          <cell r="D48" t="str">
            <v>OD13400-001</v>
          </cell>
          <cell r="E48" t="str">
            <v xml:space="preserve">Optimizar el proceso de gestion de la Direccion de Gestion de la Demanda estableciendo mecanismos de gestion que garanticen el mejoramiento continuo.                                                                                                     </v>
          </cell>
        </row>
        <row r="49">
          <cell r="A49" t="str">
            <v>134002</v>
          </cell>
          <cell r="B49" t="str">
            <v>2</v>
          </cell>
          <cell r="C49" t="str">
            <v>13400</v>
          </cell>
          <cell r="D49" t="str">
            <v>OD13400-002</v>
          </cell>
          <cell r="E49" t="str">
            <v xml:space="preserve">Establecer Lineamientos para la  Unificacion de los Planes de Beneficios del SGSSS.                                                                                                                                                                       </v>
          </cell>
        </row>
        <row r="50">
          <cell r="A50" t="str">
            <v>134003</v>
          </cell>
          <cell r="B50" t="str">
            <v>3</v>
          </cell>
          <cell r="C50" t="str">
            <v>13400</v>
          </cell>
          <cell r="D50" t="str">
            <v>OD13400-003</v>
          </cell>
          <cell r="E50" t="str">
            <v xml:space="preserve">Establecer  Lineamientos de Politica del Aseguramiento                                                                                                                                                                                                    </v>
          </cell>
        </row>
        <row r="51">
          <cell r="A51" t="str">
            <v>135001</v>
          </cell>
          <cell r="B51" t="str">
            <v>1</v>
          </cell>
          <cell r="C51" t="str">
            <v>13500</v>
          </cell>
          <cell r="D51" t="str">
            <v>OD13500-001</v>
          </cell>
          <cell r="E51" t="str">
            <v xml:space="preserve">Promover el fortalecimiento institucional de los actores del Sistema General de Riesgos Profesionales para lograr el cumplimiento de los objetivos y compromisos propuestos                                                                               </v>
          </cell>
        </row>
        <row r="52">
          <cell r="A52" t="str">
            <v>135002</v>
          </cell>
          <cell r="B52" t="str">
            <v>2</v>
          </cell>
          <cell r="C52" t="str">
            <v>13500</v>
          </cell>
          <cell r="D52" t="str">
            <v>OD13500-002</v>
          </cell>
          <cell r="E52" t="str">
            <v xml:space="preserve">Impulsar el desarrollo técnico tecnológico, científico del Sistema General de Riesgos Profesionales.                                                                                                                                                      </v>
          </cell>
        </row>
        <row r="53">
          <cell r="A53" t="str">
            <v>135003</v>
          </cell>
          <cell r="B53" t="str">
            <v>3</v>
          </cell>
          <cell r="C53" t="str">
            <v>13500</v>
          </cell>
          <cell r="D53" t="str">
            <v>OD13500-003</v>
          </cell>
          <cell r="E53" t="str">
            <v xml:space="preserve">Optimizar los procesos del Ministerio de la Protección Social estableciendo mecanismos de Gestión que garanticen el mejoramiento continuo del proceso de Riesgos Profesionales                                                                            </v>
          </cell>
        </row>
        <row r="54">
          <cell r="A54" t="str">
            <v>135004</v>
          </cell>
          <cell r="B54" t="str">
            <v>4</v>
          </cell>
          <cell r="C54" t="str">
            <v>13500</v>
          </cell>
          <cell r="D54" t="str">
            <v>OD13500-004</v>
          </cell>
          <cell r="E54" t="str">
            <v xml:space="preserve">Desarrollar políticas, planes y acciones de promoción de la salud en el trabajo y prevención de los riesgos ocupacionales de la población colombiana.                                                                                                     </v>
          </cell>
        </row>
        <row r="55">
          <cell r="A55" t="str">
            <v>135005</v>
          </cell>
          <cell r="B55" t="str">
            <v>5</v>
          </cell>
          <cell r="C55" t="str">
            <v>13500</v>
          </cell>
          <cell r="D55" t="str">
            <v>OD13500-005</v>
          </cell>
          <cell r="E55" t="str">
            <v xml:space="preserve">Aumentar la cobertura de acciones dirigida a la población general para el desarrollo y fortalecimiento de la cultura de autocuidado entorno a la adopción de actuaciones seguras en el ámbito laboral, extralaboral, la familia y la comunidad.           </v>
          </cell>
        </row>
        <row r="56">
          <cell r="A56" t="str">
            <v>135006</v>
          </cell>
          <cell r="B56" t="str">
            <v>6</v>
          </cell>
          <cell r="C56" t="str">
            <v>13500</v>
          </cell>
          <cell r="D56" t="str">
            <v>OD13500-006</v>
          </cell>
          <cell r="E56" t="str">
            <v xml:space="preserve">Mejorar la gestión de las instancias responsables de los procesos de inspección, vigilancia y control en el Sistema General den Riesgos Profesionales                                                                                                     </v>
          </cell>
        </row>
        <row r="57">
          <cell r="A57" t="str">
            <v>140201</v>
          </cell>
          <cell r="B57" t="str">
            <v>1</v>
          </cell>
          <cell r="C57" t="str">
            <v>14020</v>
          </cell>
          <cell r="D57" t="str">
            <v>OD14020-001</v>
          </cell>
          <cell r="E57" t="str">
            <v xml:space="preserve">Contribuir a la obtención de providencias judiciales ajustadas a derecho, producto de la observancia del debido proceso de las formas propias de cada juicio y de un amplio debate  probatorio que garantice  el principio de legalidad.                  </v>
          </cell>
        </row>
        <row r="58">
          <cell r="A58" t="str">
            <v>140202</v>
          </cell>
          <cell r="B58" t="str">
            <v>2</v>
          </cell>
          <cell r="C58" t="str">
            <v>14020</v>
          </cell>
          <cell r="D58" t="str">
            <v>OD14020-002</v>
          </cell>
          <cell r="E58" t="str">
            <v xml:space="preserve">Optimizar el proceso de Gestión del  GIT estableciendo mecanismos de Gestión al mejoramiento continuo                                                                                                                                                     </v>
          </cell>
        </row>
        <row r="59">
          <cell r="A59" t="str">
            <v>140203</v>
          </cell>
          <cell r="B59" t="str">
            <v>3</v>
          </cell>
          <cell r="C59" t="str">
            <v>14020</v>
          </cell>
          <cell r="D59" t="str">
            <v>OD14020-003</v>
          </cell>
          <cell r="E59" t="str">
            <v xml:space="preserve">Atender en derecho las solicitudes que conforman las reclamaciones del Orden Secuencial de Pagos                                                                                                                                                          </v>
          </cell>
        </row>
        <row r="60">
          <cell r="A60" t="str">
            <v>140204</v>
          </cell>
          <cell r="B60" t="str">
            <v>4</v>
          </cell>
          <cell r="C60" t="str">
            <v>14020</v>
          </cell>
          <cell r="D60" t="str">
            <v>OD14020-004</v>
          </cell>
          <cell r="E60" t="str">
            <v xml:space="preserve">Cumplir con las respuestas a reclamaciones afectadas por extrabajadores, pensionados, sustitutos, apoderados, asociaciones, entes judiciales y  de control                                                                                                </v>
          </cell>
        </row>
        <row r="61">
          <cell r="A61" t="str">
            <v>141001</v>
          </cell>
          <cell r="B61" t="str">
            <v>1</v>
          </cell>
          <cell r="C61" t="str">
            <v>14100</v>
          </cell>
          <cell r="D61" t="str">
            <v>OD14100-001</v>
          </cell>
          <cell r="E61" t="str">
            <v xml:space="preserve">Optimizar el proceso de gestión de Protección laboral estableciendo mecanismos de gestión que garanticen el mejoramiento continuo.                                                                                                                        </v>
          </cell>
        </row>
        <row r="62">
          <cell r="A62" t="str">
            <v>141002</v>
          </cell>
          <cell r="B62" t="str">
            <v>2</v>
          </cell>
          <cell r="C62" t="str">
            <v>14100</v>
          </cell>
          <cell r="D62" t="str">
            <v>OD14100-002</v>
          </cell>
          <cell r="E62" t="str">
            <v xml:space="preserve">Contribuir en la implementación de políticas, planes y programas que mejoren las condiciones de trabajo de las poblaciones más vulnerables.                                                                                                               </v>
          </cell>
        </row>
        <row r="63">
          <cell r="A63" t="str">
            <v>141003</v>
          </cell>
          <cell r="B63" t="str">
            <v>3</v>
          </cell>
          <cell r="C63" t="str">
            <v>14100</v>
          </cell>
          <cell r="D63" t="str">
            <v>OD14100-003</v>
          </cell>
          <cell r="E63" t="str">
            <v xml:space="preserve">Generar políticas estrategias instrumentos y metodologías para la generación de trabajo y empleo decente e impulso a la productividad                                                                                                                     </v>
          </cell>
        </row>
        <row r="64">
          <cell r="A64" t="str">
            <v>141004</v>
          </cell>
          <cell r="B64" t="str">
            <v>4</v>
          </cell>
          <cell r="C64" t="str">
            <v>14100</v>
          </cell>
          <cell r="D64" t="str">
            <v>OD14100-004</v>
          </cell>
          <cell r="E64" t="str">
            <v>Gestionar políticas estrategias programas y proyectos para la protección del trabajador, el diálogo social la concertacion entre actores con el fin de armonizar las relaciones laborales y el fortalecimiento de nuevas formas y esquemas de organización</v>
          </cell>
        </row>
        <row r="65">
          <cell r="A65" t="str">
            <v>142001</v>
          </cell>
          <cell r="B65" t="str">
            <v>1</v>
          </cell>
          <cell r="C65" t="str">
            <v>14200</v>
          </cell>
          <cell r="D65" t="str">
            <v>OD14200-001</v>
          </cell>
          <cell r="E65" t="str">
            <v xml:space="preserve">Desarrollar mecanismos e instrumentos que conduzcan a una gestión eficiente, efectiva y eficaz, manteniendo los estándares de calidad y el mejoramiento continúo que beneficien a la población objeto.                                                    </v>
          </cell>
        </row>
        <row r="66">
          <cell r="A66" t="str">
            <v>142002</v>
          </cell>
          <cell r="B66" t="str">
            <v>2</v>
          </cell>
          <cell r="C66" t="str">
            <v>14200</v>
          </cell>
          <cell r="D66" t="str">
            <v>OD14200-002</v>
          </cell>
          <cell r="E66" t="str">
            <v xml:space="preserve">Desarrollar y aplicar instrumentos, estrategias y herramientas de gestión para el trabajo y la vinculación de la población desempleada al mercado laboral desde la perspectiva de género y con énfasis en grupos étnicos y poblaciones desplazadas.       </v>
          </cell>
        </row>
        <row r="67">
          <cell r="A67" t="str">
            <v>143001</v>
          </cell>
          <cell r="B67" t="str">
            <v>1</v>
          </cell>
          <cell r="C67" t="str">
            <v>14300</v>
          </cell>
          <cell r="D67" t="str">
            <v>OD14300-001</v>
          </cell>
          <cell r="E67" t="str">
            <v xml:space="preserve">Diseñar e implementar  políticas, estrategias, procesos y metodologías que contribuyan a fortalecer  al sistema de IVC                                                                                                                                    </v>
          </cell>
        </row>
        <row r="68">
          <cell r="A68" t="str">
            <v>143002</v>
          </cell>
          <cell r="B68" t="str">
            <v>2</v>
          </cell>
          <cell r="C68" t="str">
            <v>14300</v>
          </cell>
          <cell r="D68" t="str">
            <v>OD14300-002</v>
          </cell>
          <cell r="E68" t="str">
            <v xml:space="preserve">Contribuír al fortalecimiento de las relaciones laborales individuales y colectivas, a través del cumplimiento de la normatividad laboral.                                                                                                                </v>
          </cell>
        </row>
        <row r="69">
          <cell r="A69" t="str">
            <v>143003</v>
          </cell>
          <cell r="B69" t="str">
            <v>3</v>
          </cell>
          <cell r="C69" t="str">
            <v>14300</v>
          </cell>
          <cell r="D69" t="str">
            <v>OD14300-003</v>
          </cell>
          <cell r="E69" t="str">
            <v>Diseñar e implementar herramientas para el esquema de  IVC a los actores del Sistema de la Protección Social con el fin de contribuir a ampliar su cobertura  mediante la reducción de  los niveles de evasión, y a fortalecer los ingresos financieros co</v>
          </cell>
        </row>
        <row r="70">
          <cell r="A70" t="str">
            <v>143004</v>
          </cell>
          <cell r="B70" t="str">
            <v>4</v>
          </cell>
          <cell r="C70" t="str">
            <v>14300</v>
          </cell>
          <cell r="D70" t="str">
            <v>OD14300-004</v>
          </cell>
          <cell r="E70" t="str">
            <v xml:space="preserve">Optimizar el proceso de Gestión de Inspección,estableciendo mecanismos de gestión que garanticen el mejoramiento continuo                                                                                                                                 </v>
          </cell>
        </row>
        <row r="71">
          <cell r="A71" t="str">
            <v>144101</v>
          </cell>
          <cell r="B71" t="str">
            <v>1</v>
          </cell>
          <cell r="C71" t="str">
            <v>14410</v>
          </cell>
          <cell r="D71" t="str">
            <v>OD14410-001</v>
          </cell>
          <cell r="E71" t="str">
            <v xml:space="preserve">Desarrollar mecanismos e instrumentos que conduzcan a una gestión eficiente.                                                                                                                                                                              </v>
          </cell>
        </row>
        <row r="72">
          <cell r="A72" t="str">
            <v>144102</v>
          </cell>
          <cell r="B72" t="str">
            <v>2</v>
          </cell>
          <cell r="C72" t="str">
            <v>14410</v>
          </cell>
          <cell r="D72" t="str">
            <v>OD14410-002</v>
          </cell>
          <cell r="E72" t="str">
            <v xml:space="preserve">Contribuir con el diseño e implementación de planes y programas orientados a poblaciones vulnerables.                                                                                                                                                     </v>
          </cell>
        </row>
        <row r="73">
          <cell r="A73" t="str">
            <v>144103</v>
          </cell>
          <cell r="B73" t="str">
            <v>3</v>
          </cell>
          <cell r="C73" t="str">
            <v>14410</v>
          </cell>
          <cell r="D73" t="str">
            <v>OD14410-003</v>
          </cell>
          <cell r="E73" t="str">
            <v xml:space="preserve">Diseñar e implementar estrategias, instrumentos y metodologías que contribuyan a fortalecer la promoción y la prevención en el marco de la protección social.                                                                                             </v>
          </cell>
        </row>
        <row r="74">
          <cell r="A74" t="str">
            <v>144104</v>
          </cell>
          <cell r="B74" t="str">
            <v>4</v>
          </cell>
          <cell r="C74" t="str">
            <v>14410</v>
          </cell>
          <cell r="D74" t="str">
            <v>OD14410-004</v>
          </cell>
          <cell r="E74" t="str">
            <v xml:space="preserve">Desarrollar y aplicar instrumentos, estrategias y herramientas para dinamizar iniciativas relacionadas con la generación de empleo y promoción del trabajo.                                                                                               </v>
          </cell>
        </row>
        <row r="75">
          <cell r="A75" t="str">
            <v>144105</v>
          </cell>
          <cell r="B75" t="str">
            <v>5</v>
          </cell>
          <cell r="C75" t="str">
            <v>14410</v>
          </cell>
          <cell r="D75" t="str">
            <v>OD14410-005</v>
          </cell>
          <cell r="E75" t="str">
            <v xml:space="preserve">Desarrollar y aplicar instrumentos y estrategias encaminadas a fortalecer las organizaciones y velar por los derechos de los trabajadores, propiciando el diálogo social y la concertación entre los actores del Sistema de la Protección Social.         </v>
          </cell>
        </row>
        <row r="76">
          <cell r="A76" t="str">
            <v>144106</v>
          </cell>
          <cell r="B76" t="str">
            <v>6</v>
          </cell>
          <cell r="C76" t="str">
            <v>14410</v>
          </cell>
          <cell r="D76" t="str">
            <v>OD14410-006</v>
          </cell>
          <cell r="E76" t="str">
            <v xml:space="preserve">Desarrollar e implementar estrategias, instrumentos y metodologías que contribuyan a disminuir los niveles de evasión, elusión y morosidad en el Sistema de la Protección Social.                                                                         </v>
          </cell>
        </row>
        <row r="77">
          <cell r="A77" t="str">
            <v>144107</v>
          </cell>
          <cell r="B77" t="str">
            <v>7</v>
          </cell>
          <cell r="C77" t="str">
            <v>14410</v>
          </cell>
          <cell r="D77" t="str">
            <v>OD14410-007</v>
          </cell>
          <cell r="E77" t="str">
            <v xml:space="preserve">Desarrollar e implementar estrategias, instrumentos y metodologías que contribuyen a fortalecer  el esquema de Inspección, Vigilancia y Control del Trabajo.                                                                                              </v>
          </cell>
        </row>
        <row r="78">
          <cell r="A78" t="str">
            <v>144111</v>
          </cell>
          <cell r="B78" t="str">
            <v>1</v>
          </cell>
          <cell r="C78" t="str">
            <v>14411</v>
          </cell>
          <cell r="D78" t="str">
            <v>OD14411-001</v>
          </cell>
          <cell r="E78" t="str">
            <v xml:space="preserve">Desarrollar mecanismos e instrumentos que conduzcan a una gestión eficiente.                                                                                                                                                                              </v>
          </cell>
        </row>
        <row r="79">
          <cell r="A79" t="str">
            <v>144112</v>
          </cell>
          <cell r="B79" t="str">
            <v>2</v>
          </cell>
          <cell r="C79" t="str">
            <v>14411</v>
          </cell>
          <cell r="D79" t="str">
            <v>OD14411-002</v>
          </cell>
          <cell r="E79" t="str">
            <v xml:space="preserve">Contribuir con el diseño e implementación de planes y programas orientados a poblaciones vulnerables.                                                                                                                                                     </v>
          </cell>
        </row>
        <row r="80">
          <cell r="A80" t="str">
            <v>144113</v>
          </cell>
          <cell r="B80" t="str">
            <v>3</v>
          </cell>
          <cell r="C80" t="str">
            <v>14411</v>
          </cell>
          <cell r="D80" t="str">
            <v>OD14411-003</v>
          </cell>
          <cell r="E80" t="str">
            <v xml:space="preserve">Diseñar e implementar estrategias, instrumentos y metodologías que contribuyan a fortalecer la promoción y la prevención en el marco de la protección social                                                                                             </v>
          </cell>
        </row>
        <row r="81">
          <cell r="A81" t="str">
            <v>144114</v>
          </cell>
          <cell r="B81" t="str">
            <v>4</v>
          </cell>
          <cell r="C81" t="str">
            <v>14411</v>
          </cell>
          <cell r="D81" t="str">
            <v>OD14411-004</v>
          </cell>
          <cell r="E81" t="str">
            <v xml:space="preserve">Desarrollar y aplicar instrumentos, estrategias y herramientas para dinamizar iniciativas relacionadas con la generación de empleo y promoción del trabajo.                                                                                               </v>
          </cell>
        </row>
        <row r="82">
          <cell r="A82" t="str">
            <v>144115</v>
          </cell>
          <cell r="B82" t="str">
            <v>5</v>
          </cell>
          <cell r="C82" t="str">
            <v>14411</v>
          </cell>
          <cell r="D82" t="str">
            <v>OD14411-005</v>
          </cell>
          <cell r="E82" t="str">
            <v xml:space="preserve">Desarrollar y aplicar instrumentos y estrategias encaminadas a fortalecer las organizaciones y velar por los derechos de los trabajadores, propiciando el diálogo social y la concertación entre los actores del Sistema                                  </v>
          </cell>
        </row>
        <row r="83">
          <cell r="A83" t="str">
            <v>144116</v>
          </cell>
          <cell r="B83" t="str">
            <v>6</v>
          </cell>
          <cell r="C83" t="str">
            <v>14411</v>
          </cell>
          <cell r="D83" t="str">
            <v>OD14411-006</v>
          </cell>
          <cell r="E83" t="str">
            <v xml:space="preserve">Desarrollar e implementar estrategias, instrumentos y metodologías que contribuyan a disminuir los niveles de evasión, elusión y morosidad en el Sistema de la Protección Social.                                                                         </v>
          </cell>
        </row>
        <row r="84">
          <cell r="A84" t="str">
            <v>144117</v>
          </cell>
          <cell r="B84" t="str">
            <v>7</v>
          </cell>
          <cell r="C84" t="str">
            <v>14411</v>
          </cell>
          <cell r="D84" t="str">
            <v>OD14411-007</v>
          </cell>
          <cell r="E84" t="str">
            <v xml:space="preserve">Desarrollar e implementar estrategias, instrumentos y metodologías que contribuyen a fortalecer  el esquema de Inspección, Vigilancia y Control del Trabajo                                                                                              </v>
          </cell>
        </row>
        <row r="85">
          <cell r="A85" t="str">
            <v>144121</v>
          </cell>
          <cell r="B85" t="str">
            <v>1</v>
          </cell>
          <cell r="C85" t="str">
            <v>14412</v>
          </cell>
          <cell r="D85" t="str">
            <v>OD14412-001</v>
          </cell>
          <cell r="E85" t="str">
            <v xml:space="preserve">Desarrollar mecanismos e instrumentos que conduzcan a una gestión eficiente.                                                                                                                                                                              </v>
          </cell>
        </row>
        <row r="86">
          <cell r="A86" t="str">
            <v>144122</v>
          </cell>
          <cell r="B86" t="str">
            <v>2</v>
          </cell>
          <cell r="C86" t="str">
            <v>14412</v>
          </cell>
          <cell r="D86" t="str">
            <v>OD14412-002</v>
          </cell>
          <cell r="E86" t="str">
            <v xml:space="preserve">Contribuir con el diseño e implementación de planes y programas orientados a poblaciones vulnerables.                                                                                                                                                     </v>
          </cell>
        </row>
        <row r="87">
          <cell r="A87" t="str">
            <v>144123</v>
          </cell>
          <cell r="B87" t="str">
            <v>3</v>
          </cell>
          <cell r="C87" t="str">
            <v>14412</v>
          </cell>
          <cell r="D87" t="str">
            <v>OD14412-003</v>
          </cell>
          <cell r="E87" t="str">
            <v xml:space="preserve">Diseñar e implementar estrategias, instrumentos y metodologías que contribuyan a fortalecer la promoción y la prevención en el marco de la protección social                                                                                             </v>
          </cell>
        </row>
        <row r="88">
          <cell r="A88" t="str">
            <v>144124</v>
          </cell>
          <cell r="B88" t="str">
            <v>4</v>
          </cell>
          <cell r="C88" t="str">
            <v>14412</v>
          </cell>
          <cell r="D88" t="str">
            <v>OD14412-004</v>
          </cell>
          <cell r="E88" t="str">
            <v xml:space="preserve">Desarrollar y aplicar instrumentos, estrategias y herramientas para dinamizar iniciativas relacionadas con la generación de empleo y promoción del trabajo.                                                                                               </v>
          </cell>
        </row>
        <row r="89">
          <cell r="A89" t="str">
            <v>144125</v>
          </cell>
          <cell r="B89" t="str">
            <v>5</v>
          </cell>
          <cell r="C89" t="str">
            <v>14412</v>
          </cell>
          <cell r="D89" t="str">
            <v>OD14412-005</v>
          </cell>
          <cell r="E89" t="str">
            <v xml:space="preserve">Desarrollar y aplicar instrumentos y estrategias encaminadas a fortalecer las organizaciones y velar por los derechos de los trabajadores, propiciando el diálogo social y la concertación entre los actores del Sistema                                  </v>
          </cell>
        </row>
        <row r="90">
          <cell r="A90" t="str">
            <v>144126</v>
          </cell>
          <cell r="B90" t="str">
            <v>6</v>
          </cell>
          <cell r="C90" t="str">
            <v>14412</v>
          </cell>
          <cell r="D90" t="str">
            <v>OD14412-006</v>
          </cell>
          <cell r="E90" t="str">
            <v xml:space="preserve">Desarrollar e implementar estrategias, instrumentos y metodologías que contribuyan a disminuir los niveles de evasión, elusión y morosidad en el Sistema de la Protección Social.                                                                         </v>
          </cell>
        </row>
        <row r="91">
          <cell r="A91" t="str">
            <v>144127</v>
          </cell>
          <cell r="B91" t="str">
            <v>7</v>
          </cell>
          <cell r="C91" t="str">
            <v>14412</v>
          </cell>
          <cell r="D91" t="str">
            <v>OD14412-007</v>
          </cell>
          <cell r="E91" t="str">
            <v xml:space="preserve">Desarrollar e implementar estrategias, instrumentos y metodologías que contribuyen a fortalecer  el esquema de Inspección, Vigilancia y Control del Trabajo                                                                                              </v>
          </cell>
        </row>
        <row r="92">
          <cell r="A92" t="str">
            <v>144131</v>
          </cell>
          <cell r="B92" t="str">
            <v>1</v>
          </cell>
          <cell r="C92" t="str">
            <v>14413</v>
          </cell>
          <cell r="D92" t="str">
            <v>OD14413-001</v>
          </cell>
          <cell r="E92" t="str">
            <v xml:space="preserve">Desarrollar mecanismos e instrumentos que conduzcan a una gestión eficiente.                                                                                                                                                                              </v>
          </cell>
        </row>
        <row r="93">
          <cell r="A93" t="str">
            <v>144132</v>
          </cell>
          <cell r="B93" t="str">
            <v>2</v>
          </cell>
          <cell r="C93" t="str">
            <v>14413</v>
          </cell>
          <cell r="D93" t="str">
            <v>OD14413-002</v>
          </cell>
          <cell r="E93" t="str">
            <v xml:space="preserve">Contribuir con el diseño e implementación de planes y programas orientados a poblaciones vulnerables.                                                                                                                                                     </v>
          </cell>
        </row>
        <row r="94">
          <cell r="A94" t="str">
            <v>144133</v>
          </cell>
          <cell r="B94" t="str">
            <v>3</v>
          </cell>
          <cell r="C94" t="str">
            <v>14413</v>
          </cell>
          <cell r="D94" t="str">
            <v>OD14413-003</v>
          </cell>
          <cell r="E94" t="str">
            <v xml:space="preserve">Diseñar e implementar estrategias, instrumentos y metodologías que contribuyan a fortalecer la promoción y la prevención en el marco de la protección social                                                                                             </v>
          </cell>
        </row>
        <row r="95">
          <cell r="A95" t="str">
            <v>144134</v>
          </cell>
          <cell r="B95" t="str">
            <v>4</v>
          </cell>
          <cell r="C95" t="str">
            <v>14413</v>
          </cell>
          <cell r="D95" t="str">
            <v>OD14413-004</v>
          </cell>
          <cell r="E95" t="str">
            <v xml:space="preserve">Desarrollar y aplicar instrumentos, estrategias y herramientas para dinamizar iniciativas relacionadas con la generación de empleo y promoción del trabajo.                                                                                               </v>
          </cell>
        </row>
        <row r="96">
          <cell r="A96" t="str">
            <v>144135</v>
          </cell>
          <cell r="B96" t="str">
            <v>5</v>
          </cell>
          <cell r="C96" t="str">
            <v>14413</v>
          </cell>
          <cell r="D96" t="str">
            <v>OD14413-005</v>
          </cell>
          <cell r="E96" t="str">
            <v xml:space="preserve">Desarrollar y aplicar instrumentos y estrategias encaminadas a fortalecer las organizaciones y velar por los derechos de los trabajadores, propiciando el diálogo social y la concertación entre los actores del Sistema                                  </v>
          </cell>
        </row>
        <row r="97">
          <cell r="A97" t="str">
            <v>144136</v>
          </cell>
          <cell r="B97" t="str">
            <v>6</v>
          </cell>
          <cell r="C97" t="str">
            <v>14413</v>
          </cell>
          <cell r="D97" t="str">
            <v>OD14413-006</v>
          </cell>
          <cell r="E97" t="str">
            <v xml:space="preserve">Desarrollar e implementar estrategias, instrumentos y metodologías que contribuyan a disminuir los niveles de evasión, elusión y morosidad en el Sistema de la Protección Social.                                                                         </v>
          </cell>
        </row>
        <row r="98">
          <cell r="A98" t="str">
            <v>144137</v>
          </cell>
          <cell r="B98" t="str">
            <v>7</v>
          </cell>
          <cell r="C98" t="str">
            <v>14413</v>
          </cell>
          <cell r="D98" t="str">
            <v>OD14413-007</v>
          </cell>
          <cell r="E98" t="str">
            <v xml:space="preserve">Desarrollar e implementar estrategias, instrumentos y metodologías que contribuyen a fortalecer  el esquema de Inspección, Vigilancia y Control del Trabajo                                                                                              </v>
          </cell>
        </row>
        <row r="99">
          <cell r="A99" t="str">
            <v>144141</v>
          </cell>
          <cell r="B99" t="str">
            <v>1</v>
          </cell>
          <cell r="C99" t="str">
            <v>14414</v>
          </cell>
          <cell r="D99" t="str">
            <v>OD14414-001</v>
          </cell>
          <cell r="E99" t="str">
            <v xml:space="preserve">Desarrollar mecanismos e instrumentos que conduzcan a una gestión eficiente.                                                                                                                                                                              </v>
          </cell>
        </row>
        <row r="100">
          <cell r="A100" t="str">
            <v>144142</v>
          </cell>
          <cell r="B100" t="str">
            <v>2</v>
          </cell>
          <cell r="C100" t="str">
            <v>14414</v>
          </cell>
          <cell r="D100" t="str">
            <v>OD14414-002</v>
          </cell>
          <cell r="E100" t="str">
            <v xml:space="preserve">Contribuir con el diseño e implementación de planes y programas orientados a poblaciones vulnerables.                                                                                                                                                     </v>
          </cell>
        </row>
        <row r="101">
          <cell r="A101" t="str">
            <v>144143</v>
          </cell>
          <cell r="B101" t="str">
            <v>3</v>
          </cell>
          <cell r="C101" t="str">
            <v>14414</v>
          </cell>
          <cell r="D101" t="str">
            <v>OD14414-003</v>
          </cell>
          <cell r="E101" t="str">
            <v xml:space="preserve">Diseñar e implementar estrategias, instrumentos y metodologías que contribuyan a fortalecer la promoción y la prevención en el marco de la protección social                                                                                             </v>
          </cell>
        </row>
        <row r="102">
          <cell r="A102" t="str">
            <v>144144</v>
          </cell>
          <cell r="B102" t="str">
            <v>4</v>
          </cell>
          <cell r="C102" t="str">
            <v>14414</v>
          </cell>
          <cell r="D102" t="str">
            <v>OD14414-004</v>
          </cell>
          <cell r="E102" t="str">
            <v xml:space="preserve">Desarrollar y aplicar instrumentos, estrategias y herramientas para dinamizar iniciativas relacionadas con la generación de empleo y promoción del trabajo.                                                                                               </v>
          </cell>
        </row>
        <row r="103">
          <cell r="A103" t="str">
            <v>144145</v>
          </cell>
          <cell r="B103" t="str">
            <v>5</v>
          </cell>
          <cell r="C103" t="str">
            <v>14414</v>
          </cell>
          <cell r="D103" t="str">
            <v>OD14414-005</v>
          </cell>
          <cell r="E103" t="str">
            <v xml:space="preserve">Desarrollar y aplicar instrumentos y estrategias encaminadas a fortalecer las organizaciones y velar por los derechos de los trabajadores, propiciando el diálogo social y la concertación entre los actores del Sistema                                  </v>
          </cell>
        </row>
        <row r="104">
          <cell r="A104" t="str">
            <v>144146</v>
          </cell>
          <cell r="B104" t="str">
            <v>6</v>
          </cell>
          <cell r="C104" t="str">
            <v>14414</v>
          </cell>
          <cell r="D104" t="str">
            <v>OD14414-006</v>
          </cell>
          <cell r="E104" t="str">
            <v xml:space="preserve">Desarrollar e implementar estrategias, instrumentos y metodologías que contribuyan a disminuir los niveles de evasión, elusión y morosidad en el Sistema de la Protección Social.                                                                         </v>
          </cell>
        </row>
        <row r="105">
          <cell r="A105" t="str">
            <v>144147</v>
          </cell>
          <cell r="B105" t="str">
            <v>7</v>
          </cell>
          <cell r="C105" t="str">
            <v>14414</v>
          </cell>
          <cell r="D105" t="str">
            <v>OD14414-007</v>
          </cell>
          <cell r="E105" t="str">
            <v xml:space="preserve">Desarrollar e implementar estrategias, instrumentos y metodologías que contribuyen a fortalecer  el esquema de Inspección, Vigilancia y Control del Trabajo                                                                                              </v>
          </cell>
        </row>
        <row r="106">
          <cell r="A106" t="str">
            <v>144151</v>
          </cell>
          <cell r="B106" t="str">
            <v>1</v>
          </cell>
          <cell r="C106" t="str">
            <v>14415</v>
          </cell>
          <cell r="D106" t="str">
            <v>OD14415-001</v>
          </cell>
          <cell r="E106" t="str">
            <v xml:space="preserve">Desarrollar mecanismos e instrumentos que conduzcan a una gestión eficiente.                                                                                                                                                                              </v>
          </cell>
        </row>
        <row r="107">
          <cell r="A107" t="str">
            <v>144152</v>
          </cell>
          <cell r="B107" t="str">
            <v>2</v>
          </cell>
          <cell r="C107" t="str">
            <v>14415</v>
          </cell>
          <cell r="D107" t="str">
            <v>OD14415-002</v>
          </cell>
          <cell r="E107" t="str">
            <v xml:space="preserve">Contribuir con el diseño e implementación de planes y programas orientados a poblaciones vulnerables.                                                                                                                                                     </v>
          </cell>
        </row>
        <row r="108">
          <cell r="A108" t="str">
            <v>144153</v>
          </cell>
          <cell r="B108" t="str">
            <v>3</v>
          </cell>
          <cell r="C108" t="str">
            <v>14415</v>
          </cell>
          <cell r="D108" t="str">
            <v>OD14415-003</v>
          </cell>
          <cell r="E108" t="str">
            <v xml:space="preserve">Diseñar e implementar estrategias, instrumentos y metodologías que contribuyan a fortalecer la promoción y la prevención en el marco de la protección social                                                                                             </v>
          </cell>
        </row>
        <row r="109">
          <cell r="A109" t="str">
            <v>144154</v>
          </cell>
          <cell r="B109" t="str">
            <v>4</v>
          </cell>
          <cell r="C109" t="str">
            <v>14415</v>
          </cell>
          <cell r="D109" t="str">
            <v>OD14415-004</v>
          </cell>
          <cell r="E109" t="str">
            <v xml:space="preserve">Desarrollar y aplicar instrumentos, estrategias y herramientas para dinamizar iniciativas relacionadas con la generación de empleo y promoción del trabajo.                                                                                               </v>
          </cell>
        </row>
        <row r="110">
          <cell r="A110" t="str">
            <v>144155</v>
          </cell>
          <cell r="B110" t="str">
            <v>5</v>
          </cell>
          <cell r="C110" t="str">
            <v>14415</v>
          </cell>
          <cell r="D110" t="str">
            <v>OD14415-005</v>
          </cell>
          <cell r="E110" t="str">
            <v xml:space="preserve">Desarrollar y aplicar instrumentos y estrategias encaminadas a fortalecer las organizaciones y velar por los derechos de los trabajadores, propiciando el diálogo social y la concertación entre los actores del Sistema                                  </v>
          </cell>
        </row>
        <row r="111">
          <cell r="A111" t="str">
            <v>144156</v>
          </cell>
          <cell r="B111" t="str">
            <v>6</v>
          </cell>
          <cell r="C111" t="str">
            <v>14415</v>
          </cell>
          <cell r="D111" t="str">
            <v>OD14415-006</v>
          </cell>
          <cell r="E111" t="str">
            <v xml:space="preserve">Desarrollar e implementar estrategias, instrumentos y metodologías que contribuyan a disminuir los niveles de evasión, elusión y morosidad en el Sistema de la Protección Social.                                                                         </v>
          </cell>
        </row>
        <row r="112">
          <cell r="A112" t="str">
            <v>144157</v>
          </cell>
          <cell r="B112" t="str">
            <v>7</v>
          </cell>
          <cell r="C112" t="str">
            <v>14415</v>
          </cell>
          <cell r="D112" t="str">
            <v>OD14415-007</v>
          </cell>
          <cell r="E112" t="str">
            <v xml:space="preserve">Desarrollar e implementar estrategias, instrumentos y metodologías que contribuyen a fortalecer  el esquema de Inspección, Vigilancia y Control del Trabajo                                                                                              </v>
          </cell>
        </row>
        <row r="113">
          <cell r="A113" t="str">
            <v>144161</v>
          </cell>
          <cell r="B113" t="str">
            <v>1</v>
          </cell>
          <cell r="C113" t="str">
            <v>14416</v>
          </cell>
          <cell r="D113" t="str">
            <v>OD14416-001</v>
          </cell>
          <cell r="E113" t="str">
            <v xml:space="preserve">Desarrollar mecanismos e instrumentos que conduzcan a una gestión eficiente.                                                                                                                                                                              </v>
          </cell>
        </row>
        <row r="114">
          <cell r="A114" t="str">
            <v>144162</v>
          </cell>
          <cell r="B114" t="str">
            <v>2</v>
          </cell>
          <cell r="C114" t="str">
            <v>14416</v>
          </cell>
          <cell r="D114" t="str">
            <v>OD14416-002</v>
          </cell>
          <cell r="E114" t="str">
            <v xml:space="preserve">Contribuir con el diseño e implementación de planes y programas orientados a poblaciones vulnerables.                                                                                                                                                     </v>
          </cell>
        </row>
        <row r="115">
          <cell r="A115" t="str">
            <v>144163</v>
          </cell>
          <cell r="B115" t="str">
            <v>3</v>
          </cell>
          <cell r="C115" t="str">
            <v>14416</v>
          </cell>
          <cell r="D115" t="str">
            <v>OD14416-003</v>
          </cell>
          <cell r="E115" t="str">
            <v xml:space="preserve">Diseñar e implementar estrategias, instrumentos y metodologías que contribuyan a fortalecer la promoción y la prevención en el marco de la protección social                                                                                             </v>
          </cell>
        </row>
        <row r="116">
          <cell r="A116" t="str">
            <v>144164</v>
          </cell>
          <cell r="B116" t="str">
            <v>4</v>
          </cell>
          <cell r="C116" t="str">
            <v>14416</v>
          </cell>
          <cell r="D116" t="str">
            <v>OD14416-004</v>
          </cell>
          <cell r="E116" t="str">
            <v xml:space="preserve">Desarrollar y aplicar instrumentos, estrategias y herramientas para dinamizar iniciativas relacionadas con la generación de empleo y promoción del trabajo.                                                                                               </v>
          </cell>
        </row>
        <row r="117">
          <cell r="A117" t="str">
            <v>144165</v>
          </cell>
          <cell r="B117" t="str">
            <v>5</v>
          </cell>
          <cell r="C117" t="str">
            <v>14416</v>
          </cell>
          <cell r="D117" t="str">
            <v>OD14416-005</v>
          </cell>
          <cell r="E117" t="str">
            <v xml:space="preserve">Desarrollar y aplicar instrumentos y estrategias encaminadas a fortalecer las organizaciones y velar por los derechos de los trabajadores, propiciando el diálogo social y la concertación entre los actores del Sistema                                  </v>
          </cell>
        </row>
        <row r="118">
          <cell r="A118" t="str">
            <v>144166</v>
          </cell>
          <cell r="B118" t="str">
            <v>6</v>
          </cell>
          <cell r="C118" t="str">
            <v>14416</v>
          </cell>
          <cell r="D118" t="str">
            <v>OD14416-006</v>
          </cell>
          <cell r="E118" t="str">
            <v xml:space="preserve">Desarrollar e implementar estrategias, instrumentos y metodologías que contribuyan a disminuir los niveles de evasión, elusión y morosidad en el Sistema de la Protección Social.                                                                         </v>
          </cell>
        </row>
        <row r="119">
          <cell r="A119" t="str">
            <v>144167</v>
          </cell>
          <cell r="B119" t="str">
            <v>7</v>
          </cell>
          <cell r="C119" t="str">
            <v>14416</v>
          </cell>
          <cell r="D119" t="str">
            <v>OD14416-007</v>
          </cell>
          <cell r="E119" t="str">
            <v xml:space="preserve">Desarrollar e implementar estrategias, instrumentos y metodologías que contribuyen a fortalecer  el esquema de Inspección, Vigilancia y Control del Trabajo                                                                                              </v>
          </cell>
        </row>
        <row r="120">
          <cell r="A120" t="str">
            <v>144171</v>
          </cell>
          <cell r="B120" t="str">
            <v>1</v>
          </cell>
          <cell r="C120" t="str">
            <v>14417</v>
          </cell>
          <cell r="D120" t="str">
            <v>OD14417-001</v>
          </cell>
          <cell r="E120" t="str">
            <v xml:space="preserve">Desarrollar mecanismos e instrumentos que conduzcan a una gestión eficiente.                                                                                                                                                                              </v>
          </cell>
        </row>
        <row r="121">
          <cell r="A121" t="str">
            <v>144172</v>
          </cell>
          <cell r="B121" t="str">
            <v>2</v>
          </cell>
          <cell r="C121" t="str">
            <v>14417</v>
          </cell>
          <cell r="D121" t="str">
            <v>OD14417-002</v>
          </cell>
          <cell r="E121" t="str">
            <v xml:space="preserve">Contribuir con el diseño e implementación de planes y programas orientados a poblaciones vulnerables.                                                                                                                                                     </v>
          </cell>
        </row>
        <row r="122">
          <cell r="A122" t="str">
            <v>144173</v>
          </cell>
          <cell r="B122" t="str">
            <v>3</v>
          </cell>
          <cell r="C122" t="str">
            <v>14417</v>
          </cell>
          <cell r="D122" t="str">
            <v>OD14417-003</v>
          </cell>
          <cell r="E122" t="str">
            <v xml:space="preserve">Diseñar e implementar estrategias, instrumentos y metodologías que contribuyan a fortalecer la promoción y la prevención en el marco de la protección social                                                                                             </v>
          </cell>
        </row>
        <row r="123">
          <cell r="A123" t="str">
            <v>144174</v>
          </cell>
          <cell r="B123" t="str">
            <v>4</v>
          </cell>
          <cell r="C123" t="str">
            <v>14417</v>
          </cell>
          <cell r="D123" t="str">
            <v>OD14417-004</v>
          </cell>
          <cell r="E123" t="str">
            <v xml:space="preserve">Desarrollar y aplicar instrumentos, estrategias y herramientas para dinamizar iniciativas relacionadas con la generación de empleo y promoción del trabajo.                                                                                               </v>
          </cell>
        </row>
        <row r="124">
          <cell r="A124" t="str">
            <v>144175</v>
          </cell>
          <cell r="B124" t="str">
            <v>5</v>
          </cell>
          <cell r="C124" t="str">
            <v>14417</v>
          </cell>
          <cell r="D124" t="str">
            <v>OD14417-005</v>
          </cell>
          <cell r="E124" t="str">
            <v xml:space="preserve">Desarrollar y aplicar instrumentos y estrategias encaminadas a fortalecer las organizaciones y velar por los derechos de los trabajadores, propiciando el diálogo social y la concertación entre los actores del Sistema                                  </v>
          </cell>
        </row>
        <row r="125">
          <cell r="A125" t="str">
            <v>144176</v>
          </cell>
          <cell r="B125" t="str">
            <v>6</v>
          </cell>
          <cell r="C125" t="str">
            <v>14417</v>
          </cell>
          <cell r="D125" t="str">
            <v>OD14417-006</v>
          </cell>
          <cell r="E125" t="str">
            <v xml:space="preserve">Desarrollar e implementar estrategias, instrumentos y metodologías que contribuyan a disminuir los niveles de evasión, elusión y morosidad en el Sistema de la Protección Social.                                                                         </v>
          </cell>
        </row>
        <row r="126">
          <cell r="A126" t="str">
            <v>144177</v>
          </cell>
          <cell r="B126" t="str">
            <v>7</v>
          </cell>
          <cell r="C126" t="str">
            <v>14417</v>
          </cell>
          <cell r="D126" t="str">
            <v>OD14417-007</v>
          </cell>
          <cell r="E126" t="str">
            <v xml:space="preserve">Desarrollar e implementar estrategias, instrumentos y metodologías que contribuyen a fortalecer  el esquema de Inspección, Vigilancia y Control del Trabajo                                                                                              </v>
          </cell>
        </row>
        <row r="127">
          <cell r="A127" t="str">
            <v>144181</v>
          </cell>
          <cell r="B127" t="str">
            <v>1</v>
          </cell>
          <cell r="C127" t="str">
            <v>14418</v>
          </cell>
          <cell r="D127" t="str">
            <v>OD14418-001</v>
          </cell>
          <cell r="E127" t="str">
            <v xml:space="preserve">Desarrollar mecanismos e instrumentos que conduzcan a una gestión eficiente.                                                                                                                                                                              </v>
          </cell>
        </row>
        <row r="128">
          <cell r="A128" t="str">
            <v>144182</v>
          </cell>
          <cell r="B128" t="str">
            <v>2</v>
          </cell>
          <cell r="C128" t="str">
            <v>14418</v>
          </cell>
          <cell r="D128" t="str">
            <v>OD14418-002</v>
          </cell>
          <cell r="E128" t="str">
            <v xml:space="preserve">Contribuir con el diseño e implementación de planes y programas orientados a poblaciones vulnerables.                                                                                                                                                     </v>
          </cell>
        </row>
        <row r="129">
          <cell r="A129" t="str">
            <v>144183</v>
          </cell>
          <cell r="B129" t="str">
            <v>3</v>
          </cell>
          <cell r="C129" t="str">
            <v>14418</v>
          </cell>
          <cell r="D129" t="str">
            <v>OD14418-003</v>
          </cell>
          <cell r="E129" t="str">
            <v xml:space="preserve">Diseñar e implementar estrategias, instrumentos y metodologías que contribuyan a fortalecer la promoción y la prevención en el marco de la protección social                                                                                             </v>
          </cell>
        </row>
        <row r="130">
          <cell r="A130" t="str">
            <v>144184</v>
          </cell>
          <cell r="B130" t="str">
            <v>4</v>
          </cell>
          <cell r="C130" t="str">
            <v>14418</v>
          </cell>
          <cell r="D130" t="str">
            <v>OD14418-004</v>
          </cell>
          <cell r="E130" t="str">
            <v xml:space="preserve">Desarrollar y aplicar instrumentos, estrategias y herramientas para dinamizar iniciativas relacionadas con la generación de empleo y promoción del trabajo.                                                                                               </v>
          </cell>
        </row>
        <row r="131">
          <cell r="A131" t="str">
            <v>144185</v>
          </cell>
          <cell r="B131" t="str">
            <v>5</v>
          </cell>
          <cell r="C131" t="str">
            <v>14418</v>
          </cell>
          <cell r="D131" t="str">
            <v>OD14418-005</v>
          </cell>
          <cell r="E131" t="str">
            <v xml:space="preserve">Desarrollar y aplicar instrumentos y estrategias encaminadas a fortalecer las organizaciones y velar por los derechos de los trabajadores, propiciando el diálogo social y la concertación entre los actores del Sistema                                  </v>
          </cell>
        </row>
        <row r="132">
          <cell r="A132" t="str">
            <v>144186</v>
          </cell>
          <cell r="B132" t="str">
            <v>6</v>
          </cell>
          <cell r="C132" t="str">
            <v>14418</v>
          </cell>
          <cell r="D132" t="str">
            <v>OD14418-006</v>
          </cell>
          <cell r="E132" t="str">
            <v xml:space="preserve">Desarrollar e implementar estrategias, instrumentos y metodologías que contribuyan a disminuir los niveles de evasión, elusión y morosidad en el Sistema de la Protección Social.                                                                         </v>
          </cell>
        </row>
        <row r="133">
          <cell r="A133" t="str">
            <v>144187</v>
          </cell>
          <cell r="B133" t="str">
            <v>7</v>
          </cell>
          <cell r="C133" t="str">
            <v>14418</v>
          </cell>
          <cell r="D133" t="str">
            <v>OD14418-007</v>
          </cell>
          <cell r="E133" t="str">
            <v xml:space="preserve">Desarrollar e implementar estrategias, instrumentos y metodologías que contribuyen a fortalecer  el esquema de Inspección, Vigilancia y Control del Trabajo                                                                                              </v>
          </cell>
        </row>
        <row r="134">
          <cell r="A134" t="str">
            <v>144191</v>
          </cell>
          <cell r="B134" t="str">
            <v>1</v>
          </cell>
          <cell r="C134" t="str">
            <v>14419</v>
          </cell>
          <cell r="D134" t="str">
            <v>OD14419-001</v>
          </cell>
          <cell r="E134" t="str">
            <v xml:space="preserve">Desarrollar mecanismos e instrumentos que conduzcan a una gestión eficiente.                                                                                                                                                                              </v>
          </cell>
        </row>
        <row r="135">
          <cell r="A135" t="str">
            <v>144192</v>
          </cell>
          <cell r="B135" t="str">
            <v>2</v>
          </cell>
          <cell r="C135" t="str">
            <v>14419</v>
          </cell>
          <cell r="D135" t="str">
            <v>OD14419-002</v>
          </cell>
          <cell r="E135" t="str">
            <v xml:space="preserve">Contribuir con el diseño e implementación de planes y programas orientados a poblaciones vulnerables.                                                                                                                                                     </v>
          </cell>
        </row>
        <row r="136">
          <cell r="A136" t="str">
            <v>144193</v>
          </cell>
          <cell r="B136" t="str">
            <v>3</v>
          </cell>
          <cell r="C136" t="str">
            <v>14419</v>
          </cell>
          <cell r="D136" t="str">
            <v>OD14419-003</v>
          </cell>
          <cell r="E136" t="str">
            <v xml:space="preserve">Diseñar e implementar estrategias, instrumentos y metodologías que contribuyan a fortalecer la promoción y la prevención en el marco de la protección social                                                                                             </v>
          </cell>
        </row>
        <row r="137">
          <cell r="A137" t="str">
            <v>144194</v>
          </cell>
          <cell r="B137" t="str">
            <v>4</v>
          </cell>
          <cell r="C137" t="str">
            <v>14419</v>
          </cell>
          <cell r="D137" t="str">
            <v>OD14419-004</v>
          </cell>
          <cell r="E137" t="str">
            <v xml:space="preserve">Desarrollar y aplicar instrumentos, estrategias y herramientas para dinamizar iniciativas relacionadas con la generación de empleo y promoción del trabajo.                                                                                               </v>
          </cell>
        </row>
        <row r="138">
          <cell r="A138" t="str">
            <v>144195</v>
          </cell>
          <cell r="B138" t="str">
            <v>5</v>
          </cell>
          <cell r="C138" t="str">
            <v>14419</v>
          </cell>
          <cell r="D138" t="str">
            <v>OD14419-005</v>
          </cell>
          <cell r="E138" t="str">
            <v xml:space="preserve">Desarrollar y aplicar instrumentos y estrategias encaminadas a fortalecer las organizaciones y velar por los derechos de los trabajadores, propiciando el diálogo social y la concertación entre los actores del Sistema                                  </v>
          </cell>
        </row>
        <row r="139">
          <cell r="A139" t="str">
            <v>144196</v>
          </cell>
          <cell r="B139" t="str">
            <v>6</v>
          </cell>
          <cell r="C139" t="str">
            <v>14419</v>
          </cell>
          <cell r="D139" t="str">
            <v>OD14419-006</v>
          </cell>
          <cell r="E139" t="str">
            <v xml:space="preserve">Desarrollar e implementar estrategias, instrumentos y metodologías que contribuyan a disminuir los niveles de evasión, elusión y morosidad en el Sistema de la Protección Social.                                                                         </v>
          </cell>
        </row>
        <row r="140">
          <cell r="A140" t="str">
            <v>144197</v>
          </cell>
          <cell r="B140" t="str">
            <v>7</v>
          </cell>
          <cell r="C140" t="str">
            <v>14419</v>
          </cell>
          <cell r="D140" t="str">
            <v>OD14419-007</v>
          </cell>
          <cell r="E140" t="str">
            <v xml:space="preserve">Desarrollar e implementar estrategias, instrumentos y metodologías que contribuyen a fortalecer  el esquema de Inspección, Vigilancia y Control del Trabajo                                                                                              </v>
          </cell>
        </row>
        <row r="141">
          <cell r="A141" t="str">
            <v>144201</v>
          </cell>
          <cell r="B141" t="str">
            <v>1</v>
          </cell>
          <cell r="C141" t="str">
            <v>14420</v>
          </cell>
          <cell r="D141" t="str">
            <v>OD14420-001</v>
          </cell>
          <cell r="E141" t="str">
            <v xml:space="preserve">Desarrollar mecanismos e instrumentos que conduzcan a una gestión eficiente.                                                                                                                                                                              </v>
          </cell>
        </row>
        <row r="142">
          <cell r="A142" t="str">
            <v>144202</v>
          </cell>
          <cell r="B142" t="str">
            <v>2</v>
          </cell>
          <cell r="C142" t="str">
            <v>14420</v>
          </cell>
          <cell r="D142" t="str">
            <v>OD14420-002</v>
          </cell>
          <cell r="E142" t="str">
            <v xml:space="preserve">Contribuir con el diseño e implementación de planes y programas orientados a poblaciones vulnerables.                                                                                                                                                     </v>
          </cell>
        </row>
        <row r="143">
          <cell r="A143" t="str">
            <v>144203</v>
          </cell>
          <cell r="B143" t="str">
            <v>3</v>
          </cell>
          <cell r="C143" t="str">
            <v>14420</v>
          </cell>
          <cell r="D143" t="str">
            <v>OD14420-003</v>
          </cell>
          <cell r="E143" t="str">
            <v xml:space="preserve">Diseñar e implementar estrategias, instrumentos y metodologías que contribuyan a fortalecer la promoción y la prevención en el marco de la protección social                                                                                             </v>
          </cell>
        </row>
        <row r="144">
          <cell r="A144" t="str">
            <v>144204</v>
          </cell>
          <cell r="B144" t="str">
            <v>4</v>
          </cell>
          <cell r="C144" t="str">
            <v>14420</v>
          </cell>
          <cell r="D144" t="str">
            <v>OD14420-004</v>
          </cell>
          <cell r="E144" t="str">
            <v xml:space="preserve">Desarrollar y aplicar instrumentos, estrategias y herramientas para dinamizar iniciativas relacionadas con la generación de empleo y promoción del trabajo.                                                                                               </v>
          </cell>
        </row>
        <row r="145">
          <cell r="A145" t="str">
            <v>144205</v>
          </cell>
          <cell r="B145" t="str">
            <v>5</v>
          </cell>
          <cell r="C145" t="str">
            <v>14420</v>
          </cell>
          <cell r="D145" t="str">
            <v>OD14420-005</v>
          </cell>
          <cell r="E145" t="str">
            <v xml:space="preserve">Desarrollar y aplicar instrumentos y estrategias encaminadas a fortalecer las organizaciones y velar por los derechos de los trabajadores, propiciando el diálogo social y la concertación entre los actores del Sistema                                  </v>
          </cell>
        </row>
        <row r="146">
          <cell r="A146" t="str">
            <v>144206</v>
          </cell>
          <cell r="B146" t="str">
            <v>6</v>
          </cell>
          <cell r="C146" t="str">
            <v>14420</v>
          </cell>
          <cell r="D146" t="str">
            <v>OD14420-006</v>
          </cell>
          <cell r="E146" t="str">
            <v xml:space="preserve">Desarrollar e implementar estrategias, instrumentos y metodologías que contribuyan a disminuir los niveles de evasión, elusión y morosidad en el Sistema de la Protección Social.                                                                         </v>
          </cell>
        </row>
        <row r="147">
          <cell r="A147" t="str">
            <v>144207</v>
          </cell>
          <cell r="B147" t="str">
            <v>7</v>
          </cell>
          <cell r="C147" t="str">
            <v>14420</v>
          </cell>
          <cell r="D147" t="str">
            <v>OD14420-007</v>
          </cell>
          <cell r="E147" t="str">
            <v xml:space="preserve">Desarrollar e implementar estrategias, instrumentos y metodologías que contribuyen a fortalecer  el esquema de Inspección, Vigilancia y Control del Trabajo                                                                                              </v>
          </cell>
        </row>
        <row r="148">
          <cell r="A148" t="str">
            <v>144211</v>
          </cell>
          <cell r="B148" t="str">
            <v>1</v>
          </cell>
          <cell r="C148" t="str">
            <v>14421</v>
          </cell>
          <cell r="D148" t="str">
            <v>OD14421-001</v>
          </cell>
          <cell r="E148" t="str">
            <v xml:space="preserve">Desarrollar mecanismos e instrumentos que conduzcan a una gestión eficiente.                                                                                                                                                                              </v>
          </cell>
        </row>
        <row r="149">
          <cell r="A149" t="str">
            <v>144212</v>
          </cell>
          <cell r="B149" t="str">
            <v>2</v>
          </cell>
          <cell r="C149" t="str">
            <v>14421</v>
          </cell>
          <cell r="D149" t="str">
            <v>OD14421-002</v>
          </cell>
          <cell r="E149" t="str">
            <v xml:space="preserve">Contribuir con el diseño e implementación de planes y programas orientados a poblaciones vulnerables.                                                                                                                                                     </v>
          </cell>
        </row>
        <row r="150">
          <cell r="A150" t="str">
            <v>144213</v>
          </cell>
          <cell r="B150" t="str">
            <v>3</v>
          </cell>
          <cell r="C150" t="str">
            <v>14421</v>
          </cell>
          <cell r="D150" t="str">
            <v>OD14421-003</v>
          </cell>
          <cell r="E150" t="str">
            <v xml:space="preserve">Diseñar e implementar estrategias, instrumentos y metodologías que contribuyan a fortalecer la promoción y la prevención en el marco de la protección social                                                                                             </v>
          </cell>
        </row>
        <row r="151">
          <cell r="A151" t="str">
            <v>144214</v>
          </cell>
          <cell r="B151" t="str">
            <v>4</v>
          </cell>
          <cell r="C151" t="str">
            <v>14421</v>
          </cell>
          <cell r="D151" t="str">
            <v>OD14421-004</v>
          </cell>
          <cell r="E151" t="str">
            <v xml:space="preserve">Desarrollar y aplicar instrumentos, estrategias y herramientas para dinamizar iniciativas relacionadas con la generación de empleo y promoción del trabajo.                                                                                               </v>
          </cell>
        </row>
        <row r="152">
          <cell r="A152" t="str">
            <v>144215</v>
          </cell>
          <cell r="B152" t="str">
            <v>5</v>
          </cell>
          <cell r="C152" t="str">
            <v>14421</v>
          </cell>
          <cell r="D152" t="str">
            <v>OD14421-005</v>
          </cell>
          <cell r="E152" t="str">
            <v xml:space="preserve">Desarrollar y aplicar instrumentos y estrategias encaminadas a fortalecer las organizaciones y velar por los derechos de los trabajadores, propiciando el diálogo social y la concertación entre los actores del Sistema                                  </v>
          </cell>
        </row>
        <row r="153">
          <cell r="A153" t="str">
            <v>144216</v>
          </cell>
          <cell r="B153" t="str">
            <v>6</v>
          </cell>
          <cell r="C153" t="str">
            <v>14421</v>
          </cell>
          <cell r="D153" t="str">
            <v>OD14421-006</v>
          </cell>
          <cell r="E153" t="str">
            <v xml:space="preserve">Desarrollar e implementar estrategias, instrumentos y metodologías que contribuyan a disminuir los niveles de evasión, elusión y morosidad en el Sistema de la Protección Social.                                                                         </v>
          </cell>
        </row>
        <row r="154">
          <cell r="A154" t="str">
            <v>144217</v>
          </cell>
          <cell r="B154" t="str">
            <v>7</v>
          </cell>
          <cell r="C154" t="str">
            <v>14421</v>
          </cell>
          <cell r="D154" t="str">
            <v>OD14421-007</v>
          </cell>
          <cell r="E154" t="str">
            <v xml:space="preserve">Desarrollar e implementar estrategias, instrumentos y metodologías que contribuyen a fortalecer  el esquema de Inspección, Vigilancia y Control del Trabajo                                                                                              </v>
          </cell>
        </row>
        <row r="155">
          <cell r="A155" t="str">
            <v>144221</v>
          </cell>
          <cell r="B155" t="str">
            <v>1</v>
          </cell>
          <cell r="C155" t="str">
            <v>14422</v>
          </cell>
          <cell r="D155" t="str">
            <v>OD14422-001</v>
          </cell>
          <cell r="E155" t="str">
            <v xml:space="preserve">Desarrollar mecanismos e instrumentos que conduzcan a una gestión eficiente.                                                                                                                                                                              </v>
          </cell>
        </row>
        <row r="156">
          <cell r="A156" t="str">
            <v>144222</v>
          </cell>
          <cell r="B156" t="str">
            <v>2</v>
          </cell>
          <cell r="C156" t="str">
            <v>14422</v>
          </cell>
          <cell r="D156" t="str">
            <v>OD14422-002</v>
          </cell>
          <cell r="E156" t="str">
            <v xml:space="preserve">Contribuir con el diseño e implementación de planes y programas orientados a poblaciones vulnerables.                                                                                                                                                     </v>
          </cell>
        </row>
        <row r="157">
          <cell r="A157" t="str">
            <v>144223</v>
          </cell>
          <cell r="B157" t="str">
            <v>3</v>
          </cell>
          <cell r="C157" t="str">
            <v>14422</v>
          </cell>
          <cell r="D157" t="str">
            <v>OD14422-003</v>
          </cell>
          <cell r="E157" t="str">
            <v xml:space="preserve">Diseñar e implementar estrategias, instrumentos y metodologías que contribuyan a fortalecer la promoción y la prevención en el marco de la protección social                                                                                             </v>
          </cell>
        </row>
        <row r="158">
          <cell r="A158" t="str">
            <v>144224</v>
          </cell>
          <cell r="B158" t="str">
            <v>4</v>
          </cell>
          <cell r="C158" t="str">
            <v>14422</v>
          </cell>
          <cell r="D158" t="str">
            <v>OD14422-004</v>
          </cell>
          <cell r="E158" t="str">
            <v xml:space="preserve">Desarrollar y aplicar instrumentos, estrategias y herramientas para dinamizar iniciativas relacionadas con la generación de empleo y promoción del trabajo.                                                                                               </v>
          </cell>
        </row>
        <row r="159">
          <cell r="A159" t="str">
            <v>144225</v>
          </cell>
          <cell r="B159" t="str">
            <v>5</v>
          </cell>
          <cell r="C159" t="str">
            <v>14422</v>
          </cell>
          <cell r="D159" t="str">
            <v>OD14422-005</v>
          </cell>
          <cell r="E159" t="str">
            <v xml:space="preserve">Desarrollar y aplicar instrumentos y estrategias encaminadas a fortalecer las organizaciones y velar por los derechos de los trabajadores, propiciando el diálogo social y la concertación entre los actores del Sistema                                  </v>
          </cell>
        </row>
        <row r="160">
          <cell r="A160" t="str">
            <v>144226</v>
          </cell>
          <cell r="B160" t="str">
            <v>6</v>
          </cell>
          <cell r="C160" t="str">
            <v>14422</v>
          </cell>
          <cell r="D160" t="str">
            <v>OD14422-006</v>
          </cell>
          <cell r="E160" t="str">
            <v xml:space="preserve">Desarrollar e implementar estrategias, instrumentos y metodologías que contribuyan a disminuir los niveles de evasión, elusión y morosidad en el Sistema de la Protección Social.                                                                         </v>
          </cell>
        </row>
        <row r="161">
          <cell r="A161" t="str">
            <v>144227</v>
          </cell>
          <cell r="B161" t="str">
            <v>7</v>
          </cell>
          <cell r="C161" t="str">
            <v>14422</v>
          </cell>
          <cell r="D161" t="str">
            <v>OD14422-007</v>
          </cell>
          <cell r="E161" t="str">
            <v xml:space="preserve">Desarrollar e implementar estrategias, instrumentos y metodologías que contribuyen a fortalecer  el esquema de Inspección, Vigilancia y Control del Trabajo                                                                                              </v>
          </cell>
        </row>
        <row r="162">
          <cell r="A162" t="str">
            <v>144231</v>
          </cell>
          <cell r="B162" t="str">
            <v>1</v>
          </cell>
          <cell r="C162" t="str">
            <v>14423</v>
          </cell>
          <cell r="D162" t="str">
            <v>OD14423-001</v>
          </cell>
          <cell r="E162" t="str">
            <v xml:space="preserve">Desarrollar mecanismos e instrumentos que conduzcan a una gestión eficiente.                                                                                                                                                                              </v>
          </cell>
        </row>
        <row r="163">
          <cell r="A163" t="str">
            <v>144232</v>
          </cell>
          <cell r="B163" t="str">
            <v>2</v>
          </cell>
          <cell r="C163" t="str">
            <v>14423</v>
          </cell>
          <cell r="D163" t="str">
            <v>OD14423-002</v>
          </cell>
          <cell r="E163" t="str">
            <v xml:space="preserve">Contribuir con el diseño e implementación de planes y programas orientados a poblaciones vulnerables.                                                                                                                                                     </v>
          </cell>
        </row>
        <row r="164">
          <cell r="A164" t="str">
            <v>144233</v>
          </cell>
          <cell r="B164" t="str">
            <v>3</v>
          </cell>
          <cell r="C164" t="str">
            <v>14423</v>
          </cell>
          <cell r="D164" t="str">
            <v>OD14423-003</v>
          </cell>
          <cell r="E164" t="str">
            <v xml:space="preserve">Diseñar e implementar estrategias, instrumentos y metodologías que contribuyan a fortalecer la promoción y la prevención en el marco de la protección social                                                                                             </v>
          </cell>
        </row>
        <row r="165">
          <cell r="A165" t="str">
            <v>144234</v>
          </cell>
          <cell r="B165" t="str">
            <v>4</v>
          </cell>
          <cell r="C165" t="str">
            <v>14423</v>
          </cell>
          <cell r="D165" t="str">
            <v>OD14423-004</v>
          </cell>
          <cell r="E165" t="str">
            <v xml:space="preserve">Desarrollar y aplicar instrumentos, estrategias y herramientas para dinamizar iniciativas relacionadas con la generación de empleo y promoción del trabajo.                                                                                               </v>
          </cell>
        </row>
        <row r="166">
          <cell r="A166" t="str">
            <v>144235</v>
          </cell>
          <cell r="B166" t="str">
            <v>5</v>
          </cell>
          <cell r="C166" t="str">
            <v>14423</v>
          </cell>
          <cell r="D166" t="str">
            <v>OD14423-005</v>
          </cell>
          <cell r="E166" t="str">
            <v xml:space="preserve">Desarrollar y aplicar instrumentos y estrategias encaminadas a fortalecer las organizaciones y velar por los derechos de los trabajadores, propiciando el diálogo social y la concertación entre los actores del Sistema                                  </v>
          </cell>
        </row>
        <row r="167">
          <cell r="A167" t="str">
            <v>144236</v>
          </cell>
          <cell r="B167" t="str">
            <v>6</v>
          </cell>
          <cell r="C167" t="str">
            <v>14423</v>
          </cell>
          <cell r="D167" t="str">
            <v>OD14423-006</v>
          </cell>
          <cell r="E167" t="str">
            <v xml:space="preserve">Desarrollar e implementar estrategias, instrumentos y metodologías que contribuyan a disminuir los niveles de evasión, elusión y morosidad en el Sistema de la Protección Social.                                                                         </v>
          </cell>
        </row>
        <row r="168">
          <cell r="A168" t="str">
            <v>144237</v>
          </cell>
          <cell r="B168" t="str">
            <v>7</v>
          </cell>
          <cell r="C168" t="str">
            <v>14423</v>
          </cell>
          <cell r="D168" t="str">
            <v>OD14423-007</v>
          </cell>
          <cell r="E168" t="str">
            <v xml:space="preserve">Desarrollar e implementar estrategias, instrumentos y metodologías que contribuyen a fortalecer  el esquema de Inspección, Vigilancia y Control del Trabajo                                                                                              </v>
          </cell>
        </row>
        <row r="169">
          <cell r="A169" t="str">
            <v>144251</v>
          </cell>
          <cell r="B169" t="str">
            <v>1</v>
          </cell>
          <cell r="C169" t="str">
            <v>14425</v>
          </cell>
          <cell r="D169" t="str">
            <v>OD14425-001</v>
          </cell>
          <cell r="E169" t="str">
            <v xml:space="preserve">Desarrollar mecanismos e instrumentos que conduzcan a una gestión eficiente.                                                                                                                                                                              </v>
          </cell>
        </row>
        <row r="170">
          <cell r="A170" t="str">
            <v>144252</v>
          </cell>
          <cell r="B170" t="str">
            <v>2</v>
          </cell>
          <cell r="C170" t="str">
            <v>14425</v>
          </cell>
          <cell r="D170" t="str">
            <v>OD14425-002</v>
          </cell>
          <cell r="E170" t="str">
            <v xml:space="preserve">Contribuir con el diseño e implementación de planes y programas orientados a poblaciones vulnerables.                                                                                                                                                     </v>
          </cell>
        </row>
        <row r="171">
          <cell r="A171" t="str">
            <v>144253</v>
          </cell>
          <cell r="B171" t="str">
            <v>3</v>
          </cell>
          <cell r="C171" t="str">
            <v>14425</v>
          </cell>
          <cell r="D171" t="str">
            <v>OD14425-003</v>
          </cell>
          <cell r="E171" t="str">
            <v xml:space="preserve">Diseñar e implementar estrategias, instrumentos y metodologías que contribuyan a fortalecer la promoción y la prevención en el marco de la protección social                                                                                             </v>
          </cell>
        </row>
        <row r="172">
          <cell r="A172" t="str">
            <v>144254</v>
          </cell>
          <cell r="B172" t="str">
            <v>4</v>
          </cell>
          <cell r="C172" t="str">
            <v>14425</v>
          </cell>
          <cell r="D172" t="str">
            <v>OD14425-004</v>
          </cell>
          <cell r="E172" t="str">
            <v xml:space="preserve">Desarrollar y aplicar instrumentos, estrategias y herramientas para dinamizar iniciativas relacionadas con la generación de empleo y promoción del trabajo.                                                                                               </v>
          </cell>
        </row>
        <row r="173">
          <cell r="A173" t="str">
            <v>144255</v>
          </cell>
          <cell r="B173" t="str">
            <v>5</v>
          </cell>
          <cell r="C173" t="str">
            <v>14425</v>
          </cell>
          <cell r="D173" t="str">
            <v>OD14425-005</v>
          </cell>
          <cell r="E173" t="str">
            <v xml:space="preserve">Desarrollar y aplicar instrumentos y estrategias encaminadas a fortalecer las organizaciones y velar por los derechos de los trabajadores, propiciando el diálogo social y la concertación entre los actores del Sistema                                  </v>
          </cell>
        </row>
        <row r="174">
          <cell r="A174" t="str">
            <v>144256</v>
          </cell>
          <cell r="B174" t="str">
            <v>6</v>
          </cell>
          <cell r="C174" t="str">
            <v>14425</v>
          </cell>
          <cell r="D174" t="str">
            <v>OD14425-006</v>
          </cell>
          <cell r="E174" t="str">
            <v xml:space="preserve">Desarrollar e implementar estrategias, instrumentos y metodologías que contribuyan a disminuir los niveles de evasión, elusión y morosidad en el Sistema de la Protección Social.                                                                         </v>
          </cell>
        </row>
        <row r="175">
          <cell r="A175" t="str">
            <v>144257</v>
          </cell>
          <cell r="B175" t="str">
            <v>7</v>
          </cell>
          <cell r="C175" t="str">
            <v>14425</v>
          </cell>
          <cell r="D175" t="str">
            <v>OD14425-007</v>
          </cell>
          <cell r="E175" t="str">
            <v xml:space="preserve">Desarrollar e implementar estrategias, instrumentos y metodologías que contribuyen a fortalecer  el esquema de Inspección, Vigilancia y Control del Trabajo                                                                                              </v>
          </cell>
        </row>
        <row r="176">
          <cell r="A176" t="str">
            <v>144271</v>
          </cell>
          <cell r="B176" t="str">
            <v>1</v>
          </cell>
          <cell r="C176" t="str">
            <v>14427</v>
          </cell>
          <cell r="D176" t="str">
            <v>OD14427-001</v>
          </cell>
          <cell r="E176" t="str">
            <v xml:space="preserve">Desarrollar mecanismos e instrumentos que conduzcan a una gestión eficiente.                                                                                                                                                                              </v>
          </cell>
        </row>
        <row r="177">
          <cell r="A177" t="str">
            <v>144272</v>
          </cell>
          <cell r="B177" t="str">
            <v>2</v>
          </cell>
          <cell r="C177" t="str">
            <v>14427</v>
          </cell>
          <cell r="D177" t="str">
            <v>OD14427-002</v>
          </cell>
          <cell r="E177" t="str">
            <v xml:space="preserve">Contribuir con el diseño e implementación de planes y programas orientados a poblaciones vulnerables.                                                                                                                                                     </v>
          </cell>
        </row>
        <row r="178">
          <cell r="A178" t="str">
            <v>144273</v>
          </cell>
          <cell r="B178" t="str">
            <v>3</v>
          </cell>
          <cell r="C178" t="str">
            <v>14427</v>
          </cell>
          <cell r="D178" t="str">
            <v>OD14427-003</v>
          </cell>
          <cell r="E178" t="str">
            <v xml:space="preserve">Diseñar e implementar estrategias, instrumentos y metodologías que contribuyan a fortalecer la promoción y la prevención en el marco de la protección social                                                                                             </v>
          </cell>
        </row>
        <row r="179">
          <cell r="A179" t="str">
            <v>144274</v>
          </cell>
          <cell r="B179" t="str">
            <v>4</v>
          </cell>
          <cell r="C179" t="str">
            <v>14427</v>
          </cell>
          <cell r="D179" t="str">
            <v>OD14427-004</v>
          </cell>
          <cell r="E179" t="str">
            <v xml:space="preserve">Desarrollar y aplicar instrumentos, estrategias y herramientas para dinamizar iniciativas relacionadas con la generación de empleo y promoción del trabajo.                                                                                               </v>
          </cell>
        </row>
        <row r="180">
          <cell r="A180" t="str">
            <v>144275</v>
          </cell>
          <cell r="B180" t="str">
            <v>5</v>
          </cell>
          <cell r="C180" t="str">
            <v>14427</v>
          </cell>
          <cell r="D180" t="str">
            <v>OD14427-005</v>
          </cell>
          <cell r="E180" t="str">
            <v xml:space="preserve">Desarrollar y aplicar instrumentos y estrategias encaminadas a fortalecer las organizaciones y velar por los derechos de los trabajadores, propiciando el diálogo social y la concertación entre los actores del Sistema                                  </v>
          </cell>
        </row>
        <row r="181">
          <cell r="A181" t="str">
            <v>144276</v>
          </cell>
          <cell r="B181" t="str">
            <v>6</v>
          </cell>
          <cell r="C181" t="str">
            <v>14427</v>
          </cell>
          <cell r="D181" t="str">
            <v>OD14427-006</v>
          </cell>
          <cell r="E181" t="str">
            <v xml:space="preserve">Desarrollar e implementar estrategias, instrumentos y metodologías que contribuyan a disminuir los niveles de evasión, elusión y morosidad en el Sistema de la Protección Social.                                                                         </v>
          </cell>
        </row>
        <row r="182">
          <cell r="A182" t="str">
            <v>144277</v>
          </cell>
          <cell r="B182" t="str">
            <v>7</v>
          </cell>
          <cell r="C182" t="str">
            <v>14427</v>
          </cell>
          <cell r="D182" t="str">
            <v>OD14427-007</v>
          </cell>
          <cell r="E182" t="str">
            <v xml:space="preserve">Desarrollar e implementar estrategias, instrumentos y metodologías que contribuyen a fortalecer  el esquema de Inspección, Vigilancia y Control del Trabajo                                                                                              </v>
          </cell>
        </row>
        <row r="183">
          <cell r="A183" t="str">
            <v>144281</v>
          </cell>
          <cell r="B183" t="str">
            <v>1</v>
          </cell>
          <cell r="C183" t="str">
            <v>14428</v>
          </cell>
          <cell r="D183" t="str">
            <v>OD14428-001</v>
          </cell>
          <cell r="E183" t="str">
            <v xml:space="preserve">Desarrollar mecanismos e instrumentos que conduzcan a una gestión eficiente.                                                                                                                                                                              </v>
          </cell>
        </row>
        <row r="184">
          <cell r="A184" t="str">
            <v>144282</v>
          </cell>
          <cell r="B184" t="str">
            <v>2</v>
          </cell>
          <cell r="C184" t="str">
            <v>14428</v>
          </cell>
          <cell r="D184" t="str">
            <v>OD14428-002</v>
          </cell>
          <cell r="E184" t="str">
            <v xml:space="preserve">Contribuir con el diseño e implementación de planes y programas orientados a poblaciones vulnerables.                                                                                                                                                     </v>
          </cell>
        </row>
        <row r="185">
          <cell r="A185" t="str">
            <v>144283</v>
          </cell>
          <cell r="B185" t="str">
            <v>3</v>
          </cell>
          <cell r="C185" t="str">
            <v>14428</v>
          </cell>
          <cell r="D185" t="str">
            <v>OD14428-003</v>
          </cell>
          <cell r="E185" t="str">
            <v xml:space="preserve">Diseñar e implementar estrategias, instrumentos y metodologías que contribuyan a fortalecer la promoción y la prevención en el marco de la protección social                                                                                             </v>
          </cell>
        </row>
        <row r="186">
          <cell r="A186" t="str">
            <v>144284</v>
          </cell>
          <cell r="B186" t="str">
            <v>4</v>
          </cell>
          <cell r="C186" t="str">
            <v>14428</v>
          </cell>
          <cell r="D186" t="str">
            <v>OD14428-004</v>
          </cell>
          <cell r="E186" t="str">
            <v xml:space="preserve">Desarrollar y aplicar instrumentos, estrategias y herramientas para dinamizar iniciativas relacionadas con la generación de empleo y promoción del trabajo.                                                                                               </v>
          </cell>
        </row>
        <row r="187">
          <cell r="A187" t="str">
            <v>144285</v>
          </cell>
          <cell r="B187" t="str">
            <v>5</v>
          </cell>
          <cell r="C187" t="str">
            <v>14428</v>
          </cell>
          <cell r="D187" t="str">
            <v>OD14428-005</v>
          </cell>
          <cell r="E187" t="str">
            <v xml:space="preserve">Desarrollar y aplicar instrumentos y estrategias encaminadas a fortalecer las organizaciones y velar por los derechos de los trabajadores, propiciando el diálogo social y la concertación entre los actores del Sistema                                  </v>
          </cell>
        </row>
        <row r="188">
          <cell r="A188" t="str">
            <v>144286</v>
          </cell>
          <cell r="B188" t="str">
            <v>6</v>
          </cell>
          <cell r="C188" t="str">
            <v>14428</v>
          </cell>
          <cell r="D188" t="str">
            <v>OD14428-006</v>
          </cell>
          <cell r="E188" t="str">
            <v xml:space="preserve">Desarrollar e implementar estrategias, instrumentos y metodologías que contribuyan a disminuir los niveles de evasión, elusión y morosidad en el Sistema de la Protección Social.                                                                         </v>
          </cell>
        </row>
        <row r="189">
          <cell r="A189" t="str">
            <v>144287</v>
          </cell>
          <cell r="B189" t="str">
            <v>7</v>
          </cell>
          <cell r="C189" t="str">
            <v>14428</v>
          </cell>
          <cell r="D189" t="str">
            <v>OD14428-007</v>
          </cell>
          <cell r="E189" t="str">
            <v xml:space="preserve">Desarrollar e implementar estrategias, instrumentos y metodologías que contribuyen a fortalecer  el esquema de Inspección, Vigilancia y Control del Trabajo                                                                                              </v>
          </cell>
        </row>
        <row r="190">
          <cell r="A190" t="str">
            <v>144291</v>
          </cell>
          <cell r="B190" t="str">
            <v>1</v>
          </cell>
          <cell r="C190" t="str">
            <v>14429</v>
          </cell>
          <cell r="D190" t="str">
            <v>OD14429-001</v>
          </cell>
          <cell r="E190" t="str">
            <v xml:space="preserve">Desarrollar mecanismos e instrumentos que conduzcan a una gestión eficiente.                                                                                                                                                                              </v>
          </cell>
        </row>
        <row r="191">
          <cell r="A191" t="str">
            <v>144292</v>
          </cell>
          <cell r="B191" t="str">
            <v>2</v>
          </cell>
          <cell r="C191" t="str">
            <v>14429</v>
          </cell>
          <cell r="D191" t="str">
            <v>OD14429-002</v>
          </cell>
          <cell r="E191" t="str">
            <v xml:space="preserve">Contribuir con el diseño e implementación de planes y programas orientados a poblaciones vulnerables.                                                                                                                                                     </v>
          </cell>
        </row>
        <row r="192">
          <cell r="A192" t="str">
            <v>144293</v>
          </cell>
          <cell r="B192" t="str">
            <v>3</v>
          </cell>
          <cell r="C192" t="str">
            <v>14429</v>
          </cell>
          <cell r="D192" t="str">
            <v>OD14429-003</v>
          </cell>
          <cell r="E192" t="str">
            <v xml:space="preserve">Diseñar e implementar estrategias, instrumentos y metodologías que contribuyan a fortalecer la promoción y la prevención en el marco de la protección social                                                                                             </v>
          </cell>
        </row>
        <row r="193">
          <cell r="A193" t="str">
            <v>144294</v>
          </cell>
          <cell r="B193" t="str">
            <v>4</v>
          </cell>
          <cell r="C193" t="str">
            <v>14429</v>
          </cell>
          <cell r="D193" t="str">
            <v>OD14429-004</v>
          </cell>
          <cell r="E193" t="str">
            <v xml:space="preserve">Desarrollar y aplicar instrumentos, estrategias y herramientas para dinamizar iniciativas relacionadas con la generación de empleo y promoción del trabajo.                                                                                               </v>
          </cell>
        </row>
        <row r="194">
          <cell r="A194" t="str">
            <v>144295</v>
          </cell>
          <cell r="B194" t="str">
            <v>5</v>
          </cell>
          <cell r="C194" t="str">
            <v>14429</v>
          </cell>
          <cell r="D194" t="str">
            <v>OD14429-005</v>
          </cell>
          <cell r="E194" t="str">
            <v xml:space="preserve">Desarrollar y aplicar instrumentos y estrategias encaminadas a fortalecer las organizaciones y velar por los derechos de los trabajadores, propiciando el diálogo social y la concertación entre los actores del Sistema                                  </v>
          </cell>
        </row>
        <row r="195">
          <cell r="A195" t="str">
            <v>144296</v>
          </cell>
          <cell r="B195" t="str">
            <v>6</v>
          </cell>
          <cell r="C195" t="str">
            <v>14429</v>
          </cell>
          <cell r="D195" t="str">
            <v>OD14429-006</v>
          </cell>
          <cell r="E195" t="str">
            <v xml:space="preserve">Desarrollar e implementar estrategias, instrumentos y metodologías que contribuyan a disminuir los niveles de evasión, elusión y morosidad en el Sistema de la Protección Social.                                                                         </v>
          </cell>
        </row>
        <row r="196">
          <cell r="A196" t="str">
            <v>144297</v>
          </cell>
          <cell r="B196" t="str">
            <v>7</v>
          </cell>
          <cell r="C196" t="str">
            <v>14429</v>
          </cell>
          <cell r="D196" t="str">
            <v>OD14429-007</v>
          </cell>
          <cell r="E196" t="str">
            <v xml:space="preserve">Desarrollar e implementar estrategias, instrumentos y metodologías que contribuyen a fortalecer  el esquema de Inspección, Vigilancia y Control del Trabajo                                                                                              </v>
          </cell>
        </row>
        <row r="197">
          <cell r="A197" t="str">
            <v>144301</v>
          </cell>
          <cell r="B197" t="str">
            <v>1</v>
          </cell>
          <cell r="C197" t="str">
            <v>14430</v>
          </cell>
          <cell r="D197" t="str">
            <v>OD14430-001</v>
          </cell>
          <cell r="E197" t="str">
            <v xml:space="preserve">Desarrollar mecanismos e instrumentos que conduzcan a una gestión eficiente.                                                                                                                                                                              </v>
          </cell>
        </row>
        <row r="198">
          <cell r="A198" t="str">
            <v>144302</v>
          </cell>
          <cell r="B198" t="str">
            <v>2</v>
          </cell>
          <cell r="C198" t="str">
            <v>14430</v>
          </cell>
          <cell r="D198" t="str">
            <v>OD14430-002</v>
          </cell>
          <cell r="E198" t="str">
            <v xml:space="preserve">Contribuir con el diseño e implementación de planes y programas orientados a poblaciones vulnerables.                                                                                                                                                     </v>
          </cell>
        </row>
        <row r="199">
          <cell r="A199" t="str">
            <v>144303</v>
          </cell>
          <cell r="B199" t="str">
            <v>3</v>
          </cell>
          <cell r="C199" t="str">
            <v>14430</v>
          </cell>
          <cell r="D199" t="str">
            <v>OD14430-003</v>
          </cell>
          <cell r="E199" t="str">
            <v xml:space="preserve">Diseñar e implementar estrategias, instrumentos y metodologías que contribuyan a fortalecer la promoción y la prevención en el marco de la protección social                                                                                             </v>
          </cell>
        </row>
        <row r="200">
          <cell r="A200" t="str">
            <v>144304</v>
          </cell>
          <cell r="B200" t="str">
            <v>4</v>
          </cell>
          <cell r="C200" t="str">
            <v>14430</v>
          </cell>
          <cell r="D200" t="str">
            <v>OD14430-004</v>
          </cell>
          <cell r="E200" t="str">
            <v xml:space="preserve">Desarrollar y aplicar instrumentos, estrategias y herramientas para dinamizar iniciativas relacionadas con la generación de empleo y promoción del trabajo.                                                                                               </v>
          </cell>
        </row>
        <row r="201">
          <cell r="A201" t="str">
            <v>144305</v>
          </cell>
          <cell r="B201" t="str">
            <v>5</v>
          </cell>
          <cell r="C201" t="str">
            <v>14430</v>
          </cell>
          <cell r="D201" t="str">
            <v>OD14430-005</v>
          </cell>
          <cell r="E201" t="str">
            <v xml:space="preserve">Desarrollar y aplicar instrumentos y estrategias encaminadas a fortalecer las organizaciones y velar por los derechos de los trabajadores, propiciando el diálogo social y la concertación entre los actores del Sistema                                  </v>
          </cell>
        </row>
        <row r="202">
          <cell r="A202" t="str">
            <v>144306</v>
          </cell>
          <cell r="B202" t="str">
            <v>6</v>
          </cell>
          <cell r="C202" t="str">
            <v>14430</v>
          </cell>
          <cell r="D202" t="str">
            <v>OD14430-006</v>
          </cell>
          <cell r="E202" t="str">
            <v xml:space="preserve">Desarrollar e implementar estrategias, instrumentos y metodologías que contribuyan a disminuir los niveles de evasión, elusión y morosidad en el Sistema de la Protección Social.                                                                         </v>
          </cell>
        </row>
        <row r="203">
          <cell r="A203" t="str">
            <v>144307</v>
          </cell>
          <cell r="B203" t="str">
            <v>7</v>
          </cell>
          <cell r="C203" t="str">
            <v>14430</v>
          </cell>
          <cell r="D203" t="str">
            <v>OD14430-007</v>
          </cell>
          <cell r="E203" t="str">
            <v xml:space="preserve">Desarrollar e implementar estrategias, instrumentos y metodologías que contribuyen a fortalecer  el esquema de Inspección, Vigilancia y Control del Trabajo                                                                                              </v>
          </cell>
        </row>
        <row r="204">
          <cell r="A204" t="str">
            <v>144311</v>
          </cell>
          <cell r="B204" t="str">
            <v>1</v>
          </cell>
          <cell r="C204" t="str">
            <v>14431</v>
          </cell>
          <cell r="D204" t="str">
            <v>OD14431-001</v>
          </cell>
          <cell r="E204" t="str">
            <v xml:space="preserve">Desarrollar mecanismos e instrumentos que conduzcan a una gestión eficiente.                                                                                                                                                                              </v>
          </cell>
        </row>
        <row r="205">
          <cell r="A205" t="str">
            <v>144312</v>
          </cell>
          <cell r="B205" t="str">
            <v>2</v>
          </cell>
          <cell r="C205" t="str">
            <v>14431</v>
          </cell>
          <cell r="D205" t="str">
            <v>OD14431-002</v>
          </cell>
          <cell r="E205" t="str">
            <v xml:space="preserve">Contribuir con el diseño e implementación de planes y programas orientados a poblaciones vulnerables.                                                                                                                                                     </v>
          </cell>
        </row>
        <row r="206">
          <cell r="A206" t="str">
            <v>144313</v>
          </cell>
          <cell r="B206" t="str">
            <v>3</v>
          </cell>
          <cell r="C206" t="str">
            <v>14431</v>
          </cell>
          <cell r="D206" t="str">
            <v>OD14431-003</v>
          </cell>
          <cell r="E206" t="str">
            <v xml:space="preserve">Diseñar e implementar estrategias, instrumentos y metodologías que contribuyan a fortalecer la promoción y la prevención en el marco de la protección social                                                                                             </v>
          </cell>
        </row>
        <row r="207">
          <cell r="A207" t="str">
            <v>144314</v>
          </cell>
          <cell r="B207" t="str">
            <v>4</v>
          </cell>
          <cell r="C207" t="str">
            <v>14431</v>
          </cell>
          <cell r="D207" t="str">
            <v>OD14431-004</v>
          </cell>
          <cell r="E207" t="str">
            <v xml:space="preserve">Desarrollar y aplicar instrumentos, estrategias y herramientas para dinamizar iniciativas relacionadas con la generación de empleo y promoción del trabajo.                                                                                               </v>
          </cell>
        </row>
        <row r="208">
          <cell r="A208" t="str">
            <v>144315</v>
          </cell>
          <cell r="B208" t="str">
            <v>5</v>
          </cell>
          <cell r="C208" t="str">
            <v>14431</v>
          </cell>
          <cell r="D208" t="str">
            <v>OD14431-005</v>
          </cell>
          <cell r="E208" t="str">
            <v xml:space="preserve">Desarrollar y aplicar instrumentos y estrategias encaminadas a fortalecer las organizaciones y velar por los derechos de los trabajadores, propiciando el diálogo social y la concertación entre los actores del Sistema                                  </v>
          </cell>
        </row>
        <row r="209">
          <cell r="A209" t="str">
            <v>144316</v>
          </cell>
          <cell r="B209" t="str">
            <v>6</v>
          </cell>
          <cell r="C209" t="str">
            <v>14431</v>
          </cell>
          <cell r="D209" t="str">
            <v>OD14431-006</v>
          </cell>
          <cell r="E209" t="str">
            <v xml:space="preserve">Desarrollar e implementar estrategias, instrumentos y metodologías que contribuyan a disminuir los niveles de evasión, elusión y morosidad en el Sistema de la Protección Social.                                                                         </v>
          </cell>
        </row>
        <row r="210">
          <cell r="A210" t="str">
            <v>144317</v>
          </cell>
          <cell r="B210" t="str">
            <v>7</v>
          </cell>
          <cell r="C210" t="str">
            <v>14431</v>
          </cell>
          <cell r="D210" t="str">
            <v>OD14431-007</v>
          </cell>
          <cell r="E210" t="str">
            <v xml:space="preserve">Desarrollar e implementar estrategias, instrumentos y metodologías que contribuyen a fortalecer  el esquema de Inspección, Vigilancia y Control del Trabajo                                                                                              </v>
          </cell>
        </row>
        <row r="211">
          <cell r="A211" t="str">
            <v>144321</v>
          </cell>
          <cell r="B211" t="str">
            <v>1</v>
          </cell>
          <cell r="C211" t="str">
            <v>14432</v>
          </cell>
          <cell r="D211" t="str">
            <v>OD14432-001</v>
          </cell>
          <cell r="E211" t="str">
            <v xml:space="preserve">Desarrollar mecanismos e instrumentos que conduzcan a una gestión eficiente.                                                                                                                                                                              </v>
          </cell>
        </row>
        <row r="212">
          <cell r="A212" t="str">
            <v>144322</v>
          </cell>
          <cell r="B212" t="str">
            <v>2</v>
          </cell>
          <cell r="C212" t="str">
            <v>14432</v>
          </cell>
          <cell r="D212" t="str">
            <v>OD14432-002</v>
          </cell>
          <cell r="E212" t="str">
            <v xml:space="preserve">Contribuir con el diseño e implementación de planes y programas orientados a poblaciones vulnerables.                                                                                                                                                     </v>
          </cell>
        </row>
        <row r="213">
          <cell r="A213" t="str">
            <v>144323</v>
          </cell>
          <cell r="B213" t="str">
            <v>3</v>
          </cell>
          <cell r="C213" t="str">
            <v>14432</v>
          </cell>
          <cell r="D213" t="str">
            <v>OD14432-003</v>
          </cell>
          <cell r="E213" t="str">
            <v xml:space="preserve">Diseñar e implementar estrategias, instrumentos y metodologías que contribuyan a fortalecer la promoción y la prevención en el marco de la protección social                                                                                             </v>
          </cell>
        </row>
        <row r="214">
          <cell r="A214" t="str">
            <v>144324</v>
          </cell>
          <cell r="B214" t="str">
            <v>4</v>
          </cell>
          <cell r="C214" t="str">
            <v>14432</v>
          </cell>
          <cell r="D214" t="str">
            <v>OD14432-004</v>
          </cell>
          <cell r="E214" t="str">
            <v xml:space="preserve">Desarrollar y aplicar instrumentos, estrategias y herramientas para dinamizar iniciativas relacionadas con la generación de empleo y promoción del trabajo.                                                                                               </v>
          </cell>
        </row>
        <row r="215">
          <cell r="A215" t="str">
            <v>144325</v>
          </cell>
          <cell r="B215" t="str">
            <v>5</v>
          </cell>
          <cell r="C215" t="str">
            <v>14432</v>
          </cell>
          <cell r="D215" t="str">
            <v>OD14432-005</v>
          </cell>
          <cell r="E215" t="str">
            <v xml:space="preserve">Desarrollar y aplicar instrumentos y estrategias encaminadas a fortalecer las organizaciones y velar por los derechos de los trabajadores, propiciando el diálogo social y la concertación entre los actores del Sistema                                  </v>
          </cell>
        </row>
        <row r="216">
          <cell r="A216" t="str">
            <v>144326</v>
          </cell>
          <cell r="B216" t="str">
            <v>6</v>
          </cell>
          <cell r="C216" t="str">
            <v>14432</v>
          </cell>
          <cell r="D216" t="str">
            <v>OD14432-006</v>
          </cell>
          <cell r="E216" t="str">
            <v xml:space="preserve">Desarrollar e implementar estrategias, instrumentos y metodologías que contribuyan a disminuir los niveles de evasión, elusión y morosidad en el Sistema de la Protección Social.                                                                         </v>
          </cell>
        </row>
        <row r="217">
          <cell r="A217" t="str">
            <v>144327</v>
          </cell>
          <cell r="B217" t="str">
            <v>7</v>
          </cell>
          <cell r="C217" t="str">
            <v>14432</v>
          </cell>
          <cell r="D217" t="str">
            <v>OD14432-007</v>
          </cell>
          <cell r="E217" t="str">
            <v xml:space="preserve">Desarrollar e implementar estrategias, instrumentos y metodologías que contribuyen a fortalecer  el esquema de Inspección, Vigilancia y Control del Trabajo                                                                                              </v>
          </cell>
        </row>
        <row r="218">
          <cell r="A218" t="str">
            <v>144331</v>
          </cell>
          <cell r="B218" t="str">
            <v>1</v>
          </cell>
          <cell r="C218" t="str">
            <v>14433</v>
          </cell>
          <cell r="D218" t="str">
            <v>OD14433-001</v>
          </cell>
          <cell r="E218" t="str">
            <v xml:space="preserve">Desarrollar mecanismos e instrumentos que conduzcan a una gestión eficiente.                                                                                                                                                                              </v>
          </cell>
        </row>
        <row r="219">
          <cell r="A219" t="str">
            <v>144332</v>
          </cell>
          <cell r="B219" t="str">
            <v>2</v>
          </cell>
          <cell r="C219" t="str">
            <v>14433</v>
          </cell>
          <cell r="D219" t="str">
            <v>OD14433-002</v>
          </cell>
          <cell r="E219" t="str">
            <v xml:space="preserve">Contribuir con el diseño e implementación de planes y programas orientados a poblaciones vulnerables.                                                                                                                                                     </v>
          </cell>
        </row>
        <row r="220">
          <cell r="A220" t="str">
            <v>144333</v>
          </cell>
          <cell r="B220" t="str">
            <v>3</v>
          </cell>
          <cell r="C220" t="str">
            <v>14433</v>
          </cell>
          <cell r="D220" t="str">
            <v>OD14433-003</v>
          </cell>
          <cell r="E220" t="str">
            <v xml:space="preserve">Diseñar e implementar estrategias, instrumentos y metodologías que contribuyan a fortalecer la promoción y la prevención en el marco de la protección social                                                                                             </v>
          </cell>
        </row>
        <row r="221">
          <cell r="A221" t="str">
            <v>144334</v>
          </cell>
          <cell r="B221" t="str">
            <v>4</v>
          </cell>
          <cell r="C221" t="str">
            <v>14433</v>
          </cell>
          <cell r="D221" t="str">
            <v>OD14433-004</v>
          </cell>
          <cell r="E221" t="str">
            <v xml:space="preserve">Desarrollar y aplicar instrumentos, estrategias y herramientas para dinamizar iniciativas relacionadas con la generación de empleo y promoción del trabajo.                                                                                               </v>
          </cell>
        </row>
        <row r="222">
          <cell r="A222" t="str">
            <v>144335</v>
          </cell>
          <cell r="B222" t="str">
            <v>5</v>
          </cell>
          <cell r="C222" t="str">
            <v>14433</v>
          </cell>
          <cell r="D222" t="str">
            <v>OD14433-005</v>
          </cell>
          <cell r="E222" t="str">
            <v xml:space="preserve">Desarrollar y aplicar instrumentos y estrategias encaminadas a fortalecer las organizaciones y velar por los derechos de los trabajadores, propiciando el diálogo social y la concertación entre los actores del Sistema                                  </v>
          </cell>
        </row>
        <row r="223">
          <cell r="A223" t="str">
            <v>144336</v>
          </cell>
          <cell r="B223" t="str">
            <v>6</v>
          </cell>
          <cell r="C223" t="str">
            <v>14433</v>
          </cell>
          <cell r="D223" t="str">
            <v>OD14433-006</v>
          </cell>
          <cell r="E223" t="str">
            <v xml:space="preserve">Desarrollar e implementar estrategias, instrumentos y metodologías que contribuyan a disminuir los niveles de evasión, elusión y morosidad en el Sistema de la Protección Social.                                                                         </v>
          </cell>
        </row>
        <row r="224">
          <cell r="A224" t="str">
            <v>144337</v>
          </cell>
          <cell r="B224" t="str">
            <v>7</v>
          </cell>
          <cell r="C224" t="str">
            <v>14433</v>
          </cell>
          <cell r="D224" t="str">
            <v>OD14433-007</v>
          </cell>
          <cell r="E224" t="str">
            <v xml:space="preserve">Desarrollar e implementar estrategias, instrumentos y metodologías que contribuyen a fortalecer  el esquema de Inspección, Vigilancia y Control del Trabajo                                                                                              </v>
          </cell>
        </row>
        <row r="225">
          <cell r="A225" t="str">
            <v>144341</v>
          </cell>
          <cell r="B225" t="str">
            <v>1</v>
          </cell>
          <cell r="C225" t="str">
            <v>14434</v>
          </cell>
          <cell r="D225" t="str">
            <v>OD14434-001</v>
          </cell>
          <cell r="E225" t="str">
            <v xml:space="preserve">Desarrollar mecanismos e instrumentos que conduzcan a una gestión eficiente.                                                                                                                                                                              </v>
          </cell>
        </row>
        <row r="226">
          <cell r="A226" t="str">
            <v>144342</v>
          </cell>
          <cell r="B226" t="str">
            <v>2</v>
          </cell>
          <cell r="C226" t="str">
            <v>14434</v>
          </cell>
          <cell r="D226" t="str">
            <v>OD14434-002</v>
          </cell>
          <cell r="E226" t="str">
            <v xml:space="preserve">Contribuir con el diseño e implementación de planes y programas orientados a poblaciones vulnerables.                                                                                                                                                     </v>
          </cell>
        </row>
        <row r="227">
          <cell r="A227" t="str">
            <v>144343</v>
          </cell>
          <cell r="B227" t="str">
            <v>3</v>
          </cell>
          <cell r="C227" t="str">
            <v>14434</v>
          </cell>
          <cell r="D227" t="str">
            <v>OD14434-003</v>
          </cell>
          <cell r="E227" t="str">
            <v xml:space="preserve">Diseñar e implementar estrategias, instrumentos y metodologías que contribuyan a fortalecer la promoción y la prevención en el marco de la protección social                                                                                             </v>
          </cell>
        </row>
        <row r="228">
          <cell r="A228" t="str">
            <v>144344</v>
          </cell>
          <cell r="B228" t="str">
            <v>4</v>
          </cell>
          <cell r="C228" t="str">
            <v>14434</v>
          </cell>
          <cell r="D228" t="str">
            <v>OD14434-004</v>
          </cell>
          <cell r="E228" t="str">
            <v xml:space="preserve">Desarrollar y aplicar instrumentos, estrategias y herramientas para dinamizar iniciativas relacionadas con la generación de empleo y promoción del trabajo.                                                                                               </v>
          </cell>
        </row>
        <row r="229">
          <cell r="A229" t="str">
            <v>144345</v>
          </cell>
          <cell r="B229" t="str">
            <v>5</v>
          </cell>
          <cell r="C229" t="str">
            <v>14434</v>
          </cell>
          <cell r="D229" t="str">
            <v>OD14434-005</v>
          </cell>
          <cell r="E229" t="str">
            <v xml:space="preserve">Desarrollar y aplicar instrumentos y estrategias encaminadas a fortalecer las organizaciones y velar por los derechos de los trabajadores, propiciando el diálogo social y la concertación entre los actores del Sistema                                  </v>
          </cell>
        </row>
        <row r="230">
          <cell r="A230" t="str">
            <v>144346</v>
          </cell>
          <cell r="B230" t="str">
            <v>6</v>
          </cell>
          <cell r="C230" t="str">
            <v>14434</v>
          </cell>
          <cell r="D230" t="str">
            <v>OD14434-006</v>
          </cell>
          <cell r="E230" t="str">
            <v xml:space="preserve">Desarrollar e implementar estrategias, instrumentos y metodologías que contribuyan a disminuir los niveles de evasión, elusión y morosidad en el Sistema de la Protección Social.                                                                         </v>
          </cell>
        </row>
        <row r="231">
          <cell r="A231" t="str">
            <v>144347</v>
          </cell>
          <cell r="B231" t="str">
            <v>7</v>
          </cell>
          <cell r="C231" t="str">
            <v>14434</v>
          </cell>
          <cell r="D231" t="str">
            <v>OD14434-007</v>
          </cell>
          <cell r="E231" t="str">
            <v xml:space="preserve">Desarrollar e implementar estrategias, instrumentos y metodologías que contribuyen a fortalecer  el esquema de Inspección, Vigilancia y Control del Trabajo                                                                                              </v>
          </cell>
        </row>
        <row r="232">
          <cell r="A232" t="str">
            <v>144351</v>
          </cell>
          <cell r="B232" t="str">
            <v>1</v>
          </cell>
          <cell r="C232" t="str">
            <v>14435</v>
          </cell>
          <cell r="D232" t="str">
            <v>OD14435-001</v>
          </cell>
          <cell r="E232" t="str">
            <v xml:space="preserve">Desarrollar mecanismos e instrumentos que conduzcan a una gestión eficiente.                                                                                                                                                                              </v>
          </cell>
        </row>
        <row r="233">
          <cell r="A233" t="str">
            <v>144352</v>
          </cell>
          <cell r="B233" t="str">
            <v>2</v>
          </cell>
          <cell r="C233" t="str">
            <v>14435</v>
          </cell>
          <cell r="D233" t="str">
            <v>OD14435-002</v>
          </cell>
          <cell r="E233" t="str">
            <v xml:space="preserve">Contribuir con el diseño e implementación de planes y programas orientados a poblaciones vulnerables.                                                                                                                                                     </v>
          </cell>
        </row>
        <row r="234">
          <cell r="A234" t="str">
            <v>144353</v>
          </cell>
          <cell r="B234" t="str">
            <v>3</v>
          </cell>
          <cell r="C234" t="str">
            <v>14435</v>
          </cell>
          <cell r="D234" t="str">
            <v>OD14435-003</v>
          </cell>
          <cell r="E234" t="str">
            <v xml:space="preserve">Diseñar e implementar estrategias, instrumentos y metodologías que contribuyan a fortalecer la promoción y la prevención en el marco de la protección social                                                                                             </v>
          </cell>
        </row>
        <row r="235">
          <cell r="A235" t="str">
            <v>144354</v>
          </cell>
          <cell r="B235" t="str">
            <v>4</v>
          </cell>
          <cell r="C235" t="str">
            <v>14435</v>
          </cell>
          <cell r="D235" t="str">
            <v>OD14435-004</v>
          </cell>
          <cell r="E235" t="str">
            <v xml:space="preserve">Desarrollar y aplicar instrumentos, estrategias y herramientas para dinamizar iniciativas relacionadas con la generación de empleo y promoción del trabajo.                                                                                               </v>
          </cell>
        </row>
        <row r="236">
          <cell r="A236" t="str">
            <v>144355</v>
          </cell>
          <cell r="B236" t="str">
            <v>5</v>
          </cell>
          <cell r="C236" t="str">
            <v>14435</v>
          </cell>
          <cell r="D236" t="str">
            <v>OD14435-005</v>
          </cell>
          <cell r="E236" t="str">
            <v xml:space="preserve">Desarrollar y aplicar instrumentos y estrategias encaminadas a fortalecer las organizaciones y velar por los derechos de los trabajadores, propiciando el diálogo social y la concertación entre los actores del Sistema                                  </v>
          </cell>
        </row>
        <row r="237">
          <cell r="A237" t="str">
            <v>144356</v>
          </cell>
          <cell r="B237" t="str">
            <v>6</v>
          </cell>
          <cell r="C237" t="str">
            <v>14435</v>
          </cell>
          <cell r="D237" t="str">
            <v>OD14435-006</v>
          </cell>
          <cell r="E237" t="str">
            <v xml:space="preserve">Desarrollar e implementar estrategias, instrumentos y metodologías que contribuyan a disminuir los niveles de evasión, elusión y morosidad en el Sistema de la Protección Social.                                                                         </v>
          </cell>
        </row>
        <row r="238">
          <cell r="A238" t="str">
            <v>144357</v>
          </cell>
          <cell r="B238" t="str">
            <v>7</v>
          </cell>
          <cell r="C238" t="str">
            <v>14435</v>
          </cell>
          <cell r="D238" t="str">
            <v>OD14435-007</v>
          </cell>
          <cell r="E238" t="str">
            <v xml:space="preserve">Desarrollar e implementar estrategias, instrumentos y metodologías que contribuyen a fortalecer  el esquema de Inspección, Vigilancia y Control del Trabajo                                                                                              </v>
          </cell>
        </row>
        <row r="239">
          <cell r="A239" t="str">
            <v>144361</v>
          </cell>
          <cell r="B239" t="str">
            <v>1</v>
          </cell>
          <cell r="C239" t="str">
            <v>14436</v>
          </cell>
          <cell r="D239" t="str">
            <v>OD14436-001</v>
          </cell>
          <cell r="E239" t="str">
            <v xml:space="preserve">Desarrollar mecanismos e instrumentos que conduzcan a una gestión eficiente.                                                                                                                                                                              </v>
          </cell>
        </row>
        <row r="240">
          <cell r="A240" t="str">
            <v>144362</v>
          </cell>
          <cell r="B240" t="str">
            <v>2</v>
          </cell>
          <cell r="C240" t="str">
            <v>14436</v>
          </cell>
          <cell r="D240" t="str">
            <v>OD14436-002</v>
          </cell>
          <cell r="E240" t="str">
            <v xml:space="preserve">Contribuir con el diseño e implementación de planes y programas orientados a poblaciones vulnerables.                                                                                                                                                     </v>
          </cell>
        </row>
        <row r="241">
          <cell r="A241" t="str">
            <v>144363</v>
          </cell>
          <cell r="B241" t="str">
            <v>3</v>
          </cell>
          <cell r="C241" t="str">
            <v>14436</v>
          </cell>
          <cell r="D241" t="str">
            <v>OD14436-003</v>
          </cell>
          <cell r="E241" t="str">
            <v xml:space="preserve">Diseñar e implementar estrategias, instrumentos y metodologías que contribuyan a fortalecer la promoción y la prevención en el marco de la protección social                                                                                             </v>
          </cell>
        </row>
        <row r="242">
          <cell r="A242" t="str">
            <v>144364</v>
          </cell>
          <cell r="B242" t="str">
            <v>4</v>
          </cell>
          <cell r="C242" t="str">
            <v>14436</v>
          </cell>
          <cell r="D242" t="str">
            <v>OD14436-004</v>
          </cell>
          <cell r="E242" t="str">
            <v xml:space="preserve">Desarrollar y aplicar instrumentos, estrategias y herramientas para dinamizar iniciativas relacionadas con la generación de empleo y promoción del trabajo.                                                                                               </v>
          </cell>
        </row>
        <row r="243">
          <cell r="A243" t="str">
            <v>144365</v>
          </cell>
          <cell r="B243" t="str">
            <v>5</v>
          </cell>
          <cell r="C243" t="str">
            <v>14436</v>
          </cell>
          <cell r="D243" t="str">
            <v>OD14436-005</v>
          </cell>
          <cell r="E243" t="str">
            <v xml:space="preserve">Desarrollar y aplicar instrumentos y estrategias encaminadas a fortalecer las organizaciones y velar por los derechos de los trabajadores, propiciando el diálogo social y la concertación entre los actores del Sistema                                  </v>
          </cell>
        </row>
        <row r="244">
          <cell r="A244" t="str">
            <v>144366</v>
          </cell>
          <cell r="B244" t="str">
            <v>6</v>
          </cell>
          <cell r="C244" t="str">
            <v>14436</v>
          </cell>
          <cell r="D244" t="str">
            <v>OD14436-006</v>
          </cell>
          <cell r="E244" t="str">
            <v xml:space="preserve">Desarrollar e implementar estrategias, instrumentos y metodologías que contribuyan a disminuir los niveles de evasión, elusión y morosidad en el Sistema de la Protección Social.                                                                         </v>
          </cell>
        </row>
        <row r="245">
          <cell r="A245" t="str">
            <v>144367</v>
          </cell>
          <cell r="B245" t="str">
            <v>7</v>
          </cell>
          <cell r="C245" t="str">
            <v>14436</v>
          </cell>
          <cell r="D245" t="str">
            <v>OD14436-007</v>
          </cell>
          <cell r="E245" t="str">
            <v xml:space="preserve">Desarrollar e implementar estrategias, instrumentos y metodologías que contribuyen a fortalecer  el esquema de Inspección, Vigilancia y Control del Trabajo                                                                                              </v>
          </cell>
        </row>
        <row r="246">
          <cell r="A246" t="str">
            <v>144371</v>
          </cell>
          <cell r="B246" t="str">
            <v>1</v>
          </cell>
          <cell r="C246" t="str">
            <v>14437</v>
          </cell>
          <cell r="D246" t="str">
            <v>OD14437-001</v>
          </cell>
          <cell r="E246" t="str">
            <v xml:space="preserve">Desarrollar mecanismos e instrumentos que conduzcan a una gestión eficiente.                                                                                                                                                                              </v>
          </cell>
        </row>
        <row r="247">
          <cell r="A247" t="str">
            <v>144372</v>
          </cell>
          <cell r="B247" t="str">
            <v>2</v>
          </cell>
          <cell r="C247" t="str">
            <v>14437</v>
          </cell>
          <cell r="D247" t="str">
            <v>OD14437-002</v>
          </cell>
          <cell r="E247" t="str">
            <v xml:space="preserve">Contribuir con el diseño e implementación de planes y programas orientados a poblaciones vulnerables.                                                                                                                                                     </v>
          </cell>
        </row>
        <row r="248">
          <cell r="A248" t="str">
            <v>144373</v>
          </cell>
          <cell r="B248" t="str">
            <v>3</v>
          </cell>
          <cell r="C248" t="str">
            <v>14437</v>
          </cell>
          <cell r="D248" t="str">
            <v>OD14437-003</v>
          </cell>
          <cell r="E248" t="str">
            <v xml:space="preserve">Diseñar e implementar estrategias, instrumentos y metodologías que contribuyan a fortalecer la promoción y la prevención en el marco de la protección social                                                                                             </v>
          </cell>
        </row>
        <row r="249">
          <cell r="A249" t="str">
            <v>144374</v>
          </cell>
          <cell r="B249" t="str">
            <v>4</v>
          </cell>
          <cell r="C249" t="str">
            <v>14437</v>
          </cell>
          <cell r="D249" t="str">
            <v>OD14437-004</v>
          </cell>
          <cell r="E249" t="str">
            <v xml:space="preserve">Desarrollar y aplicar instrumentos, estrategias y herramientas para dinamizar iniciativas relacionadas con la generación de empleo y promoción del trabajo.                                                                                               </v>
          </cell>
        </row>
        <row r="250">
          <cell r="A250" t="str">
            <v>144375</v>
          </cell>
          <cell r="B250" t="str">
            <v>5</v>
          </cell>
          <cell r="C250" t="str">
            <v>14437</v>
          </cell>
          <cell r="D250" t="str">
            <v>OD14437-005</v>
          </cell>
          <cell r="E250" t="str">
            <v xml:space="preserve">Desarrollar y aplicar instrumentos y estrategias encaminadas a fortalecer las organizaciones y velar por los derechos de los trabajadores, propiciando el diálogo social y la concertación entre los actores del Sistema                                  </v>
          </cell>
        </row>
        <row r="251">
          <cell r="A251" t="str">
            <v>144376</v>
          </cell>
          <cell r="B251" t="str">
            <v>6</v>
          </cell>
          <cell r="C251" t="str">
            <v>14437</v>
          </cell>
          <cell r="D251" t="str">
            <v>OD14437-006</v>
          </cell>
          <cell r="E251" t="str">
            <v xml:space="preserve">Desarrollar e implementar estrategias, instrumentos y metodologías que contribuyan a disminuir los niveles de evasión, elusión y morosidad en el Sistema de la Protección Social.                                                                         </v>
          </cell>
        </row>
        <row r="252">
          <cell r="A252" t="str">
            <v>144377</v>
          </cell>
          <cell r="B252" t="str">
            <v>7</v>
          </cell>
          <cell r="C252" t="str">
            <v>14437</v>
          </cell>
          <cell r="D252" t="str">
            <v>OD14437-007</v>
          </cell>
          <cell r="E252" t="str">
            <v xml:space="preserve">Desarrollar e implementar estrategias, instrumentos y metodologías que contribuyen a fortalecer  el esquema de Inspección, Vigilancia y Control del Trabajo                                                                                              </v>
          </cell>
        </row>
        <row r="253">
          <cell r="A253" t="str">
            <v>144381</v>
          </cell>
          <cell r="B253" t="str">
            <v>1</v>
          </cell>
          <cell r="C253" t="str">
            <v>14438</v>
          </cell>
          <cell r="D253" t="str">
            <v>OD14438-001</v>
          </cell>
          <cell r="E253" t="str">
            <v xml:space="preserve">Desarrollar mecanismos e instrumentos que conduzcan a una gestión eficiente.                                                                                                                                                                              </v>
          </cell>
        </row>
        <row r="254">
          <cell r="A254" t="str">
            <v>144382</v>
          </cell>
          <cell r="B254" t="str">
            <v>2</v>
          </cell>
          <cell r="C254" t="str">
            <v>14438</v>
          </cell>
          <cell r="D254" t="str">
            <v>OD14438-002</v>
          </cell>
          <cell r="E254" t="str">
            <v xml:space="preserve">Contribuir con el diseño e implementación de planes y programas orientados a poblaciones vulnerables.                                                                                                                                                     </v>
          </cell>
        </row>
        <row r="255">
          <cell r="A255" t="str">
            <v>144383</v>
          </cell>
          <cell r="B255" t="str">
            <v>3</v>
          </cell>
          <cell r="C255" t="str">
            <v>14438</v>
          </cell>
          <cell r="D255" t="str">
            <v>OD14438-003</v>
          </cell>
          <cell r="E255" t="str">
            <v xml:space="preserve">Diseñar e implementar estrategias, instrumentos y metodologías que contribuyan a fortalecer la promoción y la prevención en el marco de la protección social                                                                                             </v>
          </cell>
        </row>
        <row r="256">
          <cell r="A256" t="str">
            <v>144384</v>
          </cell>
          <cell r="B256" t="str">
            <v>4</v>
          </cell>
          <cell r="C256" t="str">
            <v>14438</v>
          </cell>
          <cell r="D256" t="str">
            <v>OD14438-004</v>
          </cell>
          <cell r="E256" t="str">
            <v xml:space="preserve">Desarrollar y aplicar instrumentos, estrategias y herramientas para dinamizar iniciativas relacionadas con la generación de empleo y promoción del trabajo.                                                                                               </v>
          </cell>
        </row>
        <row r="257">
          <cell r="A257" t="str">
            <v>144385</v>
          </cell>
          <cell r="B257" t="str">
            <v>5</v>
          </cell>
          <cell r="C257" t="str">
            <v>14438</v>
          </cell>
          <cell r="D257" t="str">
            <v>OD14438-005</v>
          </cell>
          <cell r="E257" t="str">
            <v xml:space="preserve">Desarrollar y aplicar instrumentos y estrategias encaminadas a fortalecer las organizaciones y velar por los derechos de los trabajadores, propiciando el diálogo social y la concertación entre los actores del Sistema                                  </v>
          </cell>
        </row>
        <row r="258">
          <cell r="A258" t="str">
            <v>144386</v>
          </cell>
          <cell r="B258" t="str">
            <v>6</v>
          </cell>
          <cell r="C258" t="str">
            <v>14438</v>
          </cell>
          <cell r="D258" t="str">
            <v>OD14438-006</v>
          </cell>
          <cell r="E258" t="str">
            <v xml:space="preserve">Desarrollar e implementar estrategias, instrumentos y metodologías que contribuyan a disminuir los niveles de evasión, elusión y morosidad en el Sistema de la Protección Social.                                                                         </v>
          </cell>
        </row>
        <row r="259">
          <cell r="A259" t="str">
            <v>144387</v>
          </cell>
          <cell r="B259" t="str">
            <v>7</v>
          </cell>
          <cell r="C259" t="str">
            <v>14438</v>
          </cell>
          <cell r="D259" t="str">
            <v>OD14438-007</v>
          </cell>
          <cell r="E259" t="str">
            <v xml:space="preserve">Desarrollar e implementar estrategias, instrumentos y metodologías que contribuyen a fortalecer  el esquema de Inspección, Vigilancia y Control del Trabajo                                                                                              </v>
          </cell>
        </row>
        <row r="260">
          <cell r="A260" t="str">
            <v>144391</v>
          </cell>
          <cell r="B260" t="str">
            <v>1</v>
          </cell>
          <cell r="C260" t="str">
            <v>14439</v>
          </cell>
          <cell r="D260" t="str">
            <v>OD14439-001</v>
          </cell>
          <cell r="E260" t="str">
            <v xml:space="preserve">Desarrollar mecanismos e instrumentos que conduzcan a una gestión eficiente.                                                                                                                                                                              </v>
          </cell>
        </row>
        <row r="261">
          <cell r="A261" t="str">
            <v>144392</v>
          </cell>
          <cell r="B261" t="str">
            <v>2</v>
          </cell>
          <cell r="C261" t="str">
            <v>14439</v>
          </cell>
          <cell r="D261" t="str">
            <v>OD14439-002</v>
          </cell>
          <cell r="E261" t="str">
            <v xml:space="preserve">Contribuir con el diseño e implementación de planes y programas orientados a poblaciones vulnerables.                                                                                                                                                     </v>
          </cell>
        </row>
        <row r="262">
          <cell r="A262" t="str">
            <v>144393</v>
          </cell>
          <cell r="B262" t="str">
            <v>3</v>
          </cell>
          <cell r="C262" t="str">
            <v>14439</v>
          </cell>
          <cell r="D262" t="str">
            <v>OD14439-003</v>
          </cell>
          <cell r="E262" t="str">
            <v xml:space="preserve">Diseñar e implementar estrategias, instrumentos y metodologías que contribuyan a fortalecer la promoción y la prevención en el marco de la protección social                                                                                             </v>
          </cell>
        </row>
        <row r="263">
          <cell r="A263" t="str">
            <v>144394</v>
          </cell>
          <cell r="B263" t="str">
            <v>4</v>
          </cell>
          <cell r="C263" t="str">
            <v>14439</v>
          </cell>
          <cell r="D263" t="str">
            <v>OD14439-004</v>
          </cell>
          <cell r="E263" t="str">
            <v xml:space="preserve">Desarrollar y aplicar instrumentos, estrategias y herramientas para dinamizar iniciativas relacionadas con la generación de empleo y promoción del trabajo.                                                                                               </v>
          </cell>
        </row>
        <row r="264">
          <cell r="A264" t="str">
            <v>144395</v>
          </cell>
          <cell r="B264" t="str">
            <v>5</v>
          </cell>
          <cell r="C264" t="str">
            <v>14439</v>
          </cell>
          <cell r="D264" t="str">
            <v>OD14439-005</v>
          </cell>
          <cell r="E264" t="str">
            <v xml:space="preserve">Desarrollar y aplicar instrumentos y estrategias encaminadas a fortalecer las organizaciones y velar por los derechos de los trabajadores, propiciando el diálogo social y la concertación entre los actores del Sistema                                  </v>
          </cell>
        </row>
        <row r="265">
          <cell r="A265" t="str">
            <v>144396</v>
          </cell>
          <cell r="B265" t="str">
            <v>6</v>
          </cell>
          <cell r="C265" t="str">
            <v>14439</v>
          </cell>
          <cell r="D265" t="str">
            <v>OD14439-006</v>
          </cell>
          <cell r="E265" t="str">
            <v xml:space="preserve">Desarrollar e implementar estrategias, instrumentos y metodologías que contribuyan a disminuir los niveles de evasión, elusión y morosidad en el Sistema de la Protección Social.                                                                         </v>
          </cell>
        </row>
        <row r="266">
          <cell r="A266" t="str">
            <v>144397</v>
          </cell>
          <cell r="B266" t="str">
            <v>7</v>
          </cell>
          <cell r="C266" t="str">
            <v>14439</v>
          </cell>
          <cell r="D266" t="str">
            <v>OD14439-007</v>
          </cell>
          <cell r="E266" t="str">
            <v xml:space="preserve">Desarrollar e implementar estrategias, instrumentos y metodologías que contribuyen a fortalecer  el esquema de Inspección, Vigilancia y Control del Trabajo                                                                                              </v>
          </cell>
        </row>
        <row r="267">
          <cell r="A267" t="str">
            <v>144421</v>
          </cell>
          <cell r="B267" t="str">
            <v>1</v>
          </cell>
          <cell r="C267" t="str">
            <v>14442</v>
          </cell>
          <cell r="D267" t="str">
            <v>OD14442-001</v>
          </cell>
          <cell r="E267" t="str">
            <v xml:space="preserve">Desarrollar mecanismos e instrumentos que conduzcan a una gestión eficiente.                                                                                                                                                                              </v>
          </cell>
        </row>
        <row r="268">
          <cell r="A268" t="str">
            <v>144422</v>
          </cell>
          <cell r="B268" t="str">
            <v>2</v>
          </cell>
          <cell r="C268" t="str">
            <v>14442</v>
          </cell>
          <cell r="D268" t="str">
            <v>OD14442-002</v>
          </cell>
          <cell r="E268" t="str">
            <v xml:space="preserve">Contribuir con el diseño e implementación de planes y programas orientados a poblaciones vulnerables.                                                                                                                                                     </v>
          </cell>
        </row>
        <row r="269">
          <cell r="A269" t="str">
            <v>144423</v>
          </cell>
          <cell r="B269" t="str">
            <v>3</v>
          </cell>
          <cell r="C269" t="str">
            <v>14442</v>
          </cell>
          <cell r="D269" t="str">
            <v>OD14442-003</v>
          </cell>
          <cell r="E269" t="str">
            <v xml:space="preserve">Diseñar e implementar estrategias, instrumentos y metodologías que contribuyan a fortalecer la promoción y la prevención en el marco de la protección social                                                                                             </v>
          </cell>
        </row>
        <row r="270">
          <cell r="A270" t="str">
            <v>144424</v>
          </cell>
          <cell r="B270" t="str">
            <v>4</v>
          </cell>
          <cell r="C270" t="str">
            <v>14442</v>
          </cell>
          <cell r="D270" t="str">
            <v>OD14442-004</v>
          </cell>
          <cell r="E270" t="str">
            <v xml:space="preserve">Desarrollar y aplicar instrumentos, estrategias y herramientas para dinamizar iniciativas relacionadas con la generación de empleo y promoción del trabajo.                                                                                               </v>
          </cell>
        </row>
        <row r="271">
          <cell r="A271" t="str">
            <v>144425</v>
          </cell>
          <cell r="B271" t="str">
            <v>5</v>
          </cell>
          <cell r="C271" t="str">
            <v>14442</v>
          </cell>
          <cell r="D271" t="str">
            <v>OD14442-005</v>
          </cell>
          <cell r="E271" t="str">
            <v xml:space="preserve">Desarrollar y aplicar instrumentos y estrategias encaminadas a fortalecer las organizaciones y velar por los derechos de los trabajadores, propiciando el diálogo social y la concertación entre los actores del Sistema                                  </v>
          </cell>
        </row>
        <row r="272">
          <cell r="A272" t="str">
            <v>144426</v>
          </cell>
          <cell r="B272" t="str">
            <v>6</v>
          </cell>
          <cell r="C272" t="str">
            <v>14442</v>
          </cell>
          <cell r="D272" t="str">
            <v>OD14442-006</v>
          </cell>
          <cell r="E272" t="str">
            <v xml:space="preserve">Desarrollar e implementar estrategias, instrumentos y metodologías que contribuyan a disminuir los niveles de evasión, elusión y morosidad en el Sistema de la Protección Social.                                                                         </v>
          </cell>
        </row>
        <row r="273">
          <cell r="A273" t="str">
            <v>144427</v>
          </cell>
          <cell r="B273" t="str">
            <v>7</v>
          </cell>
          <cell r="C273" t="str">
            <v>14442</v>
          </cell>
          <cell r="D273" t="str">
            <v>OD14442-007</v>
          </cell>
          <cell r="E273" t="str">
            <v xml:space="preserve">Desarrollar e implementar estrategias, instrumentos y metodologías que contribuyen a fortalecer  el esquema de Inspección, Vigilancia y Control del Trabajo                                                                                              </v>
          </cell>
        </row>
        <row r="274">
          <cell r="A274" t="str">
            <v>144431</v>
          </cell>
          <cell r="B274" t="str">
            <v>1</v>
          </cell>
          <cell r="C274" t="str">
            <v>14443</v>
          </cell>
          <cell r="D274" t="str">
            <v>OD14443-001</v>
          </cell>
          <cell r="E274" t="str">
            <v xml:space="preserve">Desarrollar mecanismos e instrumentos que conduzcan a una gestión eficiente.                                                                                                                                                                              </v>
          </cell>
        </row>
        <row r="275">
          <cell r="A275" t="str">
            <v>144432</v>
          </cell>
          <cell r="B275" t="str">
            <v>2</v>
          </cell>
          <cell r="C275" t="str">
            <v>14443</v>
          </cell>
          <cell r="D275" t="str">
            <v>OD14443-002</v>
          </cell>
          <cell r="E275" t="str">
            <v xml:space="preserve">Contribuir con el diseño e implementación de planes y programas orientados a poblaciones vulnerables.                                                                                                                                                     </v>
          </cell>
        </row>
        <row r="276">
          <cell r="A276" t="str">
            <v>144433</v>
          </cell>
          <cell r="B276" t="str">
            <v>3</v>
          </cell>
          <cell r="C276" t="str">
            <v>14443</v>
          </cell>
          <cell r="D276" t="str">
            <v>OD14443-003</v>
          </cell>
          <cell r="E276" t="str">
            <v xml:space="preserve">Diseñar e implementar estrategias, instrumentos y metodologías que contribuyan a fortalecer la promoción y la prevención en el marco de la protección social                                                                                             </v>
          </cell>
        </row>
        <row r="277">
          <cell r="A277" t="str">
            <v>144434</v>
          </cell>
          <cell r="B277" t="str">
            <v>4</v>
          </cell>
          <cell r="C277" t="str">
            <v>14443</v>
          </cell>
          <cell r="D277" t="str">
            <v>OD14443-004</v>
          </cell>
          <cell r="E277" t="str">
            <v xml:space="preserve">Desarrollar y aplicar instrumentos, estrategias y herramientas para dinamizar iniciativas relacionadas con la generación de empleo y promoción del trabajo.                                                                                               </v>
          </cell>
        </row>
        <row r="278">
          <cell r="A278" t="str">
            <v>144435</v>
          </cell>
          <cell r="B278" t="str">
            <v>5</v>
          </cell>
          <cell r="C278" t="str">
            <v>14443</v>
          </cell>
          <cell r="D278" t="str">
            <v>OD14443-005</v>
          </cell>
          <cell r="E278" t="str">
            <v xml:space="preserve">Desarrollar y aplicar instrumentos y estrategias encaminadas a fortalecer las organizaciones y velar por los derechos de los trabajadores, propiciando el diálogo social y la concertación entre los actores del Sistema                                  </v>
          </cell>
        </row>
        <row r="279">
          <cell r="A279" t="str">
            <v>144436</v>
          </cell>
          <cell r="B279" t="str">
            <v>6</v>
          </cell>
          <cell r="C279" t="str">
            <v>14443</v>
          </cell>
          <cell r="D279" t="str">
            <v>OD14443-006</v>
          </cell>
          <cell r="E279" t="str">
            <v xml:space="preserve">Desarrollar e implementar estrategias, instrumentos y metodologías que contribuyan a disminuir los niveles de evasión, elusión y morosidad en el Sistema de la Protección Social.                                                                         </v>
          </cell>
        </row>
        <row r="280">
          <cell r="A280" t="str">
            <v>144437</v>
          </cell>
          <cell r="B280" t="str">
            <v>7</v>
          </cell>
          <cell r="C280" t="str">
            <v>14443</v>
          </cell>
          <cell r="D280" t="str">
            <v>OD14443-007</v>
          </cell>
          <cell r="E280" t="str">
            <v xml:space="preserve">Desarrollar e implementar estrategias, instrumentos y metodologías que contribuyen a fortalecer  el esquema de Inspección, Vigilancia y Control del Trabajo                                                                                              </v>
          </cell>
        </row>
        <row r="281">
          <cell r="A281" t="str">
            <v>150001</v>
          </cell>
          <cell r="B281" t="str">
            <v>1</v>
          </cell>
          <cell r="C281" t="str">
            <v>15000</v>
          </cell>
          <cell r="D281" t="str">
            <v>OD15000-001</v>
          </cell>
          <cell r="E281" t="str">
            <v xml:space="preserve">Optimizar el proceso de gestión de Secretaría General estableciendo mecanismos de gestión que garanticen el mejoramiento continúo                                                                                                                         </v>
          </cell>
        </row>
        <row r="282">
          <cell r="A282" t="str">
            <v>150002</v>
          </cell>
          <cell r="B282" t="str">
            <v>2</v>
          </cell>
          <cell r="C282" t="str">
            <v>15000</v>
          </cell>
          <cell r="D282" t="str">
            <v>OD15000-002</v>
          </cell>
          <cell r="E282" t="str">
            <v xml:space="preserve">Apoyar el fortalecimiento administrativo institucional                                                                                                                                                                                                    </v>
          </cell>
        </row>
        <row r="283">
          <cell r="A283" t="str">
            <v>144108</v>
          </cell>
          <cell r="B283">
            <v>8</v>
          </cell>
          <cell r="C283" t="str">
            <v>14410</v>
          </cell>
          <cell r="E283" t="str">
            <v>Contribuir con el desarrollo de acciones encaminadas al fortalecimiento institucional</v>
          </cell>
        </row>
        <row r="284">
          <cell r="A284" t="str">
            <v>144118</v>
          </cell>
          <cell r="B284">
            <v>8</v>
          </cell>
          <cell r="C284" t="str">
            <v>14411</v>
          </cell>
          <cell r="E284" t="str">
            <v>Contribuir con el desarrollo de acciones encaminadas al fortalecimiento institucional</v>
          </cell>
        </row>
        <row r="285">
          <cell r="A285" t="str">
            <v>144128</v>
          </cell>
          <cell r="B285">
            <v>8</v>
          </cell>
          <cell r="C285" t="str">
            <v>14412</v>
          </cell>
          <cell r="E285" t="str">
            <v>Contribuir con el desarrollo de acciones encaminadas al fortalecimiento institucional</v>
          </cell>
        </row>
        <row r="286">
          <cell r="A286" t="str">
            <v>144138</v>
          </cell>
          <cell r="B286">
            <v>8</v>
          </cell>
          <cell r="C286" t="str">
            <v>14413</v>
          </cell>
          <cell r="E286" t="str">
            <v>Contribuir con el desarrollo de acciones encaminadas al fortalecimiento institucional</v>
          </cell>
        </row>
        <row r="287">
          <cell r="A287" t="str">
            <v>144148</v>
          </cell>
          <cell r="B287">
            <v>8</v>
          </cell>
          <cell r="C287" t="str">
            <v>14414</v>
          </cell>
          <cell r="E287" t="str">
            <v>Contribuir con el desarrollo de acciones encaminadas al fortalecimiento institucional</v>
          </cell>
        </row>
        <row r="288">
          <cell r="A288" t="str">
            <v>144158</v>
          </cell>
          <cell r="B288">
            <v>8</v>
          </cell>
          <cell r="C288" t="str">
            <v>14415</v>
          </cell>
          <cell r="E288" t="str">
            <v>Contribuir con el desarrollo de acciones encaminadas al fortalecimiento institucional</v>
          </cell>
        </row>
        <row r="289">
          <cell r="A289" t="str">
            <v>144168</v>
          </cell>
          <cell r="B289">
            <v>8</v>
          </cell>
          <cell r="C289" t="str">
            <v>14416</v>
          </cell>
          <cell r="E289" t="str">
            <v>Contribuir con el desarrollo de acciones encaminadas al fortalecimiento institucional</v>
          </cell>
        </row>
        <row r="290">
          <cell r="A290" t="str">
            <v>144178</v>
          </cell>
          <cell r="B290">
            <v>8</v>
          </cell>
          <cell r="C290" t="str">
            <v>14417</v>
          </cell>
          <cell r="E290" t="str">
            <v>Contribuir con el desarrollo de acciones encaminadas al fortalecimiento institucional</v>
          </cell>
        </row>
        <row r="291">
          <cell r="A291" t="str">
            <v>144188</v>
          </cell>
          <cell r="B291">
            <v>8</v>
          </cell>
          <cell r="C291" t="str">
            <v>14418</v>
          </cell>
          <cell r="E291" t="str">
            <v>Contribuir con el desarrollo de acciones encaminadas al fortalecimiento institucional</v>
          </cell>
        </row>
        <row r="292">
          <cell r="A292" t="str">
            <v>144198</v>
          </cell>
          <cell r="B292">
            <v>8</v>
          </cell>
          <cell r="C292" t="str">
            <v>14419</v>
          </cell>
          <cell r="E292" t="str">
            <v>Contribuir con el desarrollo de acciones encaminadas al fortalecimiento institucional</v>
          </cell>
        </row>
        <row r="293">
          <cell r="A293" t="str">
            <v>144208</v>
          </cell>
          <cell r="B293">
            <v>8</v>
          </cell>
          <cell r="C293" t="str">
            <v>14420</v>
          </cell>
          <cell r="E293" t="str">
            <v>Contribuir con el desarrollo de acciones encaminadas al fortalecimiento institucional</v>
          </cell>
        </row>
        <row r="294">
          <cell r="A294" t="str">
            <v>144218</v>
          </cell>
          <cell r="B294">
            <v>8</v>
          </cell>
          <cell r="C294" t="str">
            <v>14421</v>
          </cell>
          <cell r="E294" t="str">
            <v>Contribuir con el desarrollo de acciones encaminadas al fortalecimiento institucional</v>
          </cell>
        </row>
        <row r="295">
          <cell r="A295" t="str">
            <v>144228</v>
          </cell>
          <cell r="B295">
            <v>8</v>
          </cell>
          <cell r="C295" t="str">
            <v>14422</v>
          </cell>
          <cell r="E295" t="str">
            <v>Contribuir con el desarrollo de acciones encaminadas al fortalecimiento institucional</v>
          </cell>
        </row>
        <row r="296">
          <cell r="A296" t="str">
            <v>144238</v>
          </cell>
          <cell r="B296">
            <v>8</v>
          </cell>
          <cell r="C296" t="str">
            <v>14423</v>
          </cell>
          <cell r="E296" t="str">
            <v>Contribuir con el desarrollo de acciones encaminadas al fortalecimiento institucional</v>
          </cell>
        </row>
        <row r="297">
          <cell r="A297" t="str">
            <v>144258</v>
          </cell>
          <cell r="B297">
            <v>8</v>
          </cell>
          <cell r="C297" t="str">
            <v>14425</v>
          </cell>
          <cell r="E297" t="str">
            <v>Contribuir con el desarrollo de acciones encaminadas al fortalecimiento institucional</v>
          </cell>
        </row>
        <row r="298">
          <cell r="A298" t="str">
            <v>144278</v>
          </cell>
          <cell r="B298">
            <v>8</v>
          </cell>
          <cell r="C298" t="str">
            <v>14427</v>
          </cell>
          <cell r="E298" t="str">
            <v>Contribuir con el desarrollo de acciones encaminadas al fortalecimiento institucional</v>
          </cell>
        </row>
        <row r="299">
          <cell r="A299" t="str">
            <v>144288</v>
          </cell>
          <cell r="B299">
            <v>8</v>
          </cell>
          <cell r="C299" t="str">
            <v>14428</v>
          </cell>
          <cell r="E299" t="str">
            <v>Contribuir con el desarrollo de acciones encaminadas al fortalecimiento institucional</v>
          </cell>
        </row>
        <row r="300">
          <cell r="A300" t="str">
            <v>144298</v>
          </cell>
          <cell r="B300">
            <v>8</v>
          </cell>
          <cell r="C300" t="str">
            <v>14429</v>
          </cell>
          <cell r="E300" t="str">
            <v>Contribuir con el desarrollo de acciones encaminadas al fortalecimiento institucional</v>
          </cell>
        </row>
        <row r="301">
          <cell r="A301" t="str">
            <v>144308</v>
          </cell>
          <cell r="B301">
            <v>8</v>
          </cell>
          <cell r="C301" t="str">
            <v>14430</v>
          </cell>
          <cell r="E301" t="str">
            <v>Contribuir con el desarrollo de acciones encaminadas al fortalecimiento institucional</v>
          </cell>
        </row>
        <row r="302">
          <cell r="A302" t="str">
            <v>144318</v>
          </cell>
          <cell r="B302">
            <v>8</v>
          </cell>
          <cell r="C302" t="str">
            <v>14431</v>
          </cell>
          <cell r="E302" t="str">
            <v>Contribuir con el desarrollo de acciones encaminadas al fortalecimiento institucional</v>
          </cell>
        </row>
        <row r="303">
          <cell r="A303" t="str">
            <v>144328</v>
          </cell>
          <cell r="B303">
            <v>8</v>
          </cell>
          <cell r="C303" t="str">
            <v>14432</v>
          </cell>
          <cell r="E303" t="str">
            <v>Contribuir con el desarrollo de acciones encaminadas al fortalecimiento institucional</v>
          </cell>
        </row>
        <row r="304">
          <cell r="A304" t="str">
            <v>144338</v>
          </cell>
          <cell r="B304">
            <v>8</v>
          </cell>
          <cell r="C304" t="str">
            <v>14433</v>
          </cell>
          <cell r="E304" t="str">
            <v>Contribuir con el desarrollo de acciones encaminadas al fortalecimiento institucional</v>
          </cell>
        </row>
        <row r="305">
          <cell r="A305" t="str">
            <v>144348</v>
          </cell>
          <cell r="B305">
            <v>8</v>
          </cell>
          <cell r="C305" t="str">
            <v>14434</v>
          </cell>
          <cell r="E305" t="str">
            <v>Contribuir con el desarrollo de acciones encaminadas al fortalecimiento institucional</v>
          </cell>
        </row>
        <row r="306">
          <cell r="A306" t="str">
            <v>144358</v>
          </cell>
          <cell r="B306">
            <v>8</v>
          </cell>
          <cell r="C306" t="str">
            <v>14435</v>
          </cell>
          <cell r="E306" t="str">
            <v>Contribuir con el desarrollo de acciones encaminadas al fortalecimiento institucional</v>
          </cell>
        </row>
        <row r="307">
          <cell r="A307" t="str">
            <v>144368</v>
          </cell>
          <cell r="B307">
            <v>8</v>
          </cell>
          <cell r="C307" t="str">
            <v>14436</v>
          </cell>
          <cell r="E307" t="str">
            <v>Contribuir con el desarrollo de acciones encaminadas al fortalecimiento institucional</v>
          </cell>
        </row>
        <row r="308">
          <cell r="A308" t="str">
            <v>144378</v>
          </cell>
          <cell r="B308">
            <v>8</v>
          </cell>
          <cell r="C308" t="str">
            <v>14437</v>
          </cell>
          <cell r="E308" t="str">
            <v>Contribuir con el desarrollo de acciones encaminadas al fortalecimiento institucional</v>
          </cell>
        </row>
        <row r="309">
          <cell r="A309" t="str">
            <v>144388</v>
          </cell>
          <cell r="B309">
            <v>8</v>
          </cell>
          <cell r="C309" t="str">
            <v>14438</v>
          </cell>
          <cell r="E309" t="str">
            <v>Contribuir con el desarrollo de acciones encaminadas al fortalecimiento institucional</v>
          </cell>
        </row>
        <row r="310">
          <cell r="A310" t="str">
            <v>144398</v>
          </cell>
          <cell r="B310">
            <v>8</v>
          </cell>
          <cell r="C310" t="str">
            <v>14439</v>
          </cell>
          <cell r="E310" t="str">
            <v>Contribuir con el desarrollo de acciones encaminadas al fortalecimiento institucional</v>
          </cell>
        </row>
        <row r="311">
          <cell r="A311" t="str">
            <v>144428</v>
          </cell>
          <cell r="B311">
            <v>8</v>
          </cell>
          <cell r="C311" t="str">
            <v>14442</v>
          </cell>
          <cell r="E311" t="str">
            <v>Contribuir con el desarrollo de acciones encaminadas al fortalecimiento institucional</v>
          </cell>
        </row>
        <row r="312">
          <cell r="A312" t="str">
            <v>144438</v>
          </cell>
          <cell r="B312">
            <v>8</v>
          </cell>
          <cell r="C312" t="str">
            <v>14443</v>
          </cell>
          <cell r="E312" t="str">
            <v>Contribuir con el desarrollo de acciones encaminadas al fortalecimiento institucional</v>
          </cell>
        </row>
      </sheetData>
      <sheetData sheetId="1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
      <sheetName val="Hoja1"/>
      <sheetName val="A. Temat."/>
      <sheetName val="Prog. Ind."/>
      <sheetName val="Hoja5"/>
      <sheetName val="Amazónia-Orinoquía"/>
    </sheetNames>
    <sheetDataSet>
      <sheetData sheetId="0"/>
      <sheetData sheetId="1"/>
      <sheetData sheetId="2">
        <row r="3">
          <cell r="B3" t="str">
            <v>1.1</v>
          </cell>
          <cell r="C3">
            <v>0.125</v>
          </cell>
          <cell r="D3" t="str">
            <v>1.1 Fortalecimiento de la Gestión.</v>
          </cell>
        </row>
        <row r="4">
          <cell r="B4" t="str">
            <v>2.1</v>
          </cell>
          <cell r="C4">
            <v>0.125</v>
          </cell>
          <cell r="D4" t="str">
            <v>2.1 Sistema Integrado de Gestión</v>
          </cell>
        </row>
        <row r="5">
          <cell r="B5" t="str">
            <v>3.1</v>
          </cell>
          <cell r="C5">
            <v>0.125</v>
          </cell>
          <cell r="D5" t="str">
            <v>3.1 Protección Laboral a Poblaciones</v>
          </cell>
        </row>
        <row r="6">
          <cell r="B6" t="str">
            <v>4.1</v>
          </cell>
          <cell r="C6">
            <v>0.125</v>
          </cell>
          <cell r="D6" t="str">
            <v>4.1 Promoción y prevención en el marco de la protección social</v>
          </cell>
        </row>
        <row r="7">
          <cell r="B7" t="str">
            <v>5.1</v>
          </cell>
          <cell r="C7">
            <v>0.125</v>
          </cell>
          <cell r="D7" t="str">
            <v>5.1 Promoción del Trabajo para la generación de empleo</v>
          </cell>
        </row>
        <row r="8">
          <cell r="B8" t="str">
            <v>6.1</v>
          </cell>
          <cell r="C8">
            <v>0.125</v>
          </cell>
          <cell r="D8" t="str">
            <v>6.1 Acciones relacionadas con atención al ciudadano  y organizaciones</v>
          </cell>
        </row>
        <row r="9">
          <cell r="B9" t="str">
            <v>7.1</v>
          </cell>
          <cell r="C9">
            <v>0.125</v>
          </cell>
          <cell r="D9" t="str">
            <v>7.1 Acciones relacionadas con evasión, elusión y morosidad.</v>
          </cell>
        </row>
        <row r="10">
          <cell r="B10" t="str">
            <v>8.1</v>
          </cell>
          <cell r="C10">
            <v>0.125</v>
          </cell>
          <cell r="D10" t="str">
            <v>8.1 Fortalecimiento del Sistema de IVC</v>
          </cell>
        </row>
        <row r="19">
          <cell r="E19" t="str">
            <v xml:space="preserve">1.1.1 </v>
          </cell>
          <cell r="F19" t="str">
            <v>1.1.1 Prestar apoyo a la Oficina Jurídica en lo relacionado con el control y seguimiento a los actos administrativos expedidos por las D.T. en ejercicio de las funciones que cursen  en contra de la entidad.</v>
          </cell>
          <cell r="G19">
            <v>0.4</v>
          </cell>
        </row>
        <row r="20">
          <cell r="E20" t="str">
            <v xml:space="preserve">1.1.2 </v>
          </cell>
          <cell r="F20" t="str">
            <v>1.1.2 Desarrollar y cumplir las acciones de mejoramiento acordadas en las visitas de seguimiento y evaluación  practicadas por el nivel central .</v>
          </cell>
          <cell r="G20">
            <v>0.4</v>
          </cell>
        </row>
        <row r="21">
          <cell r="E21" t="str">
            <v xml:space="preserve">1.1.3 </v>
          </cell>
          <cell r="F21" t="str">
            <v>1.1.3 Desarrollar actividades tendientes a la satisfacción del ciudadano y organizaciones</v>
          </cell>
          <cell r="G21">
            <v>0.2</v>
          </cell>
        </row>
        <row r="22">
          <cell r="E22" t="str">
            <v/>
          </cell>
        </row>
        <row r="23">
          <cell r="E23" t="str">
            <v/>
          </cell>
        </row>
        <row r="24">
          <cell r="E24" t="str">
            <v/>
          </cell>
        </row>
        <row r="25">
          <cell r="E25" t="str">
            <v/>
          </cell>
        </row>
        <row r="26">
          <cell r="E26" t="str">
            <v xml:space="preserve">2.1.1 </v>
          </cell>
          <cell r="F26" t="str">
            <v>2.1.1 Fortalecimiento del Sistema Integrado de Gestión</v>
          </cell>
          <cell r="G26">
            <v>1</v>
          </cell>
        </row>
        <row r="27">
          <cell r="E27" t="str">
            <v/>
          </cell>
        </row>
        <row r="28">
          <cell r="E28" t="str">
            <v/>
          </cell>
        </row>
        <row r="29">
          <cell r="E29" t="str">
            <v/>
          </cell>
        </row>
        <row r="30">
          <cell r="E30" t="str">
            <v/>
          </cell>
        </row>
        <row r="31">
          <cell r="E31" t="str">
            <v/>
          </cell>
        </row>
        <row r="32">
          <cell r="E32" t="str">
            <v/>
          </cell>
        </row>
        <row r="33">
          <cell r="E33" t="str">
            <v xml:space="preserve">3.1.1 </v>
          </cell>
          <cell r="F33" t="str">
            <v>3.1.1 Integrar la Secretaría Técnica del Comité de ETI. Liderar los procesos y promover el desarrollo del plan operativo interinstitucional del CETI, a nivel deptal y mpal, en el marco de la ley.</v>
          </cell>
          <cell r="G33">
            <v>0.3</v>
          </cell>
        </row>
        <row r="34">
          <cell r="E34" t="str">
            <v xml:space="preserve">3.1.2 </v>
          </cell>
          <cell r="F34" t="str">
            <v xml:space="preserve">3.1.2 Gestionar dentro de los CETIS las acciones necesarias dirigidas a procesos de atención integral a NNA trabajadores en el marco de RED JUNTOS; Prevención y atención AUTO 251, Prevención de reclutamiento y trata de NNA. </v>
          </cell>
          <cell r="G34">
            <v>0.3</v>
          </cell>
        </row>
        <row r="35">
          <cell r="E35" t="str">
            <v xml:space="preserve">3.1.3 </v>
          </cell>
          <cell r="F35" t="str">
            <v>3.1.3 Liderar la Subcomisión de Concertación de Políticas Salariales y Laborales en su departamento, promover la definición, desarrollo y seguimiento del plan de diálogo.</v>
          </cell>
          <cell r="G35">
            <v>0.4</v>
          </cell>
        </row>
        <row r="36">
          <cell r="E36" t="str">
            <v/>
          </cell>
        </row>
        <row r="37">
          <cell r="E37" t="str">
            <v/>
          </cell>
        </row>
        <row r="38">
          <cell r="E38" t="str">
            <v/>
          </cell>
        </row>
        <row r="39">
          <cell r="E39" t="str">
            <v/>
          </cell>
        </row>
        <row r="40">
          <cell r="E40" t="str">
            <v xml:space="preserve">4.1.1 </v>
          </cell>
          <cell r="F40" t="str">
            <v xml:space="preserve">4.1.1 Apoyar las acciones relacionadas con riesgos profesionales </v>
          </cell>
          <cell r="G40">
            <v>0.5</v>
          </cell>
        </row>
        <row r="41">
          <cell r="E41" t="str">
            <v xml:space="preserve">4.1.2 </v>
          </cell>
          <cell r="F41" t="str">
            <v>4.1.2 Adelantar investigaciones administrativas por  accidentes de trabajo mortales</v>
          </cell>
          <cell r="G41">
            <v>0.5</v>
          </cell>
        </row>
        <row r="42">
          <cell r="E42" t="str">
            <v/>
          </cell>
        </row>
        <row r="43">
          <cell r="E43" t="str">
            <v/>
          </cell>
        </row>
        <row r="44">
          <cell r="E44" t="str">
            <v/>
          </cell>
        </row>
        <row r="45">
          <cell r="E45" t="str">
            <v/>
          </cell>
        </row>
        <row r="46">
          <cell r="E46" t="str">
            <v/>
          </cell>
        </row>
        <row r="47">
          <cell r="E47" t="str">
            <v xml:space="preserve">5.1.1 </v>
          </cell>
          <cell r="F47" t="str">
            <v>5.1.1 Sensibilización sobre "El diseño e implementación de Políticas Activas y Pasivas de empleo y su incidencia en los Planes de Desarrollo Territorial"</v>
          </cell>
          <cell r="G47">
            <v>1</v>
          </cell>
        </row>
        <row r="48">
          <cell r="E48" t="str">
            <v/>
          </cell>
        </row>
        <row r="49">
          <cell r="E49" t="str">
            <v/>
          </cell>
        </row>
        <row r="50">
          <cell r="E50" t="str">
            <v/>
          </cell>
        </row>
        <row r="51">
          <cell r="E51" t="str">
            <v/>
          </cell>
        </row>
        <row r="52">
          <cell r="E52" t="str">
            <v/>
          </cell>
        </row>
        <row r="53">
          <cell r="E53" t="str">
            <v/>
          </cell>
        </row>
        <row r="54">
          <cell r="E54" t="str">
            <v xml:space="preserve">6.1.1 </v>
          </cell>
          <cell r="F54" t="str">
            <v>6.1.1 Desarrollar actividades tendientes a la satisfacción del ciudadano  y organizaciones</v>
          </cell>
          <cell r="G54">
            <v>1</v>
          </cell>
        </row>
        <row r="55">
          <cell r="E55" t="str">
            <v/>
          </cell>
        </row>
        <row r="56">
          <cell r="E56" t="str">
            <v/>
          </cell>
        </row>
        <row r="57">
          <cell r="E57" t="str">
            <v/>
          </cell>
        </row>
        <row r="58">
          <cell r="E58" t="str">
            <v/>
          </cell>
        </row>
        <row r="59">
          <cell r="E59" t="str">
            <v/>
          </cell>
        </row>
        <row r="60">
          <cell r="E60" t="str">
            <v/>
          </cell>
        </row>
        <row r="61">
          <cell r="E61" t="str">
            <v xml:space="preserve">7.1.1 </v>
          </cell>
          <cell r="F61" t="str">
            <v>7.1.1 Desarrollo de las estrategias establecidas por la DG IVC para la verificación al cumplimiento de normas de SSSI</v>
          </cell>
          <cell r="G61">
            <v>1</v>
          </cell>
        </row>
        <row r="62">
          <cell r="E62" t="str">
            <v/>
          </cell>
        </row>
        <row r="63">
          <cell r="E63" t="str">
            <v/>
          </cell>
        </row>
        <row r="64">
          <cell r="E64" t="str">
            <v/>
          </cell>
        </row>
        <row r="65">
          <cell r="E65" t="str">
            <v/>
          </cell>
        </row>
        <row r="66">
          <cell r="E66" t="str">
            <v/>
          </cell>
        </row>
        <row r="67">
          <cell r="E67" t="str">
            <v/>
          </cell>
        </row>
        <row r="68">
          <cell r="E68" t="str">
            <v xml:space="preserve">8.1.1 </v>
          </cell>
          <cell r="F68" t="str">
            <v>8.1.1 Desarrollo del Sistema Integrado de IVC en el Sector Crítico del Departamento</v>
          </cell>
          <cell r="G68">
            <v>0.2</v>
          </cell>
        </row>
        <row r="69">
          <cell r="E69" t="str">
            <v xml:space="preserve">8.1.2 </v>
          </cell>
          <cell r="F69" t="str">
            <v>8.1.2 Desarrollar el Sistema Integrado de IVC en el Sector Transporte</v>
          </cell>
          <cell r="G69">
            <v>0.2</v>
          </cell>
        </row>
        <row r="70">
          <cell r="E70" t="str">
            <v xml:space="preserve">8.1.3 </v>
          </cell>
          <cell r="F70" t="str">
            <v>8.1.3 Fortalecimiento del Sistema Preventivo del Sistema de IVC del Trabajo  al sector Informal</v>
          </cell>
          <cell r="G70">
            <v>0.2</v>
          </cell>
        </row>
        <row r="71">
          <cell r="E71" t="str">
            <v xml:space="preserve">8.1.4 </v>
          </cell>
          <cell r="F71" t="str">
            <v>8.1.4 Realizar visitas de carácter general de Inspección Vigilancia y Control de Trabajo</v>
          </cell>
          <cell r="G71">
            <v>0.1</v>
          </cell>
        </row>
        <row r="72">
          <cell r="E72" t="str">
            <v xml:space="preserve">8.1.5 </v>
          </cell>
          <cell r="F72" t="str">
            <v>8.1.5 Realizar visitas de carácter general de Inspección Vigilancia y Control de Trabajo a Cooperativas y Precooperativas de Trabajo Asociado de la Región</v>
          </cell>
          <cell r="G72">
            <v>0.1</v>
          </cell>
        </row>
        <row r="73">
          <cell r="E73" t="str">
            <v xml:space="preserve">8.1.6 </v>
          </cell>
          <cell r="F73" t="str">
            <v>8.1.6 Realizar eventos de Capacitación</v>
          </cell>
          <cell r="G73">
            <v>0.1</v>
          </cell>
        </row>
        <row r="74">
          <cell r="E74" t="str">
            <v xml:space="preserve">8.1.7 </v>
          </cell>
          <cell r="F74" t="str">
            <v xml:space="preserve">8.1.7 Elaborar Informe análitico del comportamiento de las relaciones laborales desde la perspectiva de inspección y acciones realizadas con relación a éstas.  </v>
          </cell>
          <cell r="G74">
            <v>0.1</v>
          </cell>
        </row>
      </sheetData>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
      <sheetName val="ArTem"/>
      <sheetName val="Activ."/>
      <sheetName val="2. P. E. Sectorial (Propuesto)"/>
      <sheetName val="Líneas MIPG"/>
      <sheetName val="Indicadores"/>
      <sheetName val="Plan Acc."/>
      <sheetName val="Verificar"/>
      <sheetName val="P. A. Depend."/>
      <sheetName val="Eval. P. A."/>
      <sheetName val="Eval. P. A. (FMT)"/>
      <sheetName val="Solic. CDP (MinSalud)"/>
      <sheetName val="Prog. P.C."/>
      <sheetName val="Seguimiento Prog. P.C."/>
      <sheetName val="Consolidado"/>
      <sheetName val="P. Acc."/>
      <sheetName val="Consulta"/>
      <sheetName val="Hoja1"/>
      <sheetName val="Presupuesto"/>
      <sheetName val="Activ. V-0"/>
      <sheetName val="Indic."/>
      <sheetName val="Recursos 2013"/>
      <sheetName val="Depend1."/>
      <sheetName val="Programas"/>
      <sheetName val="Proyectos"/>
      <sheetName val="Datos- Proy"/>
      <sheetName val="Convenio"/>
      <sheetName val="Ind. Prod."/>
      <sheetName val="Ind. Gest."/>
      <sheetName val="ActivSUIFP."/>
      <sheetName val="Hoja2"/>
      <sheetName val="Hoja3"/>
      <sheetName val="Ab-01"/>
      <sheetName val="Espejo"/>
      <sheetName val="Seguim SIIF"/>
      <sheetName val="Marzo 22"/>
      <sheetName val="Eval. T-I"/>
    </sheetNames>
    <sheetDataSet>
      <sheetData sheetId="0" refreshError="1"/>
      <sheetData sheetId="1" refreshError="1"/>
      <sheetData sheetId="2" refreshError="1"/>
      <sheetData sheetId="3" refreshError="1"/>
      <sheetData sheetId="4" refreshError="1"/>
      <sheetData sheetId="5" refreshError="1"/>
      <sheetData sheetId="6">
        <row r="2104">
          <cell r="D2104" t="str">
            <v>13304- Fortalecimiento institucional y buen gobierno</v>
          </cell>
        </row>
        <row r="2105">
          <cell r="D2105" t="str">
            <v>21401- Eventos catastróficos y accidentes de tránsito - ECAT</v>
          </cell>
        </row>
        <row r="2106">
          <cell r="D2106" t="str">
            <v>21403- Fortalecimiento institucional</v>
          </cell>
        </row>
        <row r="2107">
          <cell r="D2107" t="str">
            <v>21404- Mejoramiento de la vigilancia sanitaria y control de calidad de los productos</v>
          </cell>
        </row>
        <row r="2108">
          <cell r="D2108" t="str">
            <v>21405- Prestación de servicios de salud</v>
          </cell>
        </row>
        <row r="2109">
          <cell r="D2109" t="str">
            <v>21406- Protección salud pública</v>
          </cell>
        </row>
        <row r="2110">
          <cell r="D2110" t="str">
            <v>21409- Unificación y universalización del régimen subsidiado</v>
          </cell>
        </row>
        <row r="2111">
          <cell r="D2111" t="str">
            <v>21410- Vacunación - PAI</v>
          </cell>
        </row>
        <row r="2112">
          <cell r="D2112" t="str">
            <v>22106- Salud - Discapacidad</v>
          </cell>
        </row>
        <row r="2113">
          <cell r="D2113" t="str">
            <v>22216- Salud - APD</v>
          </cell>
        </row>
        <row r="2114">
          <cell r="D2114" t="str">
            <v>22218- Unificación y universalización del régimen subsidiado- APD</v>
          </cell>
        </row>
        <row r="2115">
          <cell r="D2115" t="str">
            <v>23202- Asistencia promoción social</v>
          </cell>
        </row>
        <row r="2116">
          <cell r="D2116" t="str">
            <v xml:space="preserve">32001- Acceso a la justicia </v>
          </cell>
        </row>
        <row r="2117">
          <cell r="D2117" t="str">
            <v>41012- Prevención, mitigación, atención de desastres</v>
          </cell>
        </row>
        <row r="2118">
          <cell r="D2118" t="str">
            <v>51101- Eficiencia gubernamental</v>
          </cell>
        </row>
        <row r="2119">
          <cell r="D2119" t="str">
            <v>51203- Vocación para el servicio público</v>
          </cell>
        </row>
      </sheetData>
      <sheetData sheetId="7" refreshError="1"/>
      <sheetData sheetId="8" refreshError="1"/>
      <sheetData sheetId="9" refreshError="1"/>
      <sheetData sheetId="10" refreshError="1"/>
      <sheetData sheetId="11" refreshError="1"/>
      <sheetData sheetId="12" refreshError="1"/>
      <sheetData sheetId="13" refreshError="1"/>
      <sheetData sheetId="14">
        <row r="4">
          <cell r="C4" t="str">
            <v>1020-1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 CDP"/>
      <sheetName val="Cuadro"/>
      <sheetName val="Hoja1"/>
      <sheetName val="Hoja3"/>
      <sheetName val="CDPs"/>
      <sheetName val="Hoja4"/>
      <sheetName val="Resumen"/>
      <sheetName val="Act. SUIFP"/>
      <sheetName val="Obj. Esp."/>
      <sheetName val="Prod."/>
      <sheetName val="Act."/>
      <sheetName val="CDP"/>
      <sheetName val="Ppto. 2016"/>
      <sheetName val="Ppto. Total"/>
      <sheetName val="Hoja2"/>
      <sheetName val="P. Adq."/>
      <sheetName val="Proyectos"/>
      <sheetName val="REP_SIIF"/>
      <sheetName val="SIIF"/>
      <sheetName val="Depend."/>
      <sheetName val="Cod. Pro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ow r="7">
          <cell r="P7" t="str">
            <v>Seleccione</v>
          </cell>
        </row>
        <row r="8">
          <cell r="P8">
            <v>10</v>
          </cell>
        </row>
        <row r="9">
          <cell r="P9">
            <v>11</v>
          </cell>
        </row>
        <row r="10">
          <cell r="P10">
            <v>13</v>
          </cell>
        </row>
        <row r="11">
          <cell r="P11">
            <v>16</v>
          </cell>
        </row>
      </sheetData>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workbookViewId="0">
      <pane xSplit="2" ySplit="3" topLeftCell="C4" activePane="bottomRight" state="frozen"/>
      <selection activeCell="F22" sqref="F22"/>
      <selection pane="topRight" activeCell="F22" sqref="F22"/>
      <selection pane="bottomLeft" activeCell="F22" sqref="F22"/>
      <selection pane="bottomRight" activeCell="F8" sqref="F8"/>
    </sheetView>
  </sheetViews>
  <sheetFormatPr baseColWidth="10" defaultColWidth="11.42578125" defaultRowHeight="15" x14ac:dyDescent="0.25"/>
  <cols>
    <col min="1" max="1" width="7.140625" style="11" customWidth="1"/>
    <col min="2" max="2" width="36.7109375" style="11" customWidth="1"/>
    <col min="3" max="3" width="16" style="11" customWidth="1"/>
    <col min="4" max="4" width="15.85546875" style="11" customWidth="1"/>
    <col min="5" max="7" width="16" style="11" customWidth="1"/>
    <col min="8" max="10" width="7.7109375" style="11" customWidth="1"/>
    <col min="11" max="11" width="14.42578125" style="11" customWidth="1"/>
    <col min="12" max="12" width="15.7109375" style="11" customWidth="1"/>
    <col min="13" max="13" width="16.5703125" style="11" customWidth="1"/>
    <col min="14" max="16" width="7.7109375" style="11" customWidth="1"/>
    <col min="17" max="17" width="8.140625" style="11" customWidth="1"/>
    <col min="18" max="16384" width="11.42578125" style="11"/>
  </cols>
  <sheetData>
    <row r="1" spans="1:17" ht="63" customHeight="1" thickBot="1" x14ac:dyDescent="0.3">
      <c r="C1" s="55" t="s">
        <v>2177</v>
      </c>
      <c r="D1" s="55"/>
      <c r="E1" s="55"/>
      <c r="F1" s="55"/>
      <c r="G1" s="55"/>
      <c r="H1" s="55"/>
      <c r="I1" s="55"/>
      <c r="J1" s="55"/>
      <c r="K1" s="55"/>
      <c r="L1" s="55"/>
      <c r="M1" s="55"/>
      <c r="N1" s="55"/>
      <c r="O1" s="55"/>
      <c r="P1" s="55"/>
      <c r="Q1" s="55"/>
    </row>
    <row r="2" spans="1:17" ht="15.75" thickBot="1" x14ac:dyDescent="0.3">
      <c r="C2" s="42" t="s">
        <v>0</v>
      </c>
      <c r="D2" s="43"/>
      <c r="E2" s="43"/>
      <c r="F2" s="43"/>
      <c r="G2" s="43"/>
      <c r="H2" s="42" t="s">
        <v>1</v>
      </c>
      <c r="I2" s="43"/>
      <c r="J2" s="43"/>
      <c r="K2" s="42" t="s">
        <v>2</v>
      </c>
      <c r="L2" s="43"/>
      <c r="M2" s="43"/>
      <c r="N2" s="42" t="s">
        <v>3</v>
      </c>
      <c r="O2" s="43"/>
      <c r="P2" s="43"/>
      <c r="Q2" s="44"/>
    </row>
    <row r="3" spans="1:17" x14ac:dyDescent="0.25">
      <c r="C3" s="21" t="s">
        <v>4</v>
      </c>
      <c r="D3" s="21" t="s">
        <v>5</v>
      </c>
      <c r="E3" s="21" t="s">
        <v>6</v>
      </c>
      <c r="F3" s="21" t="s">
        <v>7</v>
      </c>
      <c r="G3" s="21" t="s">
        <v>8</v>
      </c>
      <c r="H3" s="21" t="s">
        <v>5</v>
      </c>
      <c r="I3" s="21" t="s">
        <v>6</v>
      </c>
      <c r="J3" s="21" t="s">
        <v>7</v>
      </c>
      <c r="K3" s="22" t="s">
        <v>5</v>
      </c>
      <c r="L3" s="22" t="s">
        <v>6</v>
      </c>
      <c r="M3" s="22" t="s">
        <v>7</v>
      </c>
      <c r="N3" s="21" t="s">
        <v>5</v>
      </c>
      <c r="O3" s="21" t="s">
        <v>6</v>
      </c>
      <c r="P3" s="21" t="s">
        <v>7</v>
      </c>
      <c r="Q3" s="21" t="s">
        <v>4</v>
      </c>
    </row>
    <row r="4" spans="1:17" x14ac:dyDescent="0.25">
      <c r="A4" s="27" t="s">
        <v>9</v>
      </c>
      <c r="B4" s="28" t="s">
        <v>10</v>
      </c>
      <c r="C4" s="29">
        <v>113273874921.3</v>
      </c>
      <c r="D4" s="29">
        <v>4674659663.3000002</v>
      </c>
      <c r="E4" s="29">
        <v>33473065817</v>
      </c>
      <c r="F4" s="29">
        <v>28531244404</v>
      </c>
      <c r="G4" s="29">
        <v>46594905037</v>
      </c>
      <c r="H4" s="30">
        <v>0.7924100277777778</v>
      </c>
      <c r="I4" s="30">
        <v>0.87911388888888886</v>
      </c>
      <c r="J4" s="30">
        <v>0.93951388888888887</v>
      </c>
      <c r="K4" s="29">
        <v>2183723481.3299999</v>
      </c>
      <c r="L4" s="29">
        <v>20915935277</v>
      </c>
      <c r="M4" s="29">
        <v>21455003105.666664</v>
      </c>
      <c r="N4" s="30">
        <v>0.46714063453090737</v>
      </c>
      <c r="O4" s="30">
        <v>0.62485866670681245</v>
      </c>
      <c r="P4" s="30">
        <v>0.75198273169812158</v>
      </c>
      <c r="Q4" s="30">
        <v>0.3933357263089321</v>
      </c>
    </row>
    <row r="5" spans="1:17" x14ac:dyDescent="0.25">
      <c r="A5" s="27" t="s">
        <v>11</v>
      </c>
      <c r="B5" s="28" t="s">
        <v>12</v>
      </c>
      <c r="C5" s="29">
        <v>328553068258.23334</v>
      </c>
      <c r="D5" s="29">
        <v>26468186321</v>
      </c>
      <c r="E5" s="29">
        <v>212478198124</v>
      </c>
      <c r="F5" s="29">
        <v>56274322912</v>
      </c>
      <c r="G5" s="29">
        <v>33332360901.233334</v>
      </c>
      <c r="H5" s="30">
        <v>0.93848333333333345</v>
      </c>
      <c r="I5" s="30">
        <v>0.82371414141414123</v>
      </c>
      <c r="J5" s="30">
        <v>0.97019633333333333</v>
      </c>
      <c r="K5" s="29">
        <v>21154767576</v>
      </c>
      <c r="L5" s="29">
        <v>88575927907</v>
      </c>
      <c r="M5" s="29">
        <v>123882053091.5</v>
      </c>
      <c r="N5" s="30">
        <v>0.79925263179879069</v>
      </c>
      <c r="O5" s="30">
        <v>0.41687066573911757</v>
      </c>
      <c r="P5" s="30">
        <v>1</v>
      </c>
      <c r="Q5" s="30">
        <v>0.71103505382846421</v>
      </c>
    </row>
    <row r="6" spans="1:17" x14ac:dyDescent="0.25">
      <c r="A6" s="27" t="s">
        <v>13</v>
      </c>
      <c r="B6" s="28" t="s">
        <v>14</v>
      </c>
      <c r="C6" s="29">
        <v>4339095652780</v>
      </c>
      <c r="D6" s="29">
        <v>215437235921.5</v>
      </c>
      <c r="E6" s="29">
        <v>2483631374233</v>
      </c>
      <c r="F6" s="29">
        <v>1057913053198.16</v>
      </c>
      <c r="G6" s="29">
        <v>582113989427.34009</v>
      </c>
      <c r="H6" s="30">
        <v>0.92599999999999993</v>
      </c>
      <c r="I6" s="30">
        <v>0.9797499999999999</v>
      </c>
      <c r="J6" s="30">
        <v>0.98087499999999994</v>
      </c>
      <c r="K6" s="29">
        <v>213491439917.45398</v>
      </c>
      <c r="L6" s="29">
        <v>2484914665541.5439</v>
      </c>
      <c r="M6" s="29">
        <v>1057947503761.89</v>
      </c>
      <c r="N6" s="30">
        <v>0.99096815369115199</v>
      </c>
      <c r="O6" s="30">
        <v>1</v>
      </c>
      <c r="P6" s="30">
        <v>1</v>
      </c>
      <c r="Q6" s="30">
        <v>0.86569965490717937</v>
      </c>
    </row>
    <row r="7" spans="1:17" x14ac:dyDescent="0.25">
      <c r="A7" s="27" t="s">
        <v>15</v>
      </c>
      <c r="B7" s="28" t="s">
        <v>16</v>
      </c>
      <c r="C7" s="29">
        <v>1620410028</v>
      </c>
      <c r="D7" s="29"/>
      <c r="E7" s="29">
        <v>92000000</v>
      </c>
      <c r="F7" s="29">
        <v>845993242</v>
      </c>
      <c r="G7" s="29">
        <v>682416786</v>
      </c>
      <c r="H7" s="30">
        <v>1.0000000000000004</v>
      </c>
      <c r="I7" s="30">
        <v>1.0000000000000004</v>
      </c>
      <c r="J7" s="30">
        <v>1.0000000000000004</v>
      </c>
      <c r="K7" s="29"/>
      <c r="L7" s="29">
        <v>39000000</v>
      </c>
      <c r="M7" s="29">
        <v>1121839268.25</v>
      </c>
      <c r="N7" s="30" t="s">
        <v>84</v>
      </c>
      <c r="O7" s="30">
        <v>0.42391304347826086</v>
      </c>
      <c r="P7" s="30">
        <v>1</v>
      </c>
      <c r="Q7" s="30">
        <v>0.71638612955436487</v>
      </c>
    </row>
    <row r="8" spans="1:17" x14ac:dyDescent="0.25">
      <c r="A8" s="27" t="s">
        <v>17</v>
      </c>
      <c r="B8" s="28" t="s">
        <v>18</v>
      </c>
      <c r="C8" s="29">
        <v>4782543005987.5332</v>
      </c>
      <c r="D8" s="29">
        <v>246580081905.79999</v>
      </c>
      <c r="E8" s="29">
        <v>2729674638174</v>
      </c>
      <c r="F8" s="29">
        <v>1143564613756.1602</v>
      </c>
      <c r="G8" s="29">
        <v>662723672151.57349</v>
      </c>
      <c r="H8" s="30">
        <v>0.91422334027777785</v>
      </c>
      <c r="I8" s="30">
        <v>0.92064450757575755</v>
      </c>
      <c r="J8" s="30">
        <v>0.97264630555555565</v>
      </c>
      <c r="K8" s="29">
        <v>236829930974.784</v>
      </c>
      <c r="L8" s="29">
        <v>2594445528725.5439</v>
      </c>
      <c r="M8" s="29">
        <v>1204406399227.3066</v>
      </c>
      <c r="N8" s="30">
        <v>0.96045848125421251</v>
      </c>
      <c r="O8" s="30">
        <v>0.95045962344474988</v>
      </c>
      <c r="P8" s="30">
        <v>1</v>
      </c>
      <c r="Q8" s="30">
        <v>0.84383597886629325</v>
      </c>
    </row>
    <row r="9" spans="1:17" ht="24" customHeight="1" x14ac:dyDescent="0.25">
      <c r="A9" s="23" t="s">
        <v>19</v>
      </c>
      <c r="B9" s="24" t="s">
        <v>20</v>
      </c>
      <c r="C9" s="25">
        <v>5600000000</v>
      </c>
      <c r="D9" s="25">
        <v>890000000</v>
      </c>
      <c r="E9" s="25">
        <v>973000000</v>
      </c>
      <c r="F9" s="25">
        <v>2757500000</v>
      </c>
      <c r="G9" s="25">
        <v>979500000</v>
      </c>
      <c r="H9" s="26">
        <v>1</v>
      </c>
      <c r="I9" s="26">
        <v>1</v>
      </c>
      <c r="J9" s="26">
        <v>1</v>
      </c>
      <c r="K9" s="25">
        <v>748633149</v>
      </c>
      <c r="L9" s="25">
        <v>1181940597</v>
      </c>
      <c r="M9" s="25">
        <v>2159249316</v>
      </c>
      <c r="N9" s="26">
        <v>0.84116084157303372</v>
      </c>
      <c r="O9" s="26">
        <v>1</v>
      </c>
      <c r="P9" s="26">
        <v>0.78304598948322757</v>
      </c>
      <c r="Q9" s="26">
        <v>0.73032554678571426</v>
      </c>
    </row>
    <row r="10" spans="1:17" ht="24" customHeight="1" x14ac:dyDescent="0.25">
      <c r="A10" s="23" t="s">
        <v>21</v>
      </c>
      <c r="B10" s="24" t="s">
        <v>22</v>
      </c>
      <c r="C10" s="25">
        <v>500000000</v>
      </c>
      <c r="D10" s="25">
        <v>69817778</v>
      </c>
      <c r="E10" s="25">
        <v>111815555</v>
      </c>
      <c r="F10" s="25">
        <v>83460000</v>
      </c>
      <c r="G10" s="25">
        <v>234906667</v>
      </c>
      <c r="H10" s="26">
        <v>0.75625000000000009</v>
      </c>
      <c r="I10" s="26">
        <v>1</v>
      </c>
      <c r="J10" s="26">
        <v>1</v>
      </c>
      <c r="K10" s="25">
        <v>44280666.329999998</v>
      </c>
      <c r="L10" s="25">
        <v>95460000</v>
      </c>
      <c r="M10" s="25">
        <v>83460000</v>
      </c>
      <c r="N10" s="26">
        <v>0.63423196209423904</v>
      </c>
      <c r="O10" s="26">
        <v>0.85372737272555688</v>
      </c>
      <c r="P10" s="26">
        <v>1</v>
      </c>
      <c r="Q10" s="26">
        <v>0.44640133265999998</v>
      </c>
    </row>
    <row r="11" spans="1:17" ht="24" customHeight="1" x14ac:dyDescent="0.25">
      <c r="A11" s="23" t="s">
        <v>23</v>
      </c>
      <c r="B11" s="24" t="s">
        <v>24</v>
      </c>
      <c r="C11" s="25"/>
      <c r="D11" s="25"/>
      <c r="E11" s="25"/>
      <c r="F11" s="25"/>
      <c r="G11" s="25"/>
      <c r="H11" s="26">
        <v>0.65929025000000008</v>
      </c>
      <c r="I11" s="26">
        <v>0.89672500000000033</v>
      </c>
      <c r="J11" s="26">
        <v>0.8454250000000002</v>
      </c>
      <c r="K11" s="25"/>
      <c r="L11" s="25"/>
      <c r="M11" s="25"/>
      <c r="N11" s="26" t="s">
        <v>84</v>
      </c>
      <c r="O11" s="26" t="s">
        <v>84</v>
      </c>
      <c r="P11" s="26" t="s">
        <v>84</v>
      </c>
      <c r="Q11" s="26" t="s">
        <v>84</v>
      </c>
    </row>
    <row r="12" spans="1:17" ht="24" customHeight="1" x14ac:dyDescent="0.25">
      <c r="A12" s="23" t="s">
        <v>25</v>
      </c>
      <c r="B12" s="24" t="s">
        <v>26</v>
      </c>
      <c r="C12" s="25">
        <v>2000000000</v>
      </c>
      <c r="D12" s="25">
        <v>501487232</v>
      </c>
      <c r="E12" s="25">
        <v>490147232</v>
      </c>
      <c r="F12" s="25">
        <v>541147232</v>
      </c>
      <c r="G12" s="25">
        <v>467218304</v>
      </c>
      <c r="H12" s="26">
        <v>0.64900000000000013</v>
      </c>
      <c r="I12" s="26">
        <v>0.94000000000000006</v>
      </c>
      <c r="J12" s="26">
        <v>0.9325</v>
      </c>
      <c r="K12" s="25">
        <v>77682961</v>
      </c>
      <c r="L12" s="25">
        <v>431223249</v>
      </c>
      <c r="M12" s="25">
        <v>451337786</v>
      </c>
      <c r="N12" s="26">
        <v>0.15490516217170611</v>
      </c>
      <c r="O12" s="26">
        <v>0.87978309545977407</v>
      </c>
      <c r="P12" s="26">
        <v>0.83403879630303646</v>
      </c>
      <c r="Q12" s="26">
        <v>0.48012199799999999</v>
      </c>
    </row>
    <row r="13" spans="1:17" ht="24" customHeight="1" x14ac:dyDescent="0.25">
      <c r="A13" s="23" t="s">
        <v>27</v>
      </c>
      <c r="B13" s="24" t="s">
        <v>28</v>
      </c>
      <c r="C13" s="25">
        <v>27947091304</v>
      </c>
      <c r="D13" s="25">
        <v>2810239563</v>
      </c>
      <c r="E13" s="25">
        <v>10595514222</v>
      </c>
      <c r="F13" s="25">
        <v>2120478788</v>
      </c>
      <c r="G13" s="25">
        <v>12420858731</v>
      </c>
      <c r="H13" s="26">
        <v>0.66090000000000004</v>
      </c>
      <c r="I13" s="26">
        <v>0.71930000000000005</v>
      </c>
      <c r="J13" s="26">
        <v>0.86770000000000003</v>
      </c>
      <c r="K13" s="25">
        <v>915626250</v>
      </c>
      <c r="L13" s="25">
        <v>3646605841</v>
      </c>
      <c r="M13" s="25">
        <v>4037230408.6666665</v>
      </c>
      <c r="N13" s="26">
        <v>0.32581786337907309</v>
      </c>
      <c r="O13" s="26">
        <v>0.34416506500726207</v>
      </c>
      <c r="P13" s="26">
        <v>1</v>
      </c>
      <c r="Q13" s="26">
        <v>0.30770509911476351</v>
      </c>
    </row>
    <row r="14" spans="1:17" ht="24" customHeight="1" x14ac:dyDescent="0.25">
      <c r="A14" s="23" t="s">
        <v>29</v>
      </c>
      <c r="B14" s="24" t="s">
        <v>30</v>
      </c>
      <c r="C14" s="25">
        <v>2000000000.3</v>
      </c>
      <c r="D14" s="25">
        <v>110333333.3</v>
      </c>
      <c r="E14" s="25">
        <v>173650000</v>
      </c>
      <c r="F14" s="25">
        <v>595650000</v>
      </c>
      <c r="G14" s="25">
        <v>1120366667</v>
      </c>
      <c r="H14" s="26">
        <v>0.89999999999999991</v>
      </c>
      <c r="I14" s="26">
        <v>1</v>
      </c>
      <c r="J14" s="26">
        <v>0.88500000000000001</v>
      </c>
      <c r="K14" s="25">
        <v>104130806</v>
      </c>
      <c r="L14" s="25">
        <v>164854918</v>
      </c>
      <c r="M14" s="25">
        <v>185163887</v>
      </c>
      <c r="N14" s="26">
        <v>0.9437837404663999</v>
      </c>
      <c r="O14" s="26">
        <v>0.94935167290526923</v>
      </c>
      <c r="P14" s="26">
        <v>0.31086021489129523</v>
      </c>
      <c r="Q14" s="26">
        <v>0.22707480546593878</v>
      </c>
    </row>
    <row r="15" spans="1:17" ht="24" customHeight="1" x14ac:dyDescent="0.25">
      <c r="A15" s="23" t="s">
        <v>31</v>
      </c>
      <c r="B15" s="24" t="s">
        <v>32</v>
      </c>
      <c r="C15" s="25"/>
      <c r="D15" s="25"/>
      <c r="E15" s="25"/>
      <c r="F15" s="25"/>
      <c r="G15" s="25"/>
      <c r="H15" s="26">
        <v>0.99999999999999978</v>
      </c>
      <c r="I15" s="26">
        <v>0.99999999999999978</v>
      </c>
      <c r="J15" s="26">
        <v>0.99999999999999978</v>
      </c>
      <c r="K15" s="25"/>
      <c r="L15" s="25"/>
      <c r="M15" s="25"/>
      <c r="N15" s="26" t="s">
        <v>84</v>
      </c>
      <c r="O15" s="26" t="s">
        <v>84</v>
      </c>
      <c r="P15" s="26" t="s">
        <v>84</v>
      </c>
      <c r="Q15" s="26" t="s">
        <v>84</v>
      </c>
    </row>
    <row r="16" spans="1:17" ht="24" customHeight="1" x14ac:dyDescent="0.25">
      <c r="A16" s="23" t="s">
        <v>33</v>
      </c>
      <c r="B16" s="24" t="s">
        <v>34</v>
      </c>
      <c r="C16" s="25">
        <v>44122076554</v>
      </c>
      <c r="D16" s="25">
        <v>272781757</v>
      </c>
      <c r="E16" s="25">
        <v>20504335475</v>
      </c>
      <c r="F16" s="25">
        <v>5659451551</v>
      </c>
      <c r="G16" s="25">
        <v>17685507771</v>
      </c>
      <c r="H16" s="26">
        <v>0.84624999999999995</v>
      </c>
      <c r="I16" s="26">
        <v>0.71250000000000002</v>
      </c>
      <c r="J16" s="26">
        <v>0.92500000000000004</v>
      </c>
      <c r="K16" s="25">
        <v>273369649</v>
      </c>
      <c r="L16" s="25">
        <v>14771247339</v>
      </c>
      <c r="M16" s="25">
        <v>4193252964</v>
      </c>
      <c r="N16" s="26">
        <v>1</v>
      </c>
      <c r="O16" s="26">
        <v>0.72039629653006343</v>
      </c>
      <c r="P16" s="26">
        <v>0.74092920952014707</v>
      </c>
      <c r="Q16" s="26">
        <v>0.43601460888757609</v>
      </c>
    </row>
    <row r="17" spans="1:17" ht="24" customHeight="1" x14ac:dyDescent="0.25">
      <c r="A17" s="23" t="s">
        <v>35</v>
      </c>
      <c r="B17" s="24" t="s">
        <v>36</v>
      </c>
      <c r="C17" s="25">
        <v>31104707063</v>
      </c>
      <c r="D17" s="25">
        <v>20000000</v>
      </c>
      <c r="E17" s="25">
        <v>624603333</v>
      </c>
      <c r="F17" s="25">
        <v>16773556833</v>
      </c>
      <c r="G17" s="25">
        <v>13686546897</v>
      </c>
      <c r="H17" s="26">
        <v>0.65999999999999992</v>
      </c>
      <c r="I17" s="26">
        <v>0.64349999999999996</v>
      </c>
      <c r="J17" s="26">
        <v>0.99999999999999989</v>
      </c>
      <c r="K17" s="25">
        <v>20000000</v>
      </c>
      <c r="L17" s="25">
        <v>624603333</v>
      </c>
      <c r="M17" s="25">
        <v>10345308744</v>
      </c>
      <c r="N17" s="26">
        <v>1</v>
      </c>
      <c r="O17" s="26">
        <v>1</v>
      </c>
      <c r="P17" s="26">
        <v>0.61676297084747234</v>
      </c>
      <c r="Q17" s="26">
        <v>0.353319902828239</v>
      </c>
    </row>
    <row r="18" spans="1:17" ht="24" customHeight="1" x14ac:dyDescent="0.25">
      <c r="A18" s="23" t="s">
        <v>37</v>
      </c>
      <c r="B18" s="24" t="s">
        <v>38</v>
      </c>
      <c r="C18" s="25">
        <v>253117373234</v>
      </c>
      <c r="D18" s="25">
        <v>23261035426</v>
      </c>
      <c r="E18" s="25">
        <v>162485249666</v>
      </c>
      <c r="F18" s="25">
        <v>49212501988</v>
      </c>
      <c r="G18" s="25">
        <v>18158586154</v>
      </c>
      <c r="H18" s="26">
        <v>0.63089999999999979</v>
      </c>
      <c r="I18" s="26">
        <v>0.68559999999999999</v>
      </c>
      <c r="J18" s="26">
        <v>0.91128000000000009</v>
      </c>
      <c r="K18" s="25">
        <v>18699609720</v>
      </c>
      <c r="L18" s="25">
        <v>56551184196</v>
      </c>
      <c r="M18" s="25">
        <v>117037784264.84</v>
      </c>
      <c r="N18" s="26">
        <v>0.80390272305327082</v>
      </c>
      <c r="O18" s="26">
        <v>0.34803887929670529</v>
      </c>
      <c r="P18" s="26">
        <v>1</v>
      </c>
      <c r="Q18" s="26">
        <v>0.75968146999958996</v>
      </c>
    </row>
    <row r="19" spans="1:17" ht="24" customHeight="1" x14ac:dyDescent="0.25">
      <c r="A19" s="23" t="s">
        <v>39</v>
      </c>
      <c r="B19" s="24" t="s">
        <v>40</v>
      </c>
      <c r="C19" s="25">
        <v>21000000000.233334</v>
      </c>
      <c r="D19" s="25">
        <v>1677860495</v>
      </c>
      <c r="E19" s="25">
        <v>6075695065</v>
      </c>
      <c r="F19" s="25">
        <v>3252325769</v>
      </c>
      <c r="G19" s="25">
        <v>9994118671.2333336</v>
      </c>
      <c r="H19" s="26">
        <v>1.0000000000000002</v>
      </c>
      <c r="I19" s="26">
        <v>1.0000000000000002</v>
      </c>
      <c r="J19" s="26">
        <v>0.94664800000000016</v>
      </c>
      <c r="K19" s="25">
        <v>1351033745</v>
      </c>
      <c r="L19" s="25">
        <v>1424509553</v>
      </c>
      <c r="M19" s="25">
        <v>4137755159</v>
      </c>
      <c r="N19" s="26">
        <v>0.80521220269865168</v>
      </c>
      <c r="O19" s="26">
        <v>0.23446034367427557</v>
      </c>
      <c r="P19" s="26">
        <v>1</v>
      </c>
      <c r="Q19" s="26">
        <v>0.32920468842491357</v>
      </c>
    </row>
    <row r="20" spans="1:17" ht="24" customHeight="1" x14ac:dyDescent="0.25">
      <c r="A20" s="23" t="s">
        <v>41</v>
      </c>
      <c r="B20" s="24" t="s">
        <v>42</v>
      </c>
      <c r="C20" s="25">
        <v>16150001000</v>
      </c>
      <c r="D20" s="25">
        <v>824644000</v>
      </c>
      <c r="E20" s="25">
        <v>11490930000</v>
      </c>
      <c r="F20" s="25">
        <v>1632019000</v>
      </c>
      <c r="G20" s="25">
        <v>2202408000</v>
      </c>
      <c r="H20" s="26">
        <v>1</v>
      </c>
      <c r="I20" s="26">
        <v>0.72000000000000008</v>
      </c>
      <c r="J20" s="26">
        <v>1</v>
      </c>
      <c r="K20" s="25">
        <v>698369311</v>
      </c>
      <c r="L20" s="25">
        <v>1165552657</v>
      </c>
      <c r="M20" s="25">
        <v>1565493271</v>
      </c>
      <c r="N20" s="26">
        <v>0.84687369458821016</v>
      </c>
      <c r="O20" s="26">
        <v>0.10143240425274543</v>
      </c>
      <c r="P20" s="26">
        <v>0.95923716022913952</v>
      </c>
      <c r="Q20" s="26">
        <v>0.21234767966887433</v>
      </c>
    </row>
    <row r="21" spans="1:17" ht="24" customHeight="1" x14ac:dyDescent="0.25">
      <c r="A21" s="23" t="s">
        <v>43</v>
      </c>
      <c r="B21" s="24" t="s">
        <v>44</v>
      </c>
      <c r="C21" s="25">
        <v>5116539124</v>
      </c>
      <c r="D21" s="25">
        <v>704646400</v>
      </c>
      <c r="E21" s="25">
        <v>1251639467</v>
      </c>
      <c r="F21" s="25">
        <v>1392232229</v>
      </c>
      <c r="G21" s="25">
        <v>1768021028</v>
      </c>
      <c r="H21" s="26">
        <v>0.99999999999999989</v>
      </c>
      <c r="I21" s="26">
        <v>0.85500000000000009</v>
      </c>
      <c r="J21" s="26">
        <v>0.99999999999999989</v>
      </c>
      <c r="K21" s="25">
        <v>405754800</v>
      </c>
      <c r="L21" s="25">
        <v>357497800</v>
      </c>
      <c r="M21" s="25">
        <v>389273730</v>
      </c>
      <c r="N21" s="26">
        <v>0.57582753562637945</v>
      </c>
      <c r="O21" s="26">
        <v>0.28562362359575549</v>
      </c>
      <c r="P21" s="26">
        <v>0.27960402143513374</v>
      </c>
      <c r="Q21" s="26">
        <v>0.22525506051422114</v>
      </c>
    </row>
    <row r="22" spans="1:17" ht="24" customHeight="1" x14ac:dyDescent="0.25">
      <c r="A22" s="23" t="s">
        <v>45</v>
      </c>
      <c r="B22" s="24" t="s">
        <v>46</v>
      </c>
      <c r="C22" s="25">
        <v>1269154900</v>
      </c>
      <c r="D22" s="25"/>
      <c r="E22" s="25"/>
      <c r="F22" s="25">
        <v>559560000</v>
      </c>
      <c r="G22" s="25">
        <v>709594900</v>
      </c>
      <c r="H22" s="26">
        <v>1</v>
      </c>
      <c r="I22" s="26">
        <v>0.74848484848484842</v>
      </c>
      <c r="J22" s="26">
        <v>1</v>
      </c>
      <c r="K22" s="25"/>
      <c r="L22" s="25"/>
      <c r="M22" s="25">
        <v>559560000</v>
      </c>
      <c r="N22" s="26" t="s">
        <v>84</v>
      </c>
      <c r="O22" s="26" t="s">
        <v>84</v>
      </c>
      <c r="P22" s="26">
        <v>1</v>
      </c>
      <c r="Q22" s="26">
        <v>0.44089180918735765</v>
      </c>
    </row>
    <row r="23" spans="1:17" ht="24" customHeight="1" x14ac:dyDescent="0.25">
      <c r="A23" s="23" t="s">
        <v>47</v>
      </c>
      <c r="B23" s="24" t="s">
        <v>48</v>
      </c>
      <c r="C23" s="25">
        <v>31900000000</v>
      </c>
      <c r="D23" s="25"/>
      <c r="E23" s="25">
        <v>31174683926</v>
      </c>
      <c r="F23" s="25">
        <v>225683926</v>
      </c>
      <c r="G23" s="25">
        <v>499632148</v>
      </c>
      <c r="H23" s="26">
        <v>0.99999999999999967</v>
      </c>
      <c r="I23" s="26">
        <v>0.9331999999999997</v>
      </c>
      <c r="J23" s="26">
        <v>0.96324999999999972</v>
      </c>
      <c r="K23" s="25"/>
      <c r="L23" s="25">
        <v>29077183701</v>
      </c>
      <c r="M23" s="25">
        <v>192186666.66</v>
      </c>
      <c r="N23" s="26" t="s">
        <v>84</v>
      </c>
      <c r="O23" s="26">
        <v>0.93271783508763462</v>
      </c>
      <c r="P23" s="26">
        <v>0.85157445665846843</v>
      </c>
      <c r="Q23" s="26">
        <v>0.9175351212432602</v>
      </c>
    </row>
    <row r="24" spans="1:17" ht="24" customHeight="1" x14ac:dyDescent="0.25">
      <c r="A24" s="23" t="s">
        <v>49</v>
      </c>
      <c r="B24" s="24" t="s">
        <v>50</v>
      </c>
      <c r="C24" s="25">
        <v>1500000000</v>
      </c>
      <c r="D24" s="25">
        <v>362500000</v>
      </c>
      <c r="E24" s="25">
        <v>137632570</v>
      </c>
      <c r="F24" s="25">
        <v>244249230</v>
      </c>
      <c r="G24" s="25">
        <v>755618200</v>
      </c>
      <c r="H24" s="26">
        <v>0.89649999999999996</v>
      </c>
      <c r="I24" s="26">
        <v>0.91899999999999993</v>
      </c>
      <c r="J24" s="26">
        <v>0.92349999999999999</v>
      </c>
      <c r="K24" s="25">
        <v>57874340</v>
      </c>
      <c r="L24" s="25">
        <v>235184048</v>
      </c>
      <c r="M24" s="25">
        <v>362364898</v>
      </c>
      <c r="N24" s="26">
        <v>0.15965335172413794</v>
      </c>
      <c r="O24" s="26">
        <v>1</v>
      </c>
      <c r="P24" s="26">
        <v>1</v>
      </c>
      <c r="Q24" s="26">
        <v>0.43694885733333333</v>
      </c>
    </row>
    <row r="25" spans="1:17" ht="24" customHeight="1" x14ac:dyDescent="0.25">
      <c r="A25" s="23" t="s">
        <v>51</v>
      </c>
      <c r="B25" s="24" t="s">
        <v>52</v>
      </c>
      <c r="C25" s="25">
        <v>1238000000</v>
      </c>
      <c r="D25" s="25">
        <v>172660900</v>
      </c>
      <c r="E25" s="25">
        <v>291594850</v>
      </c>
      <c r="F25" s="25">
        <v>332233250</v>
      </c>
      <c r="G25" s="25">
        <v>441511000</v>
      </c>
      <c r="H25" s="26">
        <v>0.92</v>
      </c>
      <c r="I25" s="26">
        <v>1</v>
      </c>
      <c r="J25" s="26">
        <v>1</v>
      </c>
      <c r="K25" s="25">
        <v>179238597.32999998</v>
      </c>
      <c r="L25" s="25">
        <v>181736061</v>
      </c>
      <c r="M25" s="25">
        <v>272430186.73000002</v>
      </c>
      <c r="N25" s="26">
        <v>1</v>
      </c>
      <c r="O25" s="26">
        <v>0.62324852788037921</v>
      </c>
      <c r="P25" s="26">
        <v>0.81999675447896925</v>
      </c>
      <c r="Q25" s="26">
        <v>0.51163557759289169</v>
      </c>
    </row>
    <row r="26" spans="1:17" ht="24" customHeight="1" x14ac:dyDescent="0.25">
      <c r="A26" s="23" t="s">
        <v>53</v>
      </c>
      <c r="B26" s="24" t="s">
        <v>54</v>
      </c>
      <c r="C26" s="25">
        <v>4329168355106</v>
      </c>
      <c r="D26" s="25">
        <v>212806794563.5</v>
      </c>
      <c r="E26" s="25">
        <v>2482723739849</v>
      </c>
      <c r="F26" s="25">
        <v>1056798950779.16</v>
      </c>
      <c r="G26" s="25">
        <v>576838869914.34009</v>
      </c>
      <c r="H26" s="26">
        <v>1</v>
      </c>
      <c r="I26" s="26">
        <v>1</v>
      </c>
      <c r="J26" s="26">
        <v>1</v>
      </c>
      <c r="K26" s="25">
        <v>212806794563.5</v>
      </c>
      <c r="L26" s="25">
        <v>2482723739849</v>
      </c>
      <c r="M26" s="25">
        <v>1056798950779.16</v>
      </c>
      <c r="N26" s="26">
        <v>1</v>
      </c>
      <c r="O26" s="26">
        <v>1</v>
      </c>
      <c r="P26" s="26">
        <v>1</v>
      </c>
      <c r="Q26" s="26">
        <v>0.86675526969654759</v>
      </c>
    </row>
    <row r="27" spans="1:17" ht="24" customHeight="1" x14ac:dyDescent="0.25">
      <c r="A27" s="23" t="s">
        <v>55</v>
      </c>
      <c r="B27" s="24" t="s">
        <v>56</v>
      </c>
      <c r="C27" s="25">
        <v>7189297674</v>
      </c>
      <c r="D27" s="25">
        <v>2095280458</v>
      </c>
      <c r="E27" s="25">
        <v>478406964</v>
      </c>
      <c r="F27" s="25">
        <v>537619939</v>
      </c>
      <c r="G27" s="25">
        <v>4077990313</v>
      </c>
      <c r="H27" s="26">
        <v>0.88749999999999984</v>
      </c>
      <c r="I27" s="26">
        <v>0.99999999999999978</v>
      </c>
      <c r="J27" s="26">
        <v>0.99999999999999978</v>
      </c>
      <c r="K27" s="25">
        <v>447532416.62400001</v>
      </c>
      <c r="L27" s="25">
        <v>1774005583.5440001</v>
      </c>
      <c r="M27" s="25">
        <v>513757898</v>
      </c>
      <c r="N27" s="26">
        <v>0.2135906985221355</v>
      </c>
      <c r="O27" s="26">
        <v>1</v>
      </c>
      <c r="P27" s="26">
        <v>0.95561540919709076</v>
      </c>
      <c r="Q27" s="26">
        <v>0.38046774833933522</v>
      </c>
    </row>
    <row r="28" spans="1:17" ht="24" customHeight="1" x14ac:dyDescent="0.25">
      <c r="A28" s="23" t="s">
        <v>15</v>
      </c>
      <c r="B28" s="24" t="s">
        <v>57</v>
      </c>
      <c r="C28" s="25">
        <v>1620410028</v>
      </c>
      <c r="D28" s="25"/>
      <c r="E28" s="25">
        <v>92000000</v>
      </c>
      <c r="F28" s="25">
        <v>845993242</v>
      </c>
      <c r="G28" s="25">
        <v>682416786</v>
      </c>
      <c r="H28" s="26">
        <v>1.0000000000000004</v>
      </c>
      <c r="I28" s="26">
        <v>1.0000000000000004</v>
      </c>
      <c r="J28" s="26">
        <v>1.0000000000000004</v>
      </c>
      <c r="K28" s="25"/>
      <c r="L28" s="25">
        <v>39000000</v>
      </c>
      <c r="M28" s="25">
        <v>1121839268.25</v>
      </c>
      <c r="N28" s="26" t="s">
        <v>84</v>
      </c>
      <c r="O28" s="26">
        <v>0.42391304347826086</v>
      </c>
      <c r="P28" s="26">
        <v>1</v>
      </c>
      <c r="Q28" s="26">
        <v>0.71638612955436487</v>
      </c>
    </row>
    <row r="32" spans="1:17" x14ac:dyDescent="0.25">
      <c r="B32" s="12"/>
    </row>
    <row r="33" spans="2:2" x14ac:dyDescent="0.25">
      <c r="B33" s="13"/>
    </row>
  </sheetData>
  <sheetProtection algorithmName="SHA-512" hashValue="9ymWpKPjME0EDp2YnfMR+/82wlRKGgq+LQ9DX+lEQKYpiab60rcN14AH6ocgE0dZpSrGwfd+t8RMrniIY5/ABQ==" saltValue="XZew60RqA1r0CwAyrdY48g==" spinCount="100000" sheet="1" objects="1" scenarios="1"/>
  <mergeCells count="5">
    <mergeCell ref="C2:G2"/>
    <mergeCell ref="H2:J2"/>
    <mergeCell ref="K2:M2"/>
    <mergeCell ref="N2:Q2"/>
    <mergeCell ref="C1:Q1"/>
  </mergeCells>
  <pageMargins left="0.7" right="0.7" top="0.75" bottom="0.75" header="0.3" footer="0.3"/>
  <pageSetup paperSize="9"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7"/>
  <sheetViews>
    <sheetView workbookViewId="0">
      <selection sqref="A1:B1"/>
    </sheetView>
  </sheetViews>
  <sheetFormatPr baseColWidth="10" defaultRowHeight="15" x14ac:dyDescent="0.25"/>
  <cols>
    <col min="1" max="1" width="9.85546875" customWidth="1"/>
    <col min="2" max="2" width="49.140625" customWidth="1"/>
    <col min="3" max="3" width="10.140625" customWidth="1"/>
    <col min="4" max="4" width="9.140625" customWidth="1"/>
    <col min="5" max="5" width="8.42578125" customWidth="1"/>
    <col min="7" max="7" width="11.85546875" bestFit="1" customWidth="1"/>
  </cols>
  <sheetData>
    <row r="1" spans="1:5" ht="45" customHeight="1" x14ac:dyDescent="0.25">
      <c r="A1" s="56" t="s">
        <v>2178</v>
      </c>
      <c r="B1" s="57"/>
    </row>
    <row r="2" spans="1:5" ht="6.75" customHeight="1" x14ac:dyDescent="0.25"/>
    <row r="3" spans="1:5" x14ac:dyDescent="0.25">
      <c r="A3" s="20" t="s">
        <v>58</v>
      </c>
      <c r="B3" s="20" t="s">
        <v>59</v>
      </c>
      <c r="C3" s="20" t="s">
        <v>60</v>
      </c>
      <c r="D3" s="20" t="s">
        <v>61</v>
      </c>
      <c r="E3" s="20" t="s">
        <v>62</v>
      </c>
    </row>
    <row r="4" spans="1:5" ht="29.25" customHeight="1" x14ac:dyDescent="0.25">
      <c r="A4" s="45" t="s">
        <v>85</v>
      </c>
      <c r="B4" s="46"/>
      <c r="C4" s="46"/>
      <c r="D4" s="46"/>
      <c r="E4" s="47"/>
    </row>
    <row r="5" spans="1:5" ht="28.5" customHeight="1" x14ac:dyDescent="0.25">
      <c r="A5" s="15" t="s">
        <v>86</v>
      </c>
      <c r="B5" s="16" t="s">
        <v>87</v>
      </c>
      <c r="C5" s="17">
        <v>0.05</v>
      </c>
      <c r="D5" s="18">
        <v>3</v>
      </c>
      <c r="E5" s="17">
        <f>SUMIF(Act.!A$5:A$376,A5,Act.!T$5:T$376)/C5</f>
        <v>0.99999999999999989</v>
      </c>
    </row>
    <row r="6" spans="1:5" ht="28.5" customHeight="1" x14ac:dyDescent="0.25">
      <c r="A6" s="15" t="s">
        <v>88</v>
      </c>
      <c r="B6" s="16" t="s">
        <v>89</v>
      </c>
      <c r="C6" s="17">
        <v>0.25</v>
      </c>
      <c r="D6" s="18">
        <v>9</v>
      </c>
      <c r="E6" s="17">
        <f>SUMIF(Act.!A$5:A$376,A6,Act.!T$5:T$376)/C6</f>
        <v>1.7999999999999998</v>
      </c>
    </row>
    <row r="7" spans="1:5" ht="28.5" customHeight="1" x14ac:dyDescent="0.25">
      <c r="A7" s="15" t="s">
        <v>90</v>
      </c>
      <c r="B7" s="16" t="s">
        <v>91</v>
      </c>
      <c r="C7" s="17">
        <v>0.25</v>
      </c>
      <c r="D7" s="18">
        <v>4</v>
      </c>
      <c r="E7" s="17">
        <f>SUMIF(Act.!A$5:A$376,A7,Act.!T$5:T$376)/C7</f>
        <v>2</v>
      </c>
    </row>
    <row r="8" spans="1:5" ht="28.5" customHeight="1" x14ac:dyDescent="0.25">
      <c r="A8" s="45" t="s">
        <v>92</v>
      </c>
      <c r="B8" s="46"/>
      <c r="C8" s="46"/>
      <c r="D8" s="46"/>
      <c r="E8" s="47"/>
    </row>
    <row r="9" spans="1:5" ht="28.5" customHeight="1" x14ac:dyDescent="0.25">
      <c r="A9" s="15" t="s">
        <v>93</v>
      </c>
      <c r="B9" s="16" t="s">
        <v>87</v>
      </c>
      <c r="C9" s="17">
        <v>0.05</v>
      </c>
      <c r="D9" s="15">
        <v>3</v>
      </c>
      <c r="E9" s="17">
        <f>SUMIF(Act.!A$5:A$376,A9,Act.!T$5:T$376)/C9</f>
        <v>0.99999999999999989</v>
      </c>
    </row>
    <row r="10" spans="1:5" ht="28.5" customHeight="1" x14ac:dyDescent="0.25">
      <c r="A10" s="15" t="s">
        <v>94</v>
      </c>
      <c r="B10" s="16" t="s">
        <v>95</v>
      </c>
      <c r="C10" s="17">
        <v>0.3</v>
      </c>
      <c r="D10" s="15">
        <v>2</v>
      </c>
      <c r="E10" s="17">
        <f>SUMIF(Act.!A$5:A$376,A10,Act.!T$5:T$376)/C10</f>
        <v>1</v>
      </c>
    </row>
    <row r="11" spans="1:5" ht="28.5" customHeight="1" x14ac:dyDescent="0.25">
      <c r="A11" s="15" t="s">
        <v>96</v>
      </c>
      <c r="B11" s="16" t="s">
        <v>97</v>
      </c>
      <c r="C11" s="17">
        <v>0.3</v>
      </c>
      <c r="D11" s="15">
        <v>3</v>
      </c>
      <c r="E11" s="17">
        <f>SUMIF(Act.!A$5:A$376,A11,Act.!T$5:T$376)/C11</f>
        <v>1</v>
      </c>
    </row>
    <row r="12" spans="1:5" ht="28.5" customHeight="1" x14ac:dyDescent="0.25">
      <c r="A12" s="15" t="s">
        <v>98</v>
      </c>
      <c r="B12" s="16" t="s">
        <v>99</v>
      </c>
      <c r="C12" s="17">
        <v>0.25</v>
      </c>
      <c r="D12" s="15">
        <v>1</v>
      </c>
      <c r="E12" s="17">
        <f>SUMIF(Act.!A$5:A$376,A12,Act.!T$5:T$376)/C12</f>
        <v>1</v>
      </c>
    </row>
    <row r="13" spans="1:5" ht="28.5" customHeight="1" x14ac:dyDescent="0.25">
      <c r="A13" s="15" t="s">
        <v>100</v>
      </c>
      <c r="B13" s="16" t="s">
        <v>101</v>
      </c>
      <c r="C13" s="17">
        <v>0.1</v>
      </c>
      <c r="D13" s="15">
        <v>2</v>
      </c>
      <c r="E13" s="17">
        <f>SUMIF(Act.!A$5:A$376,A13,Act.!T$5:T$376)/C13</f>
        <v>1</v>
      </c>
    </row>
    <row r="14" spans="1:5" ht="28.5" customHeight="1" x14ac:dyDescent="0.25">
      <c r="A14" s="45" t="s">
        <v>102</v>
      </c>
      <c r="B14" s="46"/>
      <c r="C14" s="46"/>
      <c r="D14" s="46"/>
      <c r="E14" s="47"/>
    </row>
    <row r="15" spans="1:5" ht="28.5" customHeight="1" x14ac:dyDescent="0.25">
      <c r="A15" s="15" t="s">
        <v>103</v>
      </c>
      <c r="B15" s="16" t="s">
        <v>87</v>
      </c>
      <c r="C15" s="19">
        <v>0.05</v>
      </c>
      <c r="D15" s="15">
        <v>3</v>
      </c>
      <c r="E15" s="17">
        <f>SUMIF(Act.!A$5:A$376,A15,Act.!T$5:T$376)/C15</f>
        <v>0.99999999999999989</v>
      </c>
    </row>
    <row r="16" spans="1:5" ht="28.5" customHeight="1" x14ac:dyDescent="0.25">
      <c r="A16" s="15" t="s">
        <v>104</v>
      </c>
      <c r="B16" s="16" t="s">
        <v>105</v>
      </c>
      <c r="C16" s="19">
        <v>0.2</v>
      </c>
      <c r="D16" s="15">
        <v>1</v>
      </c>
      <c r="E16" s="17">
        <f>SUMIF(Act.!A$5:A$376,A16,Act.!T$5:T$376)/C16</f>
        <v>0.7360000000000001</v>
      </c>
    </row>
    <row r="17" spans="1:5" ht="28.5" customHeight="1" x14ac:dyDescent="0.25">
      <c r="A17" s="15" t="s">
        <v>106</v>
      </c>
      <c r="B17" s="16" t="s">
        <v>107</v>
      </c>
      <c r="C17" s="19">
        <v>0.3</v>
      </c>
      <c r="D17" s="15">
        <v>1</v>
      </c>
      <c r="E17" s="17">
        <f>SUMIF(Act.!A$5:A$376,A17,Act.!T$5:T$376)/C17</f>
        <v>0.78200000000000003</v>
      </c>
    </row>
    <row r="18" spans="1:5" ht="28.5" customHeight="1" x14ac:dyDescent="0.25">
      <c r="A18" s="15" t="s">
        <v>108</v>
      </c>
      <c r="B18" s="16" t="s">
        <v>109</v>
      </c>
      <c r="C18" s="19">
        <v>0.3</v>
      </c>
      <c r="D18" s="15">
        <v>2</v>
      </c>
      <c r="E18" s="17">
        <f>SUMIF(Act.!A$5:A$376,A18,Act.!T$5:T$376)/C18</f>
        <v>0.93400000000000005</v>
      </c>
    </row>
    <row r="19" spans="1:5" ht="28.5" customHeight="1" x14ac:dyDescent="0.25">
      <c r="A19" s="15" t="s">
        <v>110</v>
      </c>
      <c r="B19" s="16" t="s">
        <v>111</v>
      </c>
      <c r="C19" s="19">
        <v>0.15</v>
      </c>
      <c r="D19" s="15">
        <v>1</v>
      </c>
      <c r="E19" s="17">
        <f>SUMIF(Act.!A$5:A$376,A19,Act.!T$5:T$376)/C19</f>
        <v>0.88950000000000018</v>
      </c>
    </row>
    <row r="20" spans="1:5" ht="28.5" customHeight="1" x14ac:dyDescent="0.25">
      <c r="A20" s="45" t="s">
        <v>112</v>
      </c>
      <c r="B20" s="46"/>
      <c r="C20" s="46"/>
      <c r="D20" s="46"/>
      <c r="E20" s="47"/>
    </row>
    <row r="21" spans="1:5" ht="28.5" customHeight="1" x14ac:dyDescent="0.25">
      <c r="A21" s="15" t="s">
        <v>113</v>
      </c>
      <c r="B21" s="16" t="s">
        <v>87</v>
      </c>
      <c r="C21" s="19">
        <v>0.05</v>
      </c>
      <c r="D21" s="15">
        <v>3</v>
      </c>
      <c r="E21" s="17">
        <f>SUMIF(Act.!A$5:A$376,A21,Act.!T$5:T$376)/C21</f>
        <v>0.99999999999999989</v>
      </c>
    </row>
    <row r="22" spans="1:5" ht="28.5" customHeight="1" x14ac:dyDescent="0.25">
      <c r="A22" s="15" t="s">
        <v>114</v>
      </c>
      <c r="B22" s="16" t="s">
        <v>115</v>
      </c>
      <c r="C22" s="19">
        <v>0.35</v>
      </c>
      <c r="D22" s="15">
        <v>5</v>
      </c>
      <c r="E22" s="17">
        <f>SUMIF(Act.!A$5:A$376,A22,Act.!T$5:T$376)/C22</f>
        <v>1</v>
      </c>
    </row>
    <row r="23" spans="1:5" ht="28.5" customHeight="1" x14ac:dyDescent="0.25">
      <c r="A23" s="15" t="s">
        <v>116</v>
      </c>
      <c r="B23" s="16" t="s">
        <v>117</v>
      </c>
      <c r="C23" s="19">
        <v>0.3</v>
      </c>
      <c r="D23" s="15">
        <v>3</v>
      </c>
      <c r="E23" s="17">
        <f>SUMIF(Act.!A$5:A$376,A23,Act.!T$5:T$376)/C23</f>
        <v>0.77500000000000002</v>
      </c>
    </row>
    <row r="24" spans="1:5" ht="28.5" customHeight="1" x14ac:dyDescent="0.25">
      <c r="A24" s="15" t="s">
        <v>118</v>
      </c>
      <c r="B24" s="16" t="s">
        <v>119</v>
      </c>
      <c r="C24" s="19">
        <v>0.3</v>
      </c>
      <c r="D24" s="15">
        <v>5</v>
      </c>
      <c r="E24" s="17">
        <f>SUMIF(Act.!A$5:A$376,A24,Act.!T$5:T$376)/C24</f>
        <v>1</v>
      </c>
    </row>
    <row r="25" spans="1:5" ht="28.5" customHeight="1" x14ac:dyDescent="0.25">
      <c r="A25" s="45" t="s">
        <v>120</v>
      </c>
      <c r="B25" s="46"/>
      <c r="C25" s="46"/>
      <c r="D25" s="46"/>
      <c r="E25" s="47"/>
    </row>
    <row r="26" spans="1:5" ht="28.5" customHeight="1" x14ac:dyDescent="0.25">
      <c r="A26" s="15" t="s">
        <v>121</v>
      </c>
      <c r="B26" s="16" t="s">
        <v>87</v>
      </c>
      <c r="C26" s="17">
        <v>0.05</v>
      </c>
      <c r="D26" s="15">
        <v>3</v>
      </c>
      <c r="E26" s="17">
        <f>SUMIF(Act.!A$5:A$376,A26,Act.!T$5:T$376)/C26</f>
        <v>0.99999999999999989</v>
      </c>
    </row>
    <row r="27" spans="1:5" ht="28.5" customHeight="1" x14ac:dyDescent="0.25">
      <c r="A27" s="15" t="s">
        <v>122</v>
      </c>
      <c r="B27" s="16" t="s">
        <v>123</v>
      </c>
      <c r="C27" s="17">
        <v>0.2</v>
      </c>
      <c r="D27" s="15">
        <v>1</v>
      </c>
      <c r="E27" s="17">
        <f>SUMIF(Act.!A$5:A$376,A27,Act.!T$5:T$376)/C27</f>
        <v>0.71199999999999986</v>
      </c>
    </row>
    <row r="28" spans="1:5" ht="28.5" customHeight="1" x14ac:dyDescent="0.25">
      <c r="A28" s="15" t="s">
        <v>124</v>
      </c>
      <c r="B28" s="16" t="s">
        <v>125</v>
      </c>
      <c r="C28" s="17">
        <v>0.45</v>
      </c>
      <c r="D28" s="15">
        <v>4</v>
      </c>
      <c r="E28" s="17">
        <f>SUMIF(Act.!A$5:A$376,A28,Act.!T$5:T$376)/C28</f>
        <v>0.83400000000000007</v>
      </c>
    </row>
    <row r="29" spans="1:5" ht="28.5" customHeight="1" x14ac:dyDescent="0.25">
      <c r="A29" s="15" t="s">
        <v>126</v>
      </c>
      <c r="B29" s="16" t="s">
        <v>127</v>
      </c>
      <c r="C29" s="17">
        <v>0.3</v>
      </c>
      <c r="D29" s="15">
        <v>2</v>
      </c>
      <c r="E29" s="17">
        <f>SUMIF(Act.!A$5:A$376,A29,Act.!T$5:T$376)/C29</f>
        <v>1</v>
      </c>
    </row>
    <row r="30" spans="1:5" ht="28.5" customHeight="1" x14ac:dyDescent="0.25">
      <c r="A30" s="45" t="s">
        <v>128</v>
      </c>
      <c r="B30" s="46"/>
      <c r="C30" s="46"/>
      <c r="D30" s="46"/>
      <c r="E30" s="47"/>
    </row>
    <row r="31" spans="1:5" ht="28.5" customHeight="1" x14ac:dyDescent="0.25">
      <c r="A31" s="15" t="s">
        <v>129</v>
      </c>
      <c r="B31" s="16" t="s">
        <v>87</v>
      </c>
      <c r="C31" s="19">
        <v>0.05</v>
      </c>
      <c r="D31" s="15">
        <v>3</v>
      </c>
      <c r="E31" s="17">
        <f>SUMIF(Act.!A$5:A$376,A31,Act.!T$5:T$376)/C31</f>
        <v>0.99999999999999989</v>
      </c>
    </row>
    <row r="32" spans="1:5" ht="28.5" customHeight="1" x14ac:dyDescent="0.25">
      <c r="A32" s="15" t="s">
        <v>130</v>
      </c>
      <c r="B32" s="16" t="s">
        <v>131</v>
      </c>
      <c r="C32" s="19">
        <v>0.35</v>
      </c>
      <c r="D32" s="15">
        <v>1</v>
      </c>
      <c r="E32" s="17">
        <f>SUMIF(Act.!A$5:A$376,A32,Act.!T$5:T$376)/C32</f>
        <v>1</v>
      </c>
    </row>
    <row r="33" spans="1:5" ht="35.25" customHeight="1" x14ac:dyDescent="0.25">
      <c r="A33" s="15" t="s">
        <v>132</v>
      </c>
      <c r="B33" s="16" t="s">
        <v>133</v>
      </c>
      <c r="C33" s="19">
        <v>0.3</v>
      </c>
      <c r="D33" s="15">
        <v>2</v>
      </c>
      <c r="E33" s="17">
        <f>SUMIF(Act.!A$5:A$376,A33,Act.!T$5:T$376)/C33</f>
        <v>0.75</v>
      </c>
    </row>
    <row r="34" spans="1:5" ht="28.5" customHeight="1" x14ac:dyDescent="0.25">
      <c r="A34" s="15" t="s">
        <v>134</v>
      </c>
      <c r="B34" s="16" t="s">
        <v>135</v>
      </c>
      <c r="C34" s="19">
        <v>0.1</v>
      </c>
      <c r="D34" s="15">
        <v>1</v>
      </c>
      <c r="E34" s="17">
        <f>SUMIF(Act.!A$5:A$376,A34,Act.!T$5:T$376)/C34</f>
        <v>0.6</v>
      </c>
    </row>
    <row r="35" spans="1:5" ht="36.75" customHeight="1" x14ac:dyDescent="0.25">
      <c r="A35" s="15" t="s">
        <v>136</v>
      </c>
      <c r="B35" s="16" t="s">
        <v>137</v>
      </c>
      <c r="C35" s="19">
        <v>0.2</v>
      </c>
      <c r="D35" s="15">
        <v>1</v>
      </c>
      <c r="E35" s="17">
        <f>SUMIF(Act.!A$5:A$376,A35,Act.!T$5:T$376)/C35</f>
        <v>1</v>
      </c>
    </row>
    <row r="36" spans="1:5" ht="28.5" customHeight="1" x14ac:dyDescent="0.25">
      <c r="A36" s="45" t="s">
        <v>138</v>
      </c>
      <c r="B36" s="46"/>
      <c r="C36" s="46"/>
      <c r="D36" s="46"/>
      <c r="E36" s="47"/>
    </row>
    <row r="37" spans="1:5" ht="28.5" customHeight="1" x14ac:dyDescent="0.25">
      <c r="A37" s="15" t="s">
        <v>139</v>
      </c>
      <c r="B37" s="16" t="s">
        <v>87</v>
      </c>
      <c r="C37" s="17">
        <v>0.05</v>
      </c>
      <c r="D37" s="15">
        <v>3</v>
      </c>
      <c r="E37" s="17">
        <f>SUMIF(Act.!A$5:A$376,A37,Act.!T$5:T$376)/C37</f>
        <v>0.99999999999999989</v>
      </c>
    </row>
    <row r="38" spans="1:5" ht="28.5" customHeight="1" x14ac:dyDescent="0.25">
      <c r="A38" s="15" t="s">
        <v>140</v>
      </c>
      <c r="B38" s="16" t="s">
        <v>141</v>
      </c>
      <c r="C38" s="17">
        <v>0.95</v>
      </c>
      <c r="D38" s="15">
        <v>6</v>
      </c>
      <c r="E38" s="17">
        <f>SUMIF(Act.!A$5:A$376,A38,Act.!T$5:T$376)/C38</f>
        <v>1</v>
      </c>
    </row>
    <row r="39" spans="1:5" ht="28.5" customHeight="1" x14ac:dyDescent="0.25">
      <c r="A39" s="45" t="s">
        <v>142</v>
      </c>
      <c r="B39" s="46"/>
      <c r="C39" s="46"/>
      <c r="D39" s="46"/>
      <c r="E39" s="47"/>
    </row>
    <row r="40" spans="1:5" ht="28.5" customHeight="1" x14ac:dyDescent="0.25">
      <c r="A40" s="15" t="s">
        <v>143</v>
      </c>
      <c r="B40" s="16" t="s">
        <v>87</v>
      </c>
      <c r="C40" s="17">
        <v>0.05</v>
      </c>
      <c r="D40" s="15">
        <v>3</v>
      </c>
      <c r="E40" s="17">
        <f>SUMIF(Act.!A$5:A$376,A40,Act.!T$5:T$376)/C40</f>
        <v>0.99999999999999989</v>
      </c>
    </row>
    <row r="41" spans="1:5" ht="28.5" customHeight="1" x14ac:dyDescent="0.25">
      <c r="A41" s="15" t="s">
        <v>144</v>
      </c>
      <c r="B41" s="16" t="s">
        <v>145</v>
      </c>
      <c r="C41" s="17">
        <v>0.15</v>
      </c>
      <c r="D41" s="15">
        <v>3</v>
      </c>
      <c r="E41" s="17">
        <f>SUMIF(Act.!A$5:A$376,A41,Act.!T$5:T$376)/C41</f>
        <v>0.625</v>
      </c>
    </row>
    <row r="42" spans="1:5" ht="28.5" customHeight="1" x14ac:dyDescent="0.25">
      <c r="A42" s="15" t="s">
        <v>146</v>
      </c>
      <c r="B42" s="16" t="s">
        <v>147</v>
      </c>
      <c r="C42" s="17">
        <v>0.15</v>
      </c>
      <c r="D42" s="15">
        <v>4</v>
      </c>
      <c r="E42" s="17">
        <f>SUMIF(Act.!A$5:A$376,A42,Act.!T$5:T$376)/C42</f>
        <v>0.87500000000000011</v>
      </c>
    </row>
    <row r="43" spans="1:5" ht="28.5" customHeight="1" x14ac:dyDescent="0.25">
      <c r="A43" s="15" t="s">
        <v>148</v>
      </c>
      <c r="B43" s="16" t="s">
        <v>149</v>
      </c>
      <c r="C43" s="17">
        <v>0.15</v>
      </c>
      <c r="D43" s="15">
        <v>3</v>
      </c>
      <c r="E43" s="17">
        <f>SUMIF(Act.!A$5:A$376,A43,Act.!T$5:T$376)/C43</f>
        <v>1</v>
      </c>
    </row>
    <row r="44" spans="1:5" ht="28.5" customHeight="1" x14ac:dyDescent="0.25">
      <c r="A44" s="15" t="s">
        <v>150</v>
      </c>
      <c r="B44" s="16" t="s">
        <v>151</v>
      </c>
      <c r="C44" s="17">
        <v>0.2</v>
      </c>
      <c r="D44" s="15">
        <v>3</v>
      </c>
      <c r="E44" s="17">
        <f>SUMIF(Act.!A$5:A$376,A44,Act.!T$5:T$376)/C44</f>
        <v>1.0000000000000002</v>
      </c>
    </row>
    <row r="45" spans="1:5" ht="28.5" customHeight="1" x14ac:dyDescent="0.25">
      <c r="A45" s="15" t="s">
        <v>152</v>
      </c>
      <c r="B45" s="16" t="s">
        <v>153</v>
      </c>
      <c r="C45" s="17">
        <v>0.15</v>
      </c>
      <c r="D45" s="15">
        <v>1</v>
      </c>
      <c r="E45" s="17">
        <f>SUMIF(Act.!A$5:A$376,A45,Act.!T$5:T$376)/C45</f>
        <v>1</v>
      </c>
    </row>
    <row r="46" spans="1:5" ht="28.5" customHeight="1" x14ac:dyDescent="0.25">
      <c r="A46" s="15" t="s">
        <v>154</v>
      </c>
      <c r="B46" s="16" t="s">
        <v>155</v>
      </c>
      <c r="C46" s="17">
        <v>0.15</v>
      </c>
      <c r="D46" s="15">
        <v>1</v>
      </c>
      <c r="E46" s="17">
        <f>SUMIF(Act.!A$5:A$376,A46,Act.!T$5:T$376)/C46</f>
        <v>1</v>
      </c>
    </row>
    <row r="47" spans="1:5" ht="28.5" customHeight="1" x14ac:dyDescent="0.25">
      <c r="A47" s="45" t="s">
        <v>156</v>
      </c>
      <c r="B47" s="46"/>
      <c r="C47" s="46"/>
      <c r="D47" s="46"/>
      <c r="E47" s="47"/>
    </row>
    <row r="48" spans="1:5" ht="28.5" customHeight="1" x14ac:dyDescent="0.25">
      <c r="A48" s="15" t="s">
        <v>157</v>
      </c>
      <c r="B48" s="16" t="s">
        <v>87</v>
      </c>
      <c r="C48" s="17">
        <v>0.05</v>
      </c>
      <c r="D48" s="15">
        <v>3</v>
      </c>
      <c r="E48" s="17">
        <f>SUMIF(Act.!A$5:A$376,A48,Act.!T$5:T$376)/C48</f>
        <v>0.99999999999999989</v>
      </c>
    </row>
    <row r="49" spans="1:5" ht="28.5" customHeight="1" x14ac:dyDescent="0.25">
      <c r="A49" s="15" t="s">
        <v>158</v>
      </c>
      <c r="B49" s="16" t="s">
        <v>159</v>
      </c>
      <c r="C49" s="17">
        <v>0.15</v>
      </c>
      <c r="D49" s="15">
        <v>2</v>
      </c>
      <c r="E49" s="17">
        <f>SUMIF(Act.!A$5:A$376,A49,Act.!T$5:T$376)/C49</f>
        <v>1</v>
      </c>
    </row>
    <row r="50" spans="1:5" ht="28.5" customHeight="1" x14ac:dyDescent="0.25">
      <c r="A50" s="15" t="s">
        <v>160</v>
      </c>
      <c r="B50" s="16" t="s">
        <v>161</v>
      </c>
      <c r="C50" s="17">
        <v>0.15</v>
      </c>
      <c r="D50" s="15">
        <v>2</v>
      </c>
      <c r="E50" s="17">
        <f>SUMIF(Act.!A$5:A$376,A50,Act.!T$5:T$376)/C50</f>
        <v>1</v>
      </c>
    </row>
    <row r="51" spans="1:5" ht="28.5" customHeight="1" x14ac:dyDescent="0.25">
      <c r="A51" s="15" t="s">
        <v>162</v>
      </c>
      <c r="B51" s="16" t="s">
        <v>163</v>
      </c>
      <c r="C51" s="17">
        <v>0.25</v>
      </c>
      <c r="D51" s="15">
        <v>1</v>
      </c>
      <c r="E51" s="17">
        <f>SUMIF(Act.!A$5:A$376,A51,Act.!T$5:T$376)/C51</f>
        <v>1</v>
      </c>
    </row>
    <row r="52" spans="1:5" ht="28.5" customHeight="1" x14ac:dyDescent="0.25">
      <c r="A52" s="15" t="s">
        <v>164</v>
      </c>
      <c r="B52" s="16" t="s">
        <v>165</v>
      </c>
      <c r="C52" s="17">
        <v>0.15</v>
      </c>
      <c r="D52" s="15">
        <v>4</v>
      </c>
      <c r="E52" s="17">
        <f>SUMIF(Act.!A$5:A$376,A52,Act.!T$5:T$376)/C52</f>
        <v>1</v>
      </c>
    </row>
    <row r="53" spans="1:5" ht="28.5" customHeight="1" x14ac:dyDescent="0.25">
      <c r="A53" s="15" t="s">
        <v>166</v>
      </c>
      <c r="B53" s="16" t="s">
        <v>167</v>
      </c>
      <c r="C53" s="17">
        <v>0.25</v>
      </c>
      <c r="D53" s="15">
        <v>1</v>
      </c>
      <c r="E53" s="17">
        <f>SUMIF(Act.!A$5:A$376,A53,Act.!T$5:T$376)/C53</f>
        <v>1</v>
      </c>
    </row>
    <row r="54" spans="1:5" ht="28.5" customHeight="1" x14ac:dyDescent="0.25">
      <c r="A54" s="45" t="s">
        <v>168</v>
      </c>
      <c r="B54" s="46"/>
      <c r="C54" s="46"/>
      <c r="D54" s="46"/>
      <c r="E54" s="47"/>
    </row>
    <row r="55" spans="1:5" ht="28.5" customHeight="1" x14ac:dyDescent="0.25">
      <c r="A55" s="15" t="s">
        <v>169</v>
      </c>
      <c r="B55" s="16" t="s">
        <v>87</v>
      </c>
      <c r="C55" s="17">
        <v>0.05</v>
      </c>
      <c r="D55" s="15">
        <v>3</v>
      </c>
      <c r="E55" s="17">
        <f>SUMIF(Act.!A$5:A$376,A55,Act.!T$5:T$376)/C55</f>
        <v>0.99999999999999989</v>
      </c>
    </row>
    <row r="56" spans="1:5" ht="28.5" customHeight="1" x14ac:dyDescent="0.25">
      <c r="A56" s="15" t="s">
        <v>170</v>
      </c>
      <c r="B56" s="16" t="s">
        <v>171</v>
      </c>
      <c r="C56" s="17">
        <v>0.3</v>
      </c>
      <c r="D56" s="15">
        <v>2</v>
      </c>
      <c r="E56" s="17">
        <f>SUMIF(Act.!A$5:A$376,A56,Act.!T$5:T$376)/C56</f>
        <v>0.86199999999999999</v>
      </c>
    </row>
    <row r="57" spans="1:5" ht="28.5" customHeight="1" x14ac:dyDescent="0.25">
      <c r="A57" s="15" t="s">
        <v>172</v>
      </c>
      <c r="B57" s="16" t="s">
        <v>173</v>
      </c>
      <c r="C57" s="17">
        <v>0.2</v>
      </c>
      <c r="D57" s="15">
        <v>3</v>
      </c>
      <c r="E57" s="17">
        <f>SUMIF(Act.!A$5:A$376,A57,Act.!T$5:T$376)/C57</f>
        <v>0.85340000000000005</v>
      </c>
    </row>
    <row r="58" spans="1:5" ht="28.5" customHeight="1" x14ac:dyDescent="0.25">
      <c r="A58" s="15" t="s">
        <v>174</v>
      </c>
      <c r="B58" s="16" t="s">
        <v>175</v>
      </c>
      <c r="C58" s="17">
        <v>0.45</v>
      </c>
      <c r="D58" s="15">
        <v>4</v>
      </c>
      <c r="E58" s="17">
        <f>SUMIF(Act.!A$5:A$376,A58,Act.!T$5:T$376)/C58</f>
        <v>0.96</v>
      </c>
    </row>
    <row r="59" spans="1:5" ht="28.5" customHeight="1" x14ac:dyDescent="0.25">
      <c r="A59" s="45" t="s">
        <v>176</v>
      </c>
      <c r="B59" s="46"/>
      <c r="C59" s="46"/>
      <c r="D59" s="46"/>
      <c r="E59" s="47"/>
    </row>
    <row r="60" spans="1:5" ht="28.5" customHeight="1" x14ac:dyDescent="0.25">
      <c r="A60" s="15" t="s">
        <v>177</v>
      </c>
      <c r="B60" s="16" t="s">
        <v>87</v>
      </c>
      <c r="C60" s="17">
        <v>0.05</v>
      </c>
      <c r="D60" s="15">
        <v>3</v>
      </c>
      <c r="E60" s="17">
        <f>SUMIF(Act.!A$5:A$376,A60,Act.!T$5:T$376)/C60</f>
        <v>0.99999999999999989</v>
      </c>
    </row>
    <row r="61" spans="1:5" ht="36" customHeight="1" x14ac:dyDescent="0.25">
      <c r="A61" s="15" t="s">
        <v>178</v>
      </c>
      <c r="B61" s="16" t="s">
        <v>179</v>
      </c>
      <c r="C61" s="17">
        <v>0.62</v>
      </c>
      <c r="D61" s="15">
        <v>5</v>
      </c>
      <c r="E61" s="17">
        <f>SUMIF(Act.!A$5:A$376,A61,Act.!T$5:T$376)/C61</f>
        <v>1</v>
      </c>
    </row>
    <row r="62" spans="1:5" ht="36" customHeight="1" x14ac:dyDescent="0.25">
      <c r="A62" s="15" t="s">
        <v>180</v>
      </c>
      <c r="B62" s="16" t="s">
        <v>181</v>
      </c>
      <c r="C62" s="17">
        <v>0.13</v>
      </c>
      <c r="D62" s="15">
        <v>2</v>
      </c>
      <c r="E62" s="17">
        <f>SUMIF(Act.!A$5:A$376,A62,Act.!T$5:T$376)/C62</f>
        <v>0.58960000000000001</v>
      </c>
    </row>
    <row r="63" spans="1:5" ht="36" customHeight="1" x14ac:dyDescent="0.25">
      <c r="A63" s="15" t="s">
        <v>182</v>
      </c>
      <c r="B63" s="16" t="s">
        <v>183</v>
      </c>
      <c r="C63" s="17">
        <v>0.2</v>
      </c>
      <c r="D63" s="15">
        <v>4</v>
      </c>
      <c r="E63" s="17">
        <f>SUMIF(Act.!A$5:A$376,A63,Act.!T$5:T$376)/C63</f>
        <v>1</v>
      </c>
    </row>
    <row r="64" spans="1:5" ht="28.5" customHeight="1" x14ac:dyDescent="0.25">
      <c r="A64" s="45" t="s">
        <v>184</v>
      </c>
      <c r="B64" s="46"/>
      <c r="C64" s="46"/>
      <c r="D64" s="46"/>
      <c r="E64" s="47"/>
    </row>
    <row r="65" spans="1:5" ht="28.5" customHeight="1" x14ac:dyDescent="0.25">
      <c r="A65" s="15" t="s">
        <v>185</v>
      </c>
      <c r="B65" s="16" t="s">
        <v>87</v>
      </c>
      <c r="C65" s="17">
        <v>0.05</v>
      </c>
      <c r="D65" s="15">
        <v>3</v>
      </c>
      <c r="E65" s="17">
        <f>SUMIF(Act.!A$5:A$376,A65,Act.!T$5:T$376)/C65</f>
        <v>0.99999999999999989</v>
      </c>
    </row>
    <row r="66" spans="1:5" ht="28.5" customHeight="1" x14ac:dyDescent="0.25">
      <c r="A66" s="15" t="s">
        <v>186</v>
      </c>
      <c r="B66" s="16" t="s">
        <v>187</v>
      </c>
      <c r="C66" s="17">
        <v>0.3</v>
      </c>
      <c r="D66" s="15">
        <v>3</v>
      </c>
      <c r="E66" s="17">
        <f>SUMIF(Act.!A$5:A$376,A66,Act.!T$5:T$376)/C66</f>
        <v>1</v>
      </c>
    </row>
    <row r="67" spans="1:5" ht="34.5" customHeight="1" x14ac:dyDescent="0.25">
      <c r="A67" s="15" t="s">
        <v>188</v>
      </c>
      <c r="B67" s="16" t="s">
        <v>189</v>
      </c>
      <c r="C67" s="17">
        <v>0.3</v>
      </c>
      <c r="D67" s="15">
        <v>2</v>
      </c>
      <c r="E67" s="17">
        <f>SUMIF(Act.!A$5:A$376,A67,Act.!T$5:T$376)/C67</f>
        <v>1</v>
      </c>
    </row>
    <row r="68" spans="1:5" ht="28.5" customHeight="1" x14ac:dyDescent="0.25">
      <c r="A68" s="15" t="s">
        <v>190</v>
      </c>
      <c r="B68" s="16" t="s">
        <v>191</v>
      </c>
      <c r="C68" s="17">
        <v>0.35</v>
      </c>
      <c r="D68" s="15">
        <v>3</v>
      </c>
      <c r="E68" s="17">
        <f>SUMIF(Act.!A$5:A$376,A68,Act.!T$5:T$376)/C68</f>
        <v>0.99999999999999989</v>
      </c>
    </row>
    <row r="69" spans="1:5" ht="28.5" customHeight="1" x14ac:dyDescent="0.25">
      <c r="A69" s="45" t="s">
        <v>192</v>
      </c>
      <c r="B69" s="46"/>
      <c r="C69" s="46"/>
      <c r="D69" s="46"/>
      <c r="E69" s="47"/>
    </row>
    <row r="70" spans="1:5" ht="28.5" customHeight="1" x14ac:dyDescent="0.25">
      <c r="A70" s="15" t="s">
        <v>193</v>
      </c>
      <c r="B70" s="16" t="s">
        <v>87</v>
      </c>
      <c r="C70" s="17">
        <v>0.05</v>
      </c>
      <c r="D70" s="15">
        <v>3</v>
      </c>
      <c r="E70" s="17">
        <f>SUMIF(Act.!A$5:A$376,A70,Act.!T$5:T$376)/C70</f>
        <v>0.99999999999999989</v>
      </c>
    </row>
    <row r="71" spans="1:5" ht="28.5" customHeight="1" x14ac:dyDescent="0.25">
      <c r="A71" s="15" t="s">
        <v>194</v>
      </c>
      <c r="B71" s="16" t="s">
        <v>195</v>
      </c>
      <c r="C71" s="17">
        <v>0.5</v>
      </c>
      <c r="D71" s="15">
        <v>2</v>
      </c>
      <c r="E71" s="17">
        <f>SUMIF(Act.!A$5:A$376,A71,Act.!T$5:T$376)/C71</f>
        <v>0.99999999999999978</v>
      </c>
    </row>
    <row r="72" spans="1:5" ht="28.5" customHeight="1" x14ac:dyDescent="0.25">
      <c r="A72" s="15" t="s">
        <v>196</v>
      </c>
      <c r="B72" s="16" t="s">
        <v>197</v>
      </c>
      <c r="C72" s="17">
        <v>0.3</v>
      </c>
      <c r="D72" s="15">
        <v>1</v>
      </c>
      <c r="E72" s="17">
        <f>SUMIF(Act.!A$5:A$376,A72,Act.!T$5:T$376)/C72</f>
        <v>1</v>
      </c>
    </row>
    <row r="73" spans="1:5" ht="28.5" customHeight="1" x14ac:dyDescent="0.25">
      <c r="A73" s="15" t="s">
        <v>198</v>
      </c>
      <c r="B73" s="16" t="s">
        <v>199</v>
      </c>
      <c r="C73" s="17">
        <v>0.1</v>
      </c>
      <c r="D73" s="15">
        <v>1</v>
      </c>
      <c r="E73" s="17">
        <f>SUMIF(Act.!A$5:A$376,A73,Act.!T$5:T$376)/C73</f>
        <v>1</v>
      </c>
    </row>
    <row r="74" spans="1:5" ht="28.5" customHeight="1" x14ac:dyDescent="0.25">
      <c r="A74" s="15" t="s">
        <v>200</v>
      </c>
      <c r="B74" s="16" t="s">
        <v>201</v>
      </c>
      <c r="C74" s="17">
        <v>0.05</v>
      </c>
      <c r="D74" s="15">
        <v>1</v>
      </c>
      <c r="E74" s="17">
        <f>SUMIF(Act.!A$5:A$376,A74,Act.!T$5:T$376)/C74</f>
        <v>1</v>
      </c>
    </row>
    <row r="75" spans="1:5" ht="28.5" customHeight="1" x14ac:dyDescent="0.25">
      <c r="A75" s="45" t="s">
        <v>202</v>
      </c>
      <c r="B75" s="46"/>
      <c r="C75" s="46"/>
      <c r="D75" s="46"/>
      <c r="E75" s="47"/>
    </row>
    <row r="76" spans="1:5" ht="28.5" customHeight="1" x14ac:dyDescent="0.25">
      <c r="A76" s="15" t="s">
        <v>203</v>
      </c>
      <c r="B76" s="16" t="s">
        <v>87</v>
      </c>
      <c r="C76" s="17">
        <v>0.05</v>
      </c>
      <c r="D76" s="15">
        <v>3</v>
      </c>
      <c r="E76" s="17">
        <f>SUMIF(Act.!A$5:A$376,A76,Act.!T$5:T$376)/C76</f>
        <v>0.99999999999999989</v>
      </c>
    </row>
    <row r="77" spans="1:5" ht="28.5" customHeight="1" x14ac:dyDescent="0.25">
      <c r="A77" s="15" t="s">
        <v>204</v>
      </c>
      <c r="B77" s="16" t="s">
        <v>205</v>
      </c>
      <c r="C77" s="17">
        <v>0.3</v>
      </c>
      <c r="D77" s="15">
        <v>1</v>
      </c>
      <c r="E77" s="17">
        <f>SUMIF(Act.!A$5:A$376,A77,Act.!T$5:T$376)/C77</f>
        <v>1</v>
      </c>
    </row>
    <row r="78" spans="1:5" ht="28.5" customHeight="1" x14ac:dyDescent="0.25">
      <c r="A78" s="15" t="s">
        <v>206</v>
      </c>
      <c r="B78" s="16" t="s">
        <v>207</v>
      </c>
      <c r="C78" s="17">
        <v>0.5</v>
      </c>
      <c r="D78" s="15">
        <v>3</v>
      </c>
      <c r="E78" s="17">
        <f>SUMIF(Act.!A$5:A$376,A78,Act.!T$5:T$376)/C78</f>
        <v>1</v>
      </c>
    </row>
    <row r="79" spans="1:5" ht="28.5" customHeight="1" x14ac:dyDescent="0.25">
      <c r="A79" s="15" t="s">
        <v>208</v>
      </c>
      <c r="B79" s="16" t="s">
        <v>209</v>
      </c>
      <c r="C79" s="17">
        <v>0.15</v>
      </c>
      <c r="D79" s="15">
        <v>1</v>
      </c>
      <c r="E79" s="17">
        <f>SUMIF(Act.!A$5:A$376,A79,Act.!T$5:T$376)/C79</f>
        <v>1</v>
      </c>
    </row>
    <row r="80" spans="1:5" ht="28.5" customHeight="1" x14ac:dyDescent="0.25">
      <c r="A80" s="45" t="s">
        <v>210</v>
      </c>
      <c r="B80" s="46"/>
      <c r="C80" s="46"/>
      <c r="D80" s="46"/>
      <c r="E80" s="47"/>
    </row>
    <row r="81" spans="1:5" ht="28.5" customHeight="1" x14ac:dyDescent="0.25">
      <c r="A81" s="15" t="s">
        <v>211</v>
      </c>
      <c r="B81" s="16" t="s">
        <v>87</v>
      </c>
      <c r="C81" s="17">
        <v>0.05</v>
      </c>
      <c r="D81" s="15">
        <v>3</v>
      </c>
      <c r="E81" s="17">
        <f>SUMIF(Act.!A$5:A$376,A81,Act.!T$5:T$376)/C81</f>
        <v>0.99999999999999989</v>
      </c>
    </row>
    <row r="82" spans="1:5" ht="28.5" customHeight="1" x14ac:dyDescent="0.25">
      <c r="A82" s="15" t="s">
        <v>212</v>
      </c>
      <c r="B82" s="16" t="s">
        <v>213</v>
      </c>
      <c r="C82" s="17">
        <v>0.3</v>
      </c>
      <c r="D82" s="15">
        <v>4</v>
      </c>
      <c r="E82" s="17">
        <f>SUMIF(Act.!A$5:A$376,A82,Act.!T$5:T$376)/C82</f>
        <v>0.98750000000000004</v>
      </c>
    </row>
    <row r="83" spans="1:5" ht="28.5" customHeight="1" x14ac:dyDescent="0.25">
      <c r="A83" s="15" t="s">
        <v>214</v>
      </c>
      <c r="B83" s="16" t="s">
        <v>215</v>
      </c>
      <c r="C83" s="17">
        <v>0.2</v>
      </c>
      <c r="D83" s="15">
        <v>6</v>
      </c>
      <c r="E83" s="17">
        <f>SUMIF(Act.!A$5:A$376,A83,Act.!T$5:T$376)/C83</f>
        <v>0.83500000000000019</v>
      </c>
    </row>
    <row r="84" spans="1:5" ht="28.5" customHeight="1" x14ac:dyDescent="0.25">
      <c r="A84" s="15" t="s">
        <v>216</v>
      </c>
      <c r="B84" s="16" t="s">
        <v>217</v>
      </c>
      <c r="C84" s="17">
        <v>0.3</v>
      </c>
      <c r="D84" s="15">
        <v>4</v>
      </c>
      <c r="E84" s="17">
        <f>SUMIF(Act.!A$5:A$376,A84,Act.!T$5:T$376)/C84</f>
        <v>1.0000000000000002</v>
      </c>
    </row>
    <row r="85" spans="1:5" ht="28.5" customHeight="1" x14ac:dyDescent="0.25">
      <c r="A85" s="15" t="s">
        <v>218</v>
      </c>
      <c r="B85" s="16" t="s">
        <v>219</v>
      </c>
      <c r="C85" s="17">
        <v>0.15</v>
      </c>
      <c r="D85" s="15">
        <v>1</v>
      </c>
      <c r="E85" s="17">
        <f>SUMIF(Act.!A$5:A$376,A85,Act.!T$5:T$376)/C85</f>
        <v>1</v>
      </c>
    </row>
    <row r="86" spans="1:5" ht="28.5" customHeight="1" x14ac:dyDescent="0.25">
      <c r="A86" s="45" t="s">
        <v>220</v>
      </c>
      <c r="B86" s="46"/>
      <c r="C86" s="46"/>
      <c r="D86" s="46"/>
      <c r="E86" s="47"/>
    </row>
    <row r="87" spans="1:5" ht="28.5" customHeight="1" x14ac:dyDescent="0.25">
      <c r="A87" s="15" t="s">
        <v>221</v>
      </c>
      <c r="B87" s="16" t="s">
        <v>87</v>
      </c>
      <c r="C87" s="17">
        <v>0.05</v>
      </c>
      <c r="D87" s="15">
        <v>3</v>
      </c>
      <c r="E87" s="17">
        <f>SUMIF(Act.!A$5:A$376,A87,Act.!T$5:T$376)/C87</f>
        <v>0.99999999999999989</v>
      </c>
    </row>
    <row r="88" spans="1:5" ht="28.5" customHeight="1" x14ac:dyDescent="0.25">
      <c r="A88" s="15" t="s">
        <v>222</v>
      </c>
      <c r="B88" s="16" t="s">
        <v>223</v>
      </c>
      <c r="C88" s="17">
        <v>0.45</v>
      </c>
      <c r="D88" s="15">
        <v>5</v>
      </c>
      <c r="E88" s="17">
        <f>SUMIF(Act.!A$5:A$376,A88,Act.!T$5:T$376)/C88</f>
        <v>0.83000000000000007</v>
      </c>
    </row>
    <row r="89" spans="1:5" ht="28.5" customHeight="1" x14ac:dyDescent="0.25">
      <c r="A89" s="15" t="s">
        <v>224</v>
      </c>
      <c r="B89" s="16" t="s">
        <v>225</v>
      </c>
      <c r="C89" s="17">
        <v>0.2</v>
      </c>
      <c r="D89" s="15">
        <v>2</v>
      </c>
      <c r="E89" s="17">
        <f>SUMIF(Act.!A$5:A$376,A89,Act.!T$5:T$376)/C89</f>
        <v>1</v>
      </c>
    </row>
    <row r="90" spans="1:5" ht="28.5" customHeight="1" x14ac:dyDescent="0.25">
      <c r="A90" s="15" t="s">
        <v>226</v>
      </c>
      <c r="B90" s="16" t="s">
        <v>227</v>
      </c>
      <c r="C90" s="17">
        <v>0.2</v>
      </c>
      <c r="D90" s="15">
        <v>2</v>
      </c>
      <c r="E90" s="17">
        <f>SUMIF(Act.!A$5:A$376,A90,Act.!T$5:T$376)/C90</f>
        <v>1</v>
      </c>
    </row>
    <row r="91" spans="1:5" ht="28.5" customHeight="1" x14ac:dyDescent="0.25">
      <c r="A91" s="15" t="s">
        <v>228</v>
      </c>
      <c r="B91" s="16" t="s">
        <v>229</v>
      </c>
      <c r="C91" s="17">
        <v>0.1</v>
      </c>
      <c r="D91" s="15">
        <v>1</v>
      </c>
      <c r="E91" s="17">
        <f>SUMIF(Act.!A$5:A$376,A91,Act.!T$5:T$376)/C91</f>
        <v>1</v>
      </c>
    </row>
    <row r="92" spans="1:5" ht="28.5" customHeight="1" x14ac:dyDescent="0.25">
      <c r="A92" s="45" t="s">
        <v>230</v>
      </c>
      <c r="B92" s="46"/>
      <c r="C92" s="46"/>
      <c r="D92" s="46"/>
      <c r="E92" s="47"/>
    </row>
    <row r="93" spans="1:5" ht="28.5" customHeight="1" x14ac:dyDescent="0.25">
      <c r="A93" s="15" t="s">
        <v>231</v>
      </c>
      <c r="B93" s="16" t="s">
        <v>87</v>
      </c>
      <c r="C93" s="17">
        <v>0.05</v>
      </c>
      <c r="D93" s="15">
        <v>3</v>
      </c>
      <c r="E93" s="17">
        <f>SUMIF(Act.!A$5:A$376,A93,Act.!T$5:T$376)/C93</f>
        <v>0.99999999999999989</v>
      </c>
    </row>
    <row r="94" spans="1:5" ht="28.5" customHeight="1" x14ac:dyDescent="0.25">
      <c r="A94" s="15" t="s">
        <v>232</v>
      </c>
      <c r="B94" s="16" t="s">
        <v>233</v>
      </c>
      <c r="C94" s="17">
        <v>0.25</v>
      </c>
      <c r="D94" s="15">
        <v>1</v>
      </c>
      <c r="E94" s="17">
        <f>SUMIF(Act.!A$5:A$376,A94,Act.!T$5:T$376)/C94</f>
        <v>1</v>
      </c>
    </row>
    <row r="95" spans="1:5" ht="28.5" customHeight="1" x14ac:dyDescent="0.25">
      <c r="A95" s="15" t="s">
        <v>234</v>
      </c>
      <c r="B95" s="16" t="s">
        <v>235</v>
      </c>
      <c r="C95" s="17">
        <v>0.2</v>
      </c>
      <c r="D95" s="15">
        <v>1</v>
      </c>
      <c r="E95" s="17">
        <f>SUMIF(Act.!A$5:A$376,A95,Act.!T$5:T$376)/C95</f>
        <v>1</v>
      </c>
    </row>
    <row r="96" spans="1:5" ht="28.5" customHeight="1" x14ac:dyDescent="0.25">
      <c r="A96" s="15" t="s">
        <v>236</v>
      </c>
      <c r="B96" s="16" t="s">
        <v>237</v>
      </c>
      <c r="C96" s="17">
        <v>0.1</v>
      </c>
      <c r="D96" s="15">
        <v>1</v>
      </c>
      <c r="E96" s="17">
        <f>SUMIF(Act.!A$5:A$376,A96,Act.!T$5:T$376)/C96</f>
        <v>1</v>
      </c>
    </row>
    <row r="97" spans="1:5" ht="28.5" customHeight="1" x14ac:dyDescent="0.25">
      <c r="A97" s="15" t="s">
        <v>238</v>
      </c>
      <c r="B97" s="16" t="s">
        <v>239</v>
      </c>
      <c r="C97" s="17">
        <v>0.2</v>
      </c>
      <c r="D97" s="15">
        <v>1</v>
      </c>
      <c r="E97" s="17">
        <f>SUMIF(Act.!A$5:A$376,A97,Act.!T$5:T$376)/C97</f>
        <v>1</v>
      </c>
    </row>
    <row r="98" spans="1:5" ht="28.5" customHeight="1" x14ac:dyDescent="0.25">
      <c r="A98" s="15" t="s">
        <v>240</v>
      </c>
      <c r="B98" s="16" t="s">
        <v>241</v>
      </c>
      <c r="C98" s="17">
        <v>0.2</v>
      </c>
      <c r="D98" s="15">
        <v>1</v>
      </c>
      <c r="E98" s="17">
        <f>SUMIF(Act.!A$5:A$376,A98,Act.!T$5:T$376)/C98</f>
        <v>1</v>
      </c>
    </row>
    <row r="99" spans="1:5" ht="28.5" customHeight="1" x14ac:dyDescent="0.25">
      <c r="A99" s="45" t="s">
        <v>242</v>
      </c>
      <c r="B99" s="46"/>
      <c r="C99" s="46"/>
      <c r="D99" s="46"/>
      <c r="E99" s="47"/>
    </row>
    <row r="100" spans="1:5" ht="28.5" customHeight="1" x14ac:dyDescent="0.25">
      <c r="A100" s="15" t="s">
        <v>243</v>
      </c>
      <c r="B100" s="16" t="s">
        <v>87</v>
      </c>
      <c r="C100" s="17">
        <v>0.05</v>
      </c>
      <c r="D100" s="15">
        <v>3</v>
      </c>
      <c r="E100" s="17">
        <f>SUMIF(Act.!A$5:A$376,A100,Act.!T$5:T$376)/C100</f>
        <v>1</v>
      </c>
    </row>
    <row r="101" spans="1:5" ht="28.5" customHeight="1" x14ac:dyDescent="0.25">
      <c r="A101" s="15" t="s">
        <v>244</v>
      </c>
      <c r="B101" s="16" t="s">
        <v>245</v>
      </c>
      <c r="C101" s="17">
        <v>0.25</v>
      </c>
      <c r="D101" s="15">
        <v>9</v>
      </c>
      <c r="E101" s="17">
        <f>SUMIF(Act.!A$5:A$376,A101,Act.!T$5:T$376)/C101</f>
        <v>1</v>
      </c>
    </row>
    <row r="102" spans="1:5" ht="35.25" customHeight="1" x14ac:dyDescent="0.25">
      <c r="A102" s="15" t="s">
        <v>246</v>
      </c>
      <c r="B102" s="16" t="s">
        <v>247</v>
      </c>
      <c r="C102" s="17">
        <v>0.25</v>
      </c>
      <c r="D102" s="15">
        <v>4</v>
      </c>
      <c r="E102" s="17">
        <f>SUMIF(Act.!A$5:A$376,A102,Act.!T$5:T$376)/C102</f>
        <v>1</v>
      </c>
    </row>
    <row r="103" spans="1:5" ht="35.25" customHeight="1" x14ac:dyDescent="0.25">
      <c r="A103" s="15" t="s">
        <v>248</v>
      </c>
      <c r="B103" s="16" t="s">
        <v>249</v>
      </c>
      <c r="C103" s="17">
        <v>0.25</v>
      </c>
      <c r="D103" s="15">
        <v>10</v>
      </c>
      <c r="E103" s="17">
        <f>SUMIF(Act.!A$5:A$376,A103,Act.!T$5:T$376)/C103</f>
        <v>0.99999999999999989</v>
      </c>
    </row>
    <row r="104" spans="1:5" ht="28.5" customHeight="1" x14ac:dyDescent="0.25">
      <c r="A104" s="15" t="s">
        <v>250</v>
      </c>
      <c r="B104" s="16" t="s">
        <v>251</v>
      </c>
      <c r="C104" s="17">
        <v>0.2</v>
      </c>
      <c r="D104" s="15">
        <v>2</v>
      </c>
      <c r="E104" s="17">
        <f>SUMIF(Act.!A$5:A$376,A104,Act.!T$5:T$376)/C104</f>
        <v>0.99999999999999989</v>
      </c>
    </row>
    <row r="105" spans="1:5" ht="28.5" customHeight="1" x14ac:dyDescent="0.25">
      <c r="A105" s="45" t="s">
        <v>252</v>
      </c>
      <c r="B105" s="46"/>
      <c r="C105" s="46"/>
      <c r="D105" s="46"/>
      <c r="E105" s="47"/>
    </row>
    <row r="106" spans="1:5" ht="28.5" customHeight="1" x14ac:dyDescent="0.25">
      <c r="A106" s="15" t="s">
        <v>253</v>
      </c>
      <c r="B106" s="16" t="s">
        <v>87</v>
      </c>
      <c r="C106" s="17">
        <v>0.05</v>
      </c>
      <c r="D106" s="15">
        <v>3</v>
      </c>
      <c r="E106" s="17">
        <f>SUMIF(Act.!A$5:A$376,A106,Act.!T$5:T$376)/C106</f>
        <v>0.99999999999999989</v>
      </c>
    </row>
    <row r="107" spans="1:5" ht="28.5" customHeight="1" x14ac:dyDescent="0.25">
      <c r="A107" s="15" t="s">
        <v>254</v>
      </c>
      <c r="B107" s="16" t="s">
        <v>255</v>
      </c>
      <c r="C107" s="17">
        <v>0.3</v>
      </c>
      <c r="D107" s="15">
        <v>1</v>
      </c>
      <c r="E107" s="17">
        <f>SUMIF(Act.!A$5:A$376,A107,Act.!T$5:T$376)/C107</f>
        <v>1</v>
      </c>
    </row>
    <row r="108" spans="1:5" ht="28.5" customHeight="1" x14ac:dyDescent="0.25">
      <c r="A108" s="15" t="s">
        <v>256</v>
      </c>
      <c r="B108" s="16" t="s">
        <v>257</v>
      </c>
      <c r="C108" s="17">
        <v>0.2</v>
      </c>
      <c r="D108" s="15">
        <v>1</v>
      </c>
      <c r="E108" s="17">
        <f>SUMIF(Act.!A$5:A$376,A108,Act.!T$5:T$376)/C108</f>
        <v>1</v>
      </c>
    </row>
    <row r="109" spans="1:5" ht="28.5" customHeight="1" x14ac:dyDescent="0.25">
      <c r="A109" s="15" t="s">
        <v>258</v>
      </c>
      <c r="B109" s="16" t="s">
        <v>259</v>
      </c>
      <c r="C109" s="17">
        <v>0.3</v>
      </c>
      <c r="D109" s="15">
        <v>1</v>
      </c>
      <c r="E109" s="17">
        <f>SUMIF(Act.!A$5:A$376,A109,Act.!T$5:T$376)/C109</f>
        <v>1</v>
      </c>
    </row>
    <row r="110" spans="1:5" ht="28.5" customHeight="1" x14ac:dyDescent="0.25">
      <c r="A110" s="15" t="s">
        <v>260</v>
      </c>
      <c r="B110" s="16" t="s">
        <v>261</v>
      </c>
      <c r="C110" s="17">
        <v>0.15</v>
      </c>
      <c r="D110" s="15">
        <v>2</v>
      </c>
      <c r="E110" s="17">
        <f>SUMIF(Act.!A$5:A$376,A110,Act.!T$5:T$376)/C110</f>
        <v>1</v>
      </c>
    </row>
    <row r="111" spans="1:5" ht="28.5" customHeight="1" x14ac:dyDescent="0.25">
      <c r="A111" s="45" t="s">
        <v>16</v>
      </c>
      <c r="B111" s="46"/>
      <c r="C111" s="46"/>
      <c r="D111" s="46"/>
      <c r="E111" s="47"/>
    </row>
    <row r="112" spans="1:5" ht="28.5" customHeight="1" x14ac:dyDescent="0.25">
      <c r="A112" s="15" t="s">
        <v>262</v>
      </c>
      <c r="B112" s="16" t="s">
        <v>87</v>
      </c>
      <c r="C112" s="17">
        <v>0.05</v>
      </c>
      <c r="D112" s="15">
        <v>3</v>
      </c>
      <c r="E112" s="17">
        <f>SUMIF(Act.!A$5:A$376,A112,Act.!T$5:T$376)/C112</f>
        <v>0.99999999999999989</v>
      </c>
    </row>
    <row r="113" spans="1:5" ht="28.5" customHeight="1" x14ac:dyDescent="0.25">
      <c r="A113" s="15" t="s">
        <v>263</v>
      </c>
      <c r="B113" s="16" t="s">
        <v>264</v>
      </c>
      <c r="C113" s="17">
        <v>0.2</v>
      </c>
      <c r="D113" s="15">
        <v>9</v>
      </c>
      <c r="E113" s="17">
        <f>SUMIF(Act.!A$5:A$376,A113,Act.!T$5:T$376)/C113</f>
        <v>1</v>
      </c>
    </row>
    <row r="114" spans="1:5" ht="28.5" customHeight="1" x14ac:dyDescent="0.25">
      <c r="A114" s="15" t="s">
        <v>265</v>
      </c>
      <c r="B114" s="16" t="s">
        <v>266</v>
      </c>
      <c r="C114" s="17">
        <v>0.2</v>
      </c>
      <c r="D114" s="15">
        <v>6</v>
      </c>
      <c r="E114" s="17">
        <f>SUMIF(Act.!A$5:A$376,A114,Act.!T$5:T$376)/C114</f>
        <v>1</v>
      </c>
    </row>
    <row r="115" spans="1:5" ht="28.5" customHeight="1" x14ac:dyDescent="0.25">
      <c r="A115" s="15" t="s">
        <v>267</v>
      </c>
      <c r="B115" s="16" t="s">
        <v>268</v>
      </c>
      <c r="C115" s="17">
        <v>0.2</v>
      </c>
      <c r="D115" s="15">
        <v>5</v>
      </c>
      <c r="E115" s="17">
        <f>SUMIF(Act.!A$5:A$376,A115,Act.!T$5:T$376)/C115</f>
        <v>1.0000000000000002</v>
      </c>
    </row>
    <row r="116" spans="1:5" ht="28.5" customHeight="1" x14ac:dyDescent="0.25">
      <c r="A116" s="15" t="s">
        <v>269</v>
      </c>
      <c r="B116" s="16" t="s">
        <v>270</v>
      </c>
      <c r="C116" s="17">
        <v>0.2</v>
      </c>
      <c r="D116" s="15">
        <v>8</v>
      </c>
      <c r="E116" s="17">
        <f>SUMIF(Act.!A$5:A$376,A116,Act.!T$5:T$376)/C116</f>
        <v>1</v>
      </c>
    </row>
    <row r="117" spans="1:5" ht="28.5" customHeight="1" x14ac:dyDescent="0.25">
      <c r="A117" s="15" t="s">
        <v>271</v>
      </c>
      <c r="B117" s="16" t="s">
        <v>272</v>
      </c>
      <c r="C117" s="17">
        <v>0.15</v>
      </c>
      <c r="D117" s="15">
        <v>4</v>
      </c>
      <c r="E117" s="17">
        <f>SUMIF(Act.!A$5:A$376,A117,Act.!T$5:T$376)/C117</f>
        <v>1.0000000000000002</v>
      </c>
    </row>
  </sheetData>
  <sheetProtection algorithmName="SHA-512" hashValue="dofhX1hMuecpBZmF1fNekq6yja8uksWvYjr97EdMbNjhGHfxm00qICCPXaMmxMfNUPdLVf2iJ9JN90jQqJENQg==" saltValue="/2GmK6wZoDB2A1C5T8vKEw==" spinCount="100000" sheet="1" objects="1" scenarios="1"/>
  <mergeCells count="21">
    <mergeCell ref="A1:B1"/>
    <mergeCell ref="A105:E105"/>
    <mergeCell ref="A111:E111"/>
    <mergeCell ref="A69:E69"/>
    <mergeCell ref="A75:E75"/>
    <mergeCell ref="A80:E80"/>
    <mergeCell ref="A86:E86"/>
    <mergeCell ref="A92:E92"/>
    <mergeCell ref="A99:E99"/>
    <mergeCell ref="A64:E64"/>
    <mergeCell ref="A4:E4"/>
    <mergeCell ref="A8:E8"/>
    <mergeCell ref="A14:E14"/>
    <mergeCell ref="A20:E20"/>
    <mergeCell ref="A25:E25"/>
    <mergeCell ref="A30:E30"/>
    <mergeCell ref="A36:E36"/>
    <mergeCell ref="A39:E39"/>
    <mergeCell ref="A47:E47"/>
    <mergeCell ref="A54:E54"/>
    <mergeCell ref="A59:E59"/>
  </mergeCells>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55"/>
  <sheetViews>
    <sheetView workbookViewId="0">
      <pane xSplit="3" ySplit="4" topLeftCell="D5" activePane="bottomRight" state="frozen"/>
      <selection activeCell="F22" sqref="F22"/>
      <selection pane="topRight" activeCell="F22" sqref="F22"/>
      <selection pane="bottomLeft" activeCell="F22" sqref="F22"/>
      <selection pane="bottomRight" activeCell="B1" sqref="B1:G1"/>
    </sheetView>
  </sheetViews>
  <sheetFormatPr baseColWidth="10" defaultRowHeight="15" x14ac:dyDescent="0.25"/>
  <cols>
    <col min="1" max="1" width="5" hidden="1" customWidth="1"/>
    <col min="2" max="2" width="9.140625" customWidth="1"/>
    <col min="3" max="3" width="43.28515625" customWidth="1"/>
    <col min="4" max="4" width="7.42578125" customWidth="1"/>
    <col min="5" max="5" width="18.5703125" customWidth="1"/>
    <col min="6" max="6" width="10.28515625" customWidth="1"/>
    <col min="7" max="7" width="14.140625" customWidth="1"/>
    <col min="8" max="8" width="28.85546875" customWidth="1"/>
    <col min="9" max="9" width="32.140625" customWidth="1"/>
    <col min="10" max="10" width="7.140625" customWidth="1"/>
  </cols>
  <sheetData>
    <row r="1" spans="1:9" ht="45.75" customHeight="1" x14ac:dyDescent="0.25">
      <c r="B1" s="54" t="s">
        <v>2179</v>
      </c>
      <c r="C1" s="53"/>
      <c r="D1" s="53"/>
      <c r="E1" s="53"/>
      <c r="F1" s="53"/>
      <c r="G1" s="53"/>
    </row>
    <row r="2" spans="1:9" ht="6.75" customHeight="1" x14ac:dyDescent="0.25"/>
    <row r="3" spans="1:9" x14ac:dyDescent="0.25">
      <c r="B3" s="31" t="s">
        <v>58</v>
      </c>
      <c r="C3" s="31" t="s">
        <v>59</v>
      </c>
      <c r="D3" s="31" t="s">
        <v>60</v>
      </c>
      <c r="E3" s="31" t="s">
        <v>63</v>
      </c>
      <c r="F3" s="31" t="s">
        <v>64</v>
      </c>
      <c r="G3" s="31" t="s">
        <v>65</v>
      </c>
      <c r="H3" s="31" t="s">
        <v>66</v>
      </c>
      <c r="I3" s="31" t="s">
        <v>67</v>
      </c>
    </row>
    <row r="4" spans="1:9" x14ac:dyDescent="0.25">
      <c r="B4" s="45"/>
      <c r="C4" s="46"/>
      <c r="D4" s="46"/>
      <c r="E4" s="46"/>
      <c r="F4" s="46"/>
      <c r="G4" s="46"/>
      <c r="H4" s="46"/>
      <c r="I4" s="46"/>
    </row>
    <row r="5" spans="1:9" ht="37.5" customHeight="1" x14ac:dyDescent="0.25">
      <c r="A5" s="2" t="s">
        <v>19</v>
      </c>
      <c r="B5" s="32" t="s">
        <v>273</v>
      </c>
      <c r="C5" s="14" t="s">
        <v>274</v>
      </c>
      <c r="D5" s="33">
        <v>0.4</v>
      </c>
      <c r="E5" s="14" t="s">
        <v>275</v>
      </c>
      <c r="F5" s="14" t="s">
        <v>276</v>
      </c>
      <c r="G5" s="14">
        <v>4</v>
      </c>
      <c r="H5" s="14" t="s">
        <v>277</v>
      </c>
      <c r="I5" s="14" t="s">
        <v>278</v>
      </c>
    </row>
    <row r="6" spans="1:9" ht="37.5" customHeight="1" x14ac:dyDescent="0.25">
      <c r="A6" s="2" t="s">
        <v>19</v>
      </c>
      <c r="B6" s="32" t="s">
        <v>279</v>
      </c>
      <c r="C6" s="14" t="s">
        <v>280</v>
      </c>
      <c r="D6" s="33">
        <v>0.3</v>
      </c>
      <c r="E6" s="14" t="s">
        <v>281</v>
      </c>
      <c r="F6" s="14" t="s">
        <v>276</v>
      </c>
      <c r="G6" s="14">
        <v>4</v>
      </c>
      <c r="H6" s="14" t="s">
        <v>277</v>
      </c>
      <c r="I6" s="14" t="s">
        <v>278</v>
      </c>
    </row>
    <row r="7" spans="1:9" ht="37.5" customHeight="1" x14ac:dyDescent="0.25">
      <c r="A7" s="2" t="s">
        <v>19</v>
      </c>
      <c r="B7" s="32" t="s">
        <v>282</v>
      </c>
      <c r="C7" s="14" t="s">
        <v>283</v>
      </c>
      <c r="D7" s="33">
        <v>0.3</v>
      </c>
      <c r="E7" s="14" t="s">
        <v>284</v>
      </c>
      <c r="F7" s="14" t="s">
        <v>276</v>
      </c>
      <c r="G7" s="14">
        <v>6</v>
      </c>
      <c r="H7" s="14" t="s">
        <v>277</v>
      </c>
      <c r="I7" s="14" t="s">
        <v>278</v>
      </c>
    </row>
    <row r="8" spans="1:9" ht="37.5" customHeight="1" x14ac:dyDescent="0.25">
      <c r="A8" s="2" t="s">
        <v>19</v>
      </c>
      <c r="B8" s="32" t="s">
        <v>285</v>
      </c>
      <c r="C8" s="14" t="s">
        <v>2168</v>
      </c>
      <c r="D8" s="33">
        <v>0.7</v>
      </c>
      <c r="E8" s="14" t="s">
        <v>2169</v>
      </c>
      <c r="F8" s="14" t="s">
        <v>405</v>
      </c>
      <c r="G8" s="14">
        <v>4</v>
      </c>
      <c r="H8" s="14" t="s">
        <v>317</v>
      </c>
      <c r="I8" s="14" t="s">
        <v>322</v>
      </c>
    </row>
    <row r="9" spans="1:9" ht="37.5" customHeight="1" x14ac:dyDescent="0.25">
      <c r="A9" s="2" t="s">
        <v>19</v>
      </c>
      <c r="B9" s="32" t="s">
        <v>291</v>
      </c>
      <c r="C9" s="14" t="s">
        <v>2170</v>
      </c>
      <c r="D9" s="33">
        <v>0.3</v>
      </c>
      <c r="E9" s="14" t="s">
        <v>2171</v>
      </c>
      <c r="F9" s="14" t="s">
        <v>405</v>
      </c>
      <c r="G9" s="14">
        <v>4</v>
      </c>
      <c r="H9" s="14" t="s">
        <v>317</v>
      </c>
      <c r="I9" s="14" t="s">
        <v>347</v>
      </c>
    </row>
    <row r="10" spans="1:9" ht="37.5" customHeight="1" x14ac:dyDescent="0.25">
      <c r="A10" s="2" t="s">
        <v>19</v>
      </c>
      <c r="B10" s="32" t="s">
        <v>293</v>
      </c>
      <c r="C10" s="14" t="s">
        <v>2172</v>
      </c>
      <c r="D10" s="33">
        <v>1</v>
      </c>
      <c r="E10" s="14" t="s">
        <v>2173</v>
      </c>
      <c r="F10" s="14" t="s">
        <v>303</v>
      </c>
      <c r="G10" s="14">
        <v>1</v>
      </c>
      <c r="H10" s="14" t="s">
        <v>277</v>
      </c>
      <c r="I10" s="14" t="s">
        <v>278</v>
      </c>
    </row>
    <row r="11" spans="1:9" ht="37.5" customHeight="1" x14ac:dyDescent="0.25">
      <c r="A11" s="2" t="s">
        <v>23</v>
      </c>
      <c r="B11" s="32" t="s">
        <v>295</v>
      </c>
      <c r="C11" s="14" t="s">
        <v>296</v>
      </c>
      <c r="D11" s="33">
        <v>0.35</v>
      </c>
      <c r="E11" s="14" t="s">
        <v>297</v>
      </c>
      <c r="F11" s="14" t="s">
        <v>298</v>
      </c>
      <c r="G11" s="14">
        <v>4</v>
      </c>
      <c r="H11" s="14" t="s">
        <v>277</v>
      </c>
      <c r="I11" s="14" t="s">
        <v>299</v>
      </c>
    </row>
    <row r="12" spans="1:9" ht="37.5" customHeight="1" x14ac:dyDescent="0.25">
      <c r="A12" s="2" t="s">
        <v>23</v>
      </c>
      <c r="B12" s="32" t="s">
        <v>300</v>
      </c>
      <c r="C12" s="14" t="s">
        <v>301</v>
      </c>
      <c r="D12" s="33">
        <v>0.35</v>
      </c>
      <c r="E12" s="14" t="s">
        <v>302</v>
      </c>
      <c r="F12" s="14" t="s">
        <v>303</v>
      </c>
      <c r="G12" s="14">
        <v>4</v>
      </c>
      <c r="H12" s="14" t="s">
        <v>289</v>
      </c>
      <c r="I12" s="14" t="s">
        <v>304</v>
      </c>
    </row>
    <row r="13" spans="1:9" ht="37.5" customHeight="1" x14ac:dyDescent="0.25">
      <c r="A13" s="2" t="s">
        <v>23</v>
      </c>
      <c r="B13" s="32" t="s">
        <v>305</v>
      </c>
      <c r="C13" s="14" t="s">
        <v>306</v>
      </c>
      <c r="D13" s="33">
        <v>0.3</v>
      </c>
      <c r="E13" s="14" t="s">
        <v>307</v>
      </c>
      <c r="F13" s="14" t="s">
        <v>298</v>
      </c>
      <c r="G13" s="14">
        <v>6</v>
      </c>
      <c r="H13" s="14" t="s">
        <v>277</v>
      </c>
      <c r="I13" s="14" t="s">
        <v>308</v>
      </c>
    </row>
    <row r="14" spans="1:9" ht="37.5" customHeight="1" x14ac:dyDescent="0.25">
      <c r="A14" s="2" t="s">
        <v>23</v>
      </c>
      <c r="B14" s="32" t="s">
        <v>309</v>
      </c>
      <c r="C14" s="14" t="s">
        <v>310</v>
      </c>
      <c r="D14" s="33">
        <v>1</v>
      </c>
      <c r="E14" s="14" t="s">
        <v>311</v>
      </c>
      <c r="F14" s="14" t="s">
        <v>298</v>
      </c>
      <c r="G14" s="14">
        <v>4</v>
      </c>
      <c r="H14" s="14" t="s">
        <v>312</v>
      </c>
      <c r="I14" s="14" t="s">
        <v>313</v>
      </c>
    </row>
    <row r="15" spans="1:9" ht="37.5" customHeight="1" x14ac:dyDescent="0.25">
      <c r="A15" s="2" t="s">
        <v>23</v>
      </c>
      <c r="B15" s="32" t="s">
        <v>314</v>
      </c>
      <c r="C15" s="14" t="s">
        <v>315</v>
      </c>
      <c r="D15" s="33">
        <v>1</v>
      </c>
      <c r="E15" s="14" t="s">
        <v>316</v>
      </c>
      <c r="F15" s="14" t="s">
        <v>298</v>
      </c>
      <c r="G15" s="14">
        <v>4</v>
      </c>
      <c r="H15" s="14" t="s">
        <v>317</v>
      </c>
      <c r="I15" s="14" t="s">
        <v>318</v>
      </c>
    </row>
    <row r="16" spans="1:9" ht="37.5" customHeight="1" x14ac:dyDescent="0.25">
      <c r="A16" s="2" t="s">
        <v>23</v>
      </c>
      <c r="B16" s="32" t="s">
        <v>319</v>
      </c>
      <c r="C16" s="14" t="s">
        <v>320</v>
      </c>
      <c r="D16" s="33">
        <v>0.5</v>
      </c>
      <c r="E16" s="14" t="s">
        <v>321</v>
      </c>
      <c r="F16" s="14" t="s">
        <v>298</v>
      </c>
      <c r="G16" s="14">
        <v>4</v>
      </c>
      <c r="H16" s="14" t="s">
        <v>317</v>
      </c>
      <c r="I16" s="14" t="s">
        <v>322</v>
      </c>
    </row>
    <row r="17" spans="1:9" ht="37.5" customHeight="1" x14ac:dyDescent="0.25">
      <c r="A17" s="2" t="s">
        <v>23</v>
      </c>
      <c r="B17" s="32" t="s">
        <v>323</v>
      </c>
      <c r="C17" s="14" t="s">
        <v>324</v>
      </c>
      <c r="D17" s="33">
        <v>0.5</v>
      </c>
      <c r="E17" s="14" t="s">
        <v>325</v>
      </c>
      <c r="F17" s="14" t="s">
        <v>298</v>
      </c>
      <c r="G17" s="14">
        <v>4</v>
      </c>
      <c r="H17" s="14" t="s">
        <v>317</v>
      </c>
      <c r="I17" s="14" t="s">
        <v>322</v>
      </c>
    </row>
    <row r="18" spans="1:9" ht="37.5" customHeight="1" x14ac:dyDescent="0.25">
      <c r="A18" s="2" t="s">
        <v>23</v>
      </c>
      <c r="B18" s="32" t="s">
        <v>326</v>
      </c>
      <c r="C18" s="14" t="s">
        <v>327</v>
      </c>
      <c r="D18" s="33">
        <v>1</v>
      </c>
      <c r="E18" s="14" t="s">
        <v>328</v>
      </c>
      <c r="F18" s="14" t="s">
        <v>298</v>
      </c>
      <c r="G18" s="14">
        <v>4</v>
      </c>
      <c r="H18" s="14" t="s">
        <v>277</v>
      </c>
      <c r="I18" s="14" t="s">
        <v>329</v>
      </c>
    </row>
    <row r="19" spans="1:9" ht="37.5" customHeight="1" x14ac:dyDescent="0.25">
      <c r="A19" s="2" t="s">
        <v>25</v>
      </c>
      <c r="B19" s="32" t="s">
        <v>330</v>
      </c>
      <c r="C19" s="14" t="s">
        <v>296</v>
      </c>
      <c r="D19" s="33">
        <v>0.35</v>
      </c>
      <c r="E19" s="14" t="s">
        <v>297</v>
      </c>
      <c r="F19" s="14" t="s">
        <v>298</v>
      </c>
      <c r="G19" s="14">
        <v>4</v>
      </c>
      <c r="H19" s="14" t="s">
        <v>277</v>
      </c>
      <c r="I19" s="14" t="s">
        <v>299</v>
      </c>
    </row>
    <row r="20" spans="1:9" ht="37.5" customHeight="1" x14ac:dyDescent="0.25">
      <c r="A20" s="2" t="s">
        <v>25</v>
      </c>
      <c r="B20" s="32" t="s">
        <v>331</v>
      </c>
      <c r="C20" s="14" t="s">
        <v>301</v>
      </c>
      <c r="D20" s="33">
        <v>0.35</v>
      </c>
      <c r="E20" s="14" t="s">
        <v>302</v>
      </c>
      <c r="F20" s="14" t="s">
        <v>303</v>
      </c>
      <c r="G20" s="14">
        <v>100</v>
      </c>
      <c r="H20" s="14" t="s">
        <v>289</v>
      </c>
      <c r="I20" s="14" t="s">
        <v>304</v>
      </c>
    </row>
    <row r="21" spans="1:9" ht="37.5" customHeight="1" x14ac:dyDescent="0.25">
      <c r="A21" s="2" t="s">
        <v>25</v>
      </c>
      <c r="B21" s="32" t="s">
        <v>332</v>
      </c>
      <c r="C21" s="14" t="s">
        <v>306</v>
      </c>
      <c r="D21" s="33">
        <v>0.3</v>
      </c>
      <c r="E21" s="14" t="s">
        <v>307</v>
      </c>
      <c r="F21" s="14" t="s">
        <v>298</v>
      </c>
      <c r="G21" s="14">
        <v>6</v>
      </c>
      <c r="H21" s="14" t="s">
        <v>277</v>
      </c>
      <c r="I21" s="14" t="s">
        <v>308</v>
      </c>
    </row>
    <row r="22" spans="1:9" ht="37.5" customHeight="1" x14ac:dyDescent="0.25">
      <c r="A22" s="2" t="s">
        <v>25</v>
      </c>
      <c r="B22" s="32" t="s">
        <v>333</v>
      </c>
      <c r="C22" s="14" t="s">
        <v>334</v>
      </c>
      <c r="D22" s="33">
        <v>0.2</v>
      </c>
      <c r="E22" s="14" t="s">
        <v>335</v>
      </c>
      <c r="F22" s="14" t="s">
        <v>303</v>
      </c>
      <c r="G22" s="14">
        <v>100</v>
      </c>
      <c r="H22" s="14" t="s">
        <v>312</v>
      </c>
      <c r="I22" s="14" t="s">
        <v>313</v>
      </c>
    </row>
    <row r="23" spans="1:9" ht="37.5" customHeight="1" x14ac:dyDescent="0.25">
      <c r="A23" s="2" t="s">
        <v>25</v>
      </c>
      <c r="B23" s="32" t="s">
        <v>336</v>
      </c>
      <c r="C23" s="14" t="s">
        <v>337</v>
      </c>
      <c r="D23" s="33">
        <v>0.2</v>
      </c>
      <c r="E23" s="14" t="s">
        <v>338</v>
      </c>
      <c r="F23" s="14" t="s">
        <v>303</v>
      </c>
      <c r="G23" s="14">
        <v>100</v>
      </c>
      <c r="H23" s="14" t="s">
        <v>312</v>
      </c>
      <c r="I23" s="14" t="s">
        <v>313</v>
      </c>
    </row>
    <row r="24" spans="1:9" ht="37.5" customHeight="1" x14ac:dyDescent="0.25">
      <c r="A24" s="2" t="s">
        <v>25</v>
      </c>
      <c r="B24" s="32" t="s">
        <v>339</v>
      </c>
      <c r="C24" s="14" t="s">
        <v>340</v>
      </c>
      <c r="D24" s="33">
        <v>0.2</v>
      </c>
      <c r="E24" s="14" t="s">
        <v>341</v>
      </c>
      <c r="F24" s="14" t="s">
        <v>298</v>
      </c>
      <c r="G24" s="14">
        <v>12</v>
      </c>
      <c r="H24" s="14" t="s">
        <v>312</v>
      </c>
      <c r="I24" s="14" t="s">
        <v>313</v>
      </c>
    </row>
    <row r="25" spans="1:9" ht="37.5" customHeight="1" x14ac:dyDescent="0.25">
      <c r="A25" s="2" t="s">
        <v>25</v>
      </c>
      <c r="B25" s="32" t="s">
        <v>342</v>
      </c>
      <c r="C25" s="14" t="s">
        <v>343</v>
      </c>
      <c r="D25" s="33">
        <v>0.2</v>
      </c>
      <c r="E25" s="14" t="s">
        <v>344</v>
      </c>
      <c r="F25" s="14" t="s">
        <v>298</v>
      </c>
      <c r="G25" s="14">
        <v>4</v>
      </c>
      <c r="H25" s="14" t="s">
        <v>312</v>
      </c>
      <c r="I25" s="14" t="s">
        <v>313</v>
      </c>
    </row>
    <row r="26" spans="1:9" ht="37.5" customHeight="1" x14ac:dyDescent="0.25">
      <c r="A26" s="2" t="s">
        <v>25</v>
      </c>
      <c r="B26" s="32" t="s">
        <v>345</v>
      </c>
      <c r="C26" s="14" t="s">
        <v>346</v>
      </c>
      <c r="D26" s="33">
        <v>0.2</v>
      </c>
      <c r="E26" s="14" t="s">
        <v>302</v>
      </c>
      <c r="F26" s="14" t="s">
        <v>303</v>
      </c>
      <c r="G26" s="14">
        <v>100</v>
      </c>
      <c r="H26" s="14" t="s">
        <v>317</v>
      </c>
      <c r="I26" s="14" t="s">
        <v>347</v>
      </c>
    </row>
    <row r="27" spans="1:9" ht="37.5" customHeight="1" x14ac:dyDescent="0.25">
      <c r="A27" s="2" t="s">
        <v>25</v>
      </c>
      <c r="B27" s="32" t="s">
        <v>348</v>
      </c>
      <c r="C27" s="14" t="s">
        <v>349</v>
      </c>
      <c r="D27" s="33">
        <v>0.3</v>
      </c>
      <c r="E27" s="14" t="s">
        <v>350</v>
      </c>
      <c r="F27" s="14" t="s">
        <v>298</v>
      </c>
      <c r="G27" s="14">
        <v>1</v>
      </c>
      <c r="H27" s="14" t="s">
        <v>277</v>
      </c>
      <c r="I27" s="14" t="s">
        <v>299</v>
      </c>
    </row>
    <row r="28" spans="1:9" ht="37.5" customHeight="1" x14ac:dyDescent="0.25">
      <c r="A28" s="2" t="s">
        <v>25</v>
      </c>
      <c r="B28" s="32" t="s">
        <v>351</v>
      </c>
      <c r="C28" s="14" t="s">
        <v>352</v>
      </c>
      <c r="D28" s="33">
        <v>0.4</v>
      </c>
      <c r="E28" s="14" t="s">
        <v>353</v>
      </c>
      <c r="F28" s="14" t="s">
        <v>298</v>
      </c>
      <c r="G28" s="14">
        <v>1</v>
      </c>
      <c r="H28" s="14" t="s">
        <v>277</v>
      </c>
      <c r="I28" s="14" t="s">
        <v>299</v>
      </c>
    </row>
    <row r="29" spans="1:9" ht="37.5" customHeight="1" x14ac:dyDescent="0.25">
      <c r="A29" s="2" t="s">
        <v>25</v>
      </c>
      <c r="B29" s="32" t="s">
        <v>354</v>
      </c>
      <c r="C29" s="14" t="s">
        <v>355</v>
      </c>
      <c r="D29" s="33">
        <v>0.3</v>
      </c>
      <c r="E29" s="14" t="s">
        <v>356</v>
      </c>
      <c r="F29" s="14" t="s">
        <v>298</v>
      </c>
      <c r="G29" s="14">
        <v>2</v>
      </c>
      <c r="H29" s="14" t="s">
        <v>277</v>
      </c>
      <c r="I29" s="14" t="s">
        <v>299</v>
      </c>
    </row>
    <row r="30" spans="1:9" ht="37.5" customHeight="1" x14ac:dyDescent="0.25">
      <c r="A30" s="2" t="s">
        <v>25</v>
      </c>
      <c r="B30" s="32" t="s">
        <v>357</v>
      </c>
      <c r="C30" s="14" t="s">
        <v>358</v>
      </c>
      <c r="D30" s="33">
        <v>0.25</v>
      </c>
      <c r="E30" s="14" t="s">
        <v>359</v>
      </c>
      <c r="F30" s="14" t="s">
        <v>298</v>
      </c>
      <c r="G30" s="14">
        <v>1</v>
      </c>
      <c r="H30" s="14" t="s">
        <v>277</v>
      </c>
      <c r="I30" s="14" t="s">
        <v>278</v>
      </c>
    </row>
    <row r="31" spans="1:9" ht="37.5" customHeight="1" x14ac:dyDescent="0.25">
      <c r="A31" s="2" t="s">
        <v>25</v>
      </c>
      <c r="B31" s="32" t="s">
        <v>360</v>
      </c>
      <c r="C31" s="14" t="s">
        <v>361</v>
      </c>
      <c r="D31" s="33">
        <v>0.2</v>
      </c>
      <c r="E31" s="14" t="s">
        <v>362</v>
      </c>
      <c r="F31" s="14" t="s">
        <v>298</v>
      </c>
      <c r="G31" s="14">
        <v>1</v>
      </c>
      <c r="H31" s="14" t="s">
        <v>277</v>
      </c>
      <c r="I31" s="14" t="s">
        <v>278</v>
      </c>
    </row>
    <row r="32" spans="1:9" ht="37.5" customHeight="1" x14ac:dyDescent="0.25">
      <c r="A32" s="2" t="s">
        <v>25</v>
      </c>
      <c r="B32" s="32" t="s">
        <v>363</v>
      </c>
      <c r="C32" s="14" t="s">
        <v>364</v>
      </c>
      <c r="D32" s="33">
        <v>0.2</v>
      </c>
      <c r="E32" s="14" t="s">
        <v>365</v>
      </c>
      <c r="F32" s="14" t="s">
        <v>298</v>
      </c>
      <c r="G32" s="14">
        <v>1</v>
      </c>
      <c r="H32" s="14" t="s">
        <v>277</v>
      </c>
      <c r="I32" s="14" t="s">
        <v>278</v>
      </c>
    </row>
    <row r="33" spans="1:9" ht="37.5" customHeight="1" x14ac:dyDescent="0.25">
      <c r="A33" s="2" t="s">
        <v>25</v>
      </c>
      <c r="B33" s="32" t="s">
        <v>366</v>
      </c>
      <c r="C33" s="14" t="s">
        <v>367</v>
      </c>
      <c r="D33" s="33">
        <v>0.2</v>
      </c>
      <c r="E33" s="14" t="s">
        <v>368</v>
      </c>
      <c r="F33" s="14" t="s">
        <v>303</v>
      </c>
      <c r="G33" s="14">
        <v>100</v>
      </c>
      <c r="H33" s="14" t="s">
        <v>289</v>
      </c>
      <c r="I33" s="14" t="s">
        <v>304</v>
      </c>
    </row>
    <row r="34" spans="1:9" ht="37.5" customHeight="1" x14ac:dyDescent="0.25">
      <c r="A34" s="2" t="s">
        <v>25</v>
      </c>
      <c r="B34" s="32" t="s">
        <v>369</v>
      </c>
      <c r="C34" s="14" t="s">
        <v>370</v>
      </c>
      <c r="D34" s="33">
        <v>0.15</v>
      </c>
      <c r="E34" s="14" t="s">
        <v>371</v>
      </c>
      <c r="F34" s="14" t="s">
        <v>298</v>
      </c>
      <c r="G34" s="14">
        <v>1</v>
      </c>
      <c r="H34" s="14" t="s">
        <v>317</v>
      </c>
      <c r="I34" s="14" t="s">
        <v>347</v>
      </c>
    </row>
    <row r="35" spans="1:9" ht="37.5" customHeight="1" x14ac:dyDescent="0.25">
      <c r="A35" s="2" t="s">
        <v>27</v>
      </c>
      <c r="B35" s="32" t="s">
        <v>372</v>
      </c>
      <c r="C35" s="14" t="s">
        <v>296</v>
      </c>
      <c r="D35" s="33">
        <v>0.35</v>
      </c>
      <c r="E35" s="14" t="s">
        <v>297</v>
      </c>
      <c r="F35" s="14" t="s">
        <v>298</v>
      </c>
      <c r="G35" s="14">
        <v>4</v>
      </c>
      <c r="H35" s="14" t="s">
        <v>277</v>
      </c>
      <c r="I35" s="14" t="s">
        <v>299</v>
      </c>
    </row>
    <row r="36" spans="1:9" ht="37.5" customHeight="1" x14ac:dyDescent="0.25">
      <c r="A36" s="2" t="s">
        <v>27</v>
      </c>
      <c r="B36" s="32" t="s">
        <v>373</v>
      </c>
      <c r="C36" s="14" t="s">
        <v>301</v>
      </c>
      <c r="D36" s="33">
        <v>0.35</v>
      </c>
      <c r="E36" s="14" t="s">
        <v>302</v>
      </c>
      <c r="F36" s="14" t="s">
        <v>303</v>
      </c>
      <c r="G36" s="14">
        <v>4</v>
      </c>
      <c r="H36" s="14" t="s">
        <v>289</v>
      </c>
      <c r="I36" s="14" t="s">
        <v>304</v>
      </c>
    </row>
    <row r="37" spans="1:9" ht="37.5" customHeight="1" x14ac:dyDescent="0.25">
      <c r="A37" s="2" t="s">
        <v>27</v>
      </c>
      <c r="B37" s="32" t="s">
        <v>374</v>
      </c>
      <c r="C37" s="14" t="s">
        <v>306</v>
      </c>
      <c r="D37" s="33">
        <v>0.3</v>
      </c>
      <c r="E37" s="14" t="s">
        <v>307</v>
      </c>
      <c r="F37" s="14" t="s">
        <v>298</v>
      </c>
      <c r="G37" s="14">
        <v>6</v>
      </c>
      <c r="H37" s="14" t="s">
        <v>277</v>
      </c>
      <c r="I37" s="14" t="s">
        <v>308</v>
      </c>
    </row>
    <row r="38" spans="1:9" ht="37.5" customHeight="1" x14ac:dyDescent="0.25">
      <c r="A38" s="2" t="s">
        <v>27</v>
      </c>
      <c r="B38" s="32" t="s">
        <v>375</v>
      </c>
      <c r="C38" s="14" t="s">
        <v>376</v>
      </c>
      <c r="D38" s="33">
        <v>1</v>
      </c>
      <c r="E38" s="14" t="s">
        <v>377</v>
      </c>
      <c r="F38" s="14" t="s">
        <v>378</v>
      </c>
      <c r="G38" s="14">
        <v>12</v>
      </c>
      <c r="H38" s="14" t="s">
        <v>277</v>
      </c>
      <c r="I38" s="14" t="s">
        <v>379</v>
      </c>
    </row>
    <row r="39" spans="1:9" ht="37.5" customHeight="1" x14ac:dyDescent="0.25">
      <c r="A39" s="2" t="s">
        <v>27</v>
      </c>
      <c r="B39" s="32" t="s">
        <v>380</v>
      </c>
      <c r="C39" s="14" t="s">
        <v>381</v>
      </c>
      <c r="D39" s="33">
        <v>0.2</v>
      </c>
      <c r="E39" s="14" t="s">
        <v>382</v>
      </c>
      <c r="F39" s="14" t="s">
        <v>298</v>
      </c>
      <c r="G39" s="14">
        <v>1</v>
      </c>
      <c r="H39" s="14" t="s">
        <v>277</v>
      </c>
      <c r="I39" s="14" t="s">
        <v>379</v>
      </c>
    </row>
    <row r="40" spans="1:9" ht="37.5" customHeight="1" x14ac:dyDescent="0.25">
      <c r="A40" s="2" t="s">
        <v>27</v>
      </c>
      <c r="B40" s="32" t="s">
        <v>383</v>
      </c>
      <c r="C40" s="14" t="s">
        <v>384</v>
      </c>
      <c r="D40" s="33">
        <v>0.2</v>
      </c>
      <c r="E40" s="14" t="s">
        <v>385</v>
      </c>
      <c r="F40" s="14" t="s">
        <v>298</v>
      </c>
      <c r="G40" s="14">
        <v>2</v>
      </c>
      <c r="H40" s="14" t="s">
        <v>277</v>
      </c>
      <c r="I40" s="14" t="s">
        <v>379</v>
      </c>
    </row>
    <row r="41" spans="1:9" ht="37.5" customHeight="1" x14ac:dyDescent="0.25">
      <c r="A41" s="2" t="s">
        <v>27</v>
      </c>
      <c r="B41" s="32" t="s">
        <v>386</v>
      </c>
      <c r="C41" s="14" t="s">
        <v>387</v>
      </c>
      <c r="D41" s="33">
        <v>0.2</v>
      </c>
      <c r="E41" s="14" t="s">
        <v>388</v>
      </c>
      <c r="F41" s="14" t="s">
        <v>298</v>
      </c>
      <c r="G41" s="14">
        <v>3</v>
      </c>
      <c r="H41" s="14" t="s">
        <v>277</v>
      </c>
      <c r="I41" s="14" t="s">
        <v>389</v>
      </c>
    </row>
    <row r="42" spans="1:9" ht="37.5" customHeight="1" x14ac:dyDescent="0.25">
      <c r="A42" s="2" t="s">
        <v>27</v>
      </c>
      <c r="B42" s="32" t="s">
        <v>390</v>
      </c>
      <c r="C42" s="14" t="s">
        <v>391</v>
      </c>
      <c r="D42" s="33">
        <v>0.4</v>
      </c>
      <c r="E42" s="14" t="s">
        <v>392</v>
      </c>
      <c r="F42" s="14" t="s">
        <v>378</v>
      </c>
      <c r="G42" s="14">
        <v>12</v>
      </c>
      <c r="H42" s="14" t="s">
        <v>317</v>
      </c>
      <c r="I42" s="14" t="s">
        <v>322</v>
      </c>
    </row>
    <row r="43" spans="1:9" ht="37.5" customHeight="1" x14ac:dyDescent="0.25">
      <c r="A43" s="2" t="s">
        <v>27</v>
      </c>
      <c r="B43" s="32" t="s">
        <v>393</v>
      </c>
      <c r="C43" s="14" t="s">
        <v>394</v>
      </c>
      <c r="D43" s="33">
        <v>0.5</v>
      </c>
      <c r="E43" s="14" t="s">
        <v>395</v>
      </c>
      <c r="F43" s="14" t="s">
        <v>298</v>
      </c>
      <c r="G43" s="14">
        <v>1</v>
      </c>
      <c r="H43" s="14" t="s">
        <v>317</v>
      </c>
      <c r="I43" s="14" t="s">
        <v>322</v>
      </c>
    </row>
    <row r="44" spans="1:9" ht="37.5" customHeight="1" x14ac:dyDescent="0.25">
      <c r="A44" s="2" t="s">
        <v>27</v>
      </c>
      <c r="B44" s="32" t="s">
        <v>396</v>
      </c>
      <c r="C44" s="14" t="s">
        <v>397</v>
      </c>
      <c r="D44" s="33">
        <v>0.5</v>
      </c>
      <c r="E44" s="14" t="s">
        <v>398</v>
      </c>
      <c r="F44" s="14" t="s">
        <v>298</v>
      </c>
      <c r="G44" s="14">
        <v>1</v>
      </c>
      <c r="H44" s="14" t="s">
        <v>317</v>
      </c>
      <c r="I44" s="14" t="s">
        <v>322</v>
      </c>
    </row>
    <row r="45" spans="1:9" ht="37.5" customHeight="1" x14ac:dyDescent="0.25">
      <c r="A45" s="2" t="s">
        <v>29</v>
      </c>
      <c r="B45" s="32" t="s">
        <v>399</v>
      </c>
      <c r="C45" s="14" t="s">
        <v>296</v>
      </c>
      <c r="D45" s="33">
        <v>0.35</v>
      </c>
      <c r="E45" s="14" t="s">
        <v>297</v>
      </c>
      <c r="F45" s="14" t="s">
        <v>298</v>
      </c>
      <c r="G45" s="14">
        <v>4</v>
      </c>
      <c r="H45" s="14" t="s">
        <v>277</v>
      </c>
      <c r="I45" s="14" t="s">
        <v>299</v>
      </c>
    </row>
    <row r="46" spans="1:9" ht="37.5" customHeight="1" x14ac:dyDescent="0.25">
      <c r="A46" s="2" t="s">
        <v>29</v>
      </c>
      <c r="B46" s="32" t="s">
        <v>400</v>
      </c>
      <c r="C46" s="14" t="s">
        <v>301</v>
      </c>
      <c r="D46" s="33">
        <v>0.35</v>
      </c>
      <c r="E46" s="14" t="s">
        <v>302</v>
      </c>
      <c r="F46" s="14" t="s">
        <v>303</v>
      </c>
      <c r="G46" s="14">
        <v>4</v>
      </c>
      <c r="H46" s="14" t="s">
        <v>289</v>
      </c>
      <c r="I46" s="14" t="s">
        <v>304</v>
      </c>
    </row>
    <row r="47" spans="1:9" ht="37.5" customHeight="1" x14ac:dyDescent="0.25">
      <c r="A47" s="2" t="s">
        <v>29</v>
      </c>
      <c r="B47" s="32" t="s">
        <v>401</v>
      </c>
      <c r="C47" s="14" t="s">
        <v>306</v>
      </c>
      <c r="D47" s="33">
        <v>0.3</v>
      </c>
      <c r="E47" s="14" t="s">
        <v>307</v>
      </c>
      <c r="F47" s="14" t="s">
        <v>298</v>
      </c>
      <c r="G47" s="14">
        <v>6</v>
      </c>
      <c r="H47" s="14" t="s">
        <v>277</v>
      </c>
      <c r="I47" s="14" t="s">
        <v>308</v>
      </c>
    </row>
    <row r="48" spans="1:9" ht="37.5" customHeight="1" x14ac:dyDescent="0.25">
      <c r="A48" s="2" t="s">
        <v>29</v>
      </c>
      <c r="B48" s="32" t="s">
        <v>402</v>
      </c>
      <c r="C48" s="14" t="s">
        <v>403</v>
      </c>
      <c r="D48" s="33">
        <v>1</v>
      </c>
      <c r="E48" s="14" t="s">
        <v>404</v>
      </c>
      <c r="F48" s="14" t="s">
        <v>405</v>
      </c>
      <c r="G48" s="14">
        <v>1</v>
      </c>
      <c r="H48" s="14" t="s">
        <v>312</v>
      </c>
      <c r="I48" s="14" t="s">
        <v>406</v>
      </c>
    </row>
    <row r="49" spans="1:9" ht="37.5" customHeight="1" x14ac:dyDescent="0.25">
      <c r="A49" s="2" t="s">
        <v>29</v>
      </c>
      <c r="B49" s="32" t="s">
        <v>407</v>
      </c>
      <c r="C49" s="14" t="s">
        <v>408</v>
      </c>
      <c r="D49" s="33">
        <v>0.5</v>
      </c>
      <c r="E49" s="14" t="s">
        <v>409</v>
      </c>
      <c r="F49" s="14" t="s">
        <v>405</v>
      </c>
      <c r="G49" s="14">
        <v>1</v>
      </c>
      <c r="H49" s="14" t="s">
        <v>312</v>
      </c>
      <c r="I49" s="14" t="s">
        <v>406</v>
      </c>
    </row>
    <row r="50" spans="1:9" ht="37.5" customHeight="1" x14ac:dyDescent="0.25">
      <c r="A50" s="2" t="s">
        <v>29</v>
      </c>
      <c r="B50" s="32" t="s">
        <v>410</v>
      </c>
      <c r="C50" s="14" t="s">
        <v>411</v>
      </c>
      <c r="D50" s="33">
        <v>0.5</v>
      </c>
      <c r="E50" s="14" t="s">
        <v>412</v>
      </c>
      <c r="F50" s="14" t="s">
        <v>405</v>
      </c>
      <c r="G50" s="14">
        <v>1</v>
      </c>
      <c r="H50" s="14" t="s">
        <v>312</v>
      </c>
      <c r="I50" s="14" t="s">
        <v>406</v>
      </c>
    </row>
    <row r="51" spans="1:9" ht="37.5" customHeight="1" x14ac:dyDescent="0.25">
      <c r="A51" s="2" t="s">
        <v>29</v>
      </c>
      <c r="B51" s="32" t="s">
        <v>413</v>
      </c>
      <c r="C51" s="14" t="s">
        <v>414</v>
      </c>
      <c r="D51" s="33">
        <v>1</v>
      </c>
      <c r="E51" s="14" t="s">
        <v>415</v>
      </c>
      <c r="F51" s="14" t="s">
        <v>405</v>
      </c>
      <c r="G51" s="14">
        <v>80</v>
      </c>
      <c r="H51" s="14" t="s">
        <v>312</v>
      </c>
      <c r="I51" s="14" t="s">
        <v>406</v>
      </c>
    </row>
    <row r="52" spans="1:9" ht="37.5" customHeight="1" x14ac:dyDescent="0.25">
      <c r="A52" s="2" t="s">
        <v>29</v>
      </c>
      <c r="B52" s="32" t="s">
        <v>416</v>
      </c>
      <c r="C52" s="14" t="s">
        <v>417</v>
      </c>
      <c r="D52" s="33">
        <v>1</v>
      </c>
      <c r="E52" s="14" t="s">
        <v>418</v>
      </c>
      <c r="F52" s="14" t="s">
        <v>405</v>
      </c>
      <c r="G52" s="14">
        <v>8</v>
      </c>
      <c r="H52" s="14" t="s">
        <v>312</v>
      </c>
      <c r="I52" s="14" t="s">
        <v>406</v>
      </c>
    </row>
    <row r="53" spans="1:9" ht="37.5" customHeight="1" x14ac:dyDescent="0.25">
      <c r="A53" s="2" t="s">
        <v>31</v>
      </c>
      <c r="B53" s="32" t="s">
        <v>419</v>
      </c>
      <c r="C53" s="14" t="s">
        <v>296</v>
      </c>
      <c r="D53" s="33">
        <v>0.35</v>
      </c>
      <c r="E53" s="14" t="s">
        <v>297</v>
      </c>
      <c r="F53" s="14" t="s">
        <v>298</v>
      </c>
      <c r="G53" s="14">
        <v>4</v>
      </c>
      <c r="H53" s="14" t="s">
        <v>277</v>
      </c>
      <c r="I53" s="14" t="s">
        <v>299</v>
      </c>
    </row>
    <row r="54" spans="1:9" ht="37.5" customHeight="1" x14ac:dyDescent="0.25">
      <c r="A54" s="2" t="s">
        <v>31</v>
      </c>
      <c r="B54" s="32" t="s">
        <v>420</v>
      </c>
      <c r="C54" s="14" t="s">
        <v>301</v>
      </c>
      <c r="D54" s="33">
        <v>0.35</v>
      </c>
      <c r="E54" s="14" t="s">
        <v>302</v>
      </c>
      <c r="F54" s="14" t="s">
        <v>303</v>
      </c>
      <c r="G54" s="14">
        <v>4</v>
      </c>
      <c r="H54" s="14" t="s">
        <v>289</v>
      </c>
      <c r="I54" s="14" t="s">
        <v>304</v>
      </c>
    </row>
    <row r="55" spans="1:9" ht="37.5" customHeight="1" x14ac:dyDescent="0.25">
      <c r="A55" s="2" t="s">
        <v>31</v>
      </c>
      <c r="B55" s="32" t="s">
        <v>421</v>
      </c>
      <c r="C55" s="14" t="s">
        <v>306</v>
      </c>
      <c r="D55" s="33">
        <v>0.3</v>
      </c>
      <c r="E55" s="14" t="s">
        <v>307</v>
      </c>
      <c r="F55" s="14" t="s">
        <v>298</v>
      </c>
      <c r="G55" s="14">
        <v>6</v>
      </c>
      <c r="H55" s="14" t="s">
        <v>277</v>
      </c>
      <c r="I55" s="14" t="s">
        <v>308</v>
      </c>
    </row>
    <row r="56" spans="1:9" ht="37.5" customHeight="1" x14ac:dyDescent="0.25">
      <c r="A56" s="2" t="s">
        <v>31</v>
      </c>
      <c r="B56" s="32" t="s">
        <v>422</v>
      </c>
      <c r="C56" s="14" t="s">
        <v>423</v>
      </c>
      <c r="D56" s="33">
        <v>0.1</v>
      </c>
      <c r="E56" s="14" t="s">
        <v>424</v>
      </c>
      <c r="F56" s="14" t="s">
        <v>298</v>
      </c>
      <c r="G56" s="14">
        <v>1</v>
      </c>
      <c r="H56" s="14" t="s">
        <v>277</v>
      </c>
      <c r="I56" s="14" t="s">
        <v>308</v>
      </c>
    </row>
    <row r="57" spans="1:9" ht="37.5" customHeight="1" x14ac:dyDescent="0.25">
      <c r="A57" s="2" t="s">
        <v>31</v>
      </c>
      <c r="B57" s="32" t="s">
        <v>425</v>
      </c>
      <c r="C57" s="14" t="s">
        <v>426</v>
      </c>
      <c r="D57" s="33">
        <v>0.25</v>
      </c>
      <c r="E57" s="14" t="s">
        <v>427</v>
      </c>
      <c r="F57" s="14" t="s">
        <v>303</v>
      </c>
      <c r="G57" s="14">
        <v>4</v>
      </c>
      <c r="H57" s="14" t="s">
        <v>277</v>
      </c>
      <c r="I57" s="14" t="s">
        <v>308</v>
      </c>
    </row>
    <row r="58" spans="1:9" ht="37.5" customHeight="1" x14ac:dyDescent="0.25">
      <c r="A58" s="2" t="s">
        <v>31</v>
      </c>
      <c r="B58" s="32" t="s">
        <v>428</v>
      </c>
      <c r="C58" s="14" t="s">
        <v>429</v>
      </c>
      <c r="D58" s="33">
        <v>0.25</v>
      </c>
      <c r="E58" s="14" t="s">
        <v>430</v>
      </c>
      <c r="F58" s="14" t="s">
        <v>303</v>
      </c>
      <c r="G58" s="14">
        <v>62</v>
      </c>
      <c r="H58" s="14" t="s">
        <v>277</v>
      </c>
      <c r="I58" s="14" t="s">
        <v>308</v>
      </c>
    </row>
    <row r="59" spans="1:9" ht="37.5" customHeight="1" x14ac:dyDescent="0.25">
      <c r="A59" s="2" t="s">
        <v>31</v>
      </c>
      <c r="B59" s="32" t="s">
        <v>431</v>
      </c>
      <c r="C59" s="14" t="s">
        <v>432</v>
      </c>
      <c r="D59" s="33">
        <v>0.15</v>
      </c>
      <c r="E59" s="14" t="s">
        <v>433</v>
      </c>
      <c r="F59" s="14" t="s">
        <v>303</v>
      </c>
      <c r="G59" s="14">
        <v>7</v>
      </c>
      <c r="H59" s="14" t="s">
        <v>277</v>
      </c>
      <c r="I59" s="14" t="s">
        <v>308</v>
      </c>
    </row>
    <row r="60" spans="1:9" ht="37.5" customHeight="1" x14ac:dyDescent="0.25">
      <c r="A60" s="2" t="s">
        <v>31</v>
      </c>
      <c r="B60" s="32" t="s">
        <v>434</v>
      </c>
      <c r="C60" s="14" t="s">
        <v>435</v>
      </c>
      <c r="D60" s="33">
        <v>0.15</v>
      </c>
      <c r="E60" s="14" t="s">
        <v>433</v>
      </c>
      <c r="F60" s="14" t="s">
        <v>303</v>
      </c>
      <c r="G60" s="14">
        <v>4</v>
      </c>
      <c r="H60" s="14" t="s">
        <v>277</v>
      </c>
      <c r="I60" s="14" t="s">
        <v>308</v>
      </c>
    </row>
    <row r="61" spans="1:9" ht="37.5" customHeight="1" x14ac:dyDescent="0.25">
      <c r="A61" s="2" t="s">
        <v>31</v>
      </c>
      <c r="B61" s="32" t="s">
        <v>436</v>
      </c>
      <c r="C61" s="14" t="s">
        <v>437</v>
      </c>
      <c r="D61" s="33">
        <v>0.1</v>
      </c>
      <c r="E61" s="14" t="s">
        <v>438</v>
      </c>
      <c r="F61" s="14" t="s">
        <v>303</v>
      </c>
      <c r="G61" s="14">
        <v>3</v>
      </c>
      <c r="H61" s="14" t="s">
        <v>277</v>
      </c>
      <c r="I61" s="14" t="s">
        <v>308</v>
      </c>
    </row>
    <row r="62" spans="1:9" ht="37.5" customHeight="1" x14ac:dyDescent="0.25">
      <c r="A62" s="2" t="s">
        <v>33</v>
      </c>
      <c r="B62" s="32" t="s">
        <v>439</v>
      </c>
      <c r="C62" s="14" t="s">
        <v>296</v>
      </c>
      <c r="D62" s="33">
        <v>0.35</v>
      </c>
      <c r="E62" s="14" t="s">
        <v>297</v>
      </c>
      <c r="F62" s="14" t="s">
        <v>298</v>
      </c>
      <c r="G62" s="14">
        <v>4</v>
      </c>
      <c r="H62" s="14" t="s">
        <v>277</v>
      </c>
      <c r="I62" s="14" t="s">
        <v>299</v>
      </c>
    </row>
    <row r="63" spans="1:9" ht="37.5" customHeight="1" x14ac:dyDescent="0.25">
      <c r="A63" s="2" t="s">
        <v>33</v>
      </c>
      <c r="B63" s="32" t="s">
        <v>440</v>
      </c>
      <c r="C63" s="14" t="s">
        <v>301</v>
      </c>
      <c r="D63" s="33">
        <v>0.35</v>
      </c>
      <c r="E63" s="14" t="s">
        <v>302</v>
      </c>
      <c r="F63" s="14" t="s">
        <v>303</v>
      </c>
      <c r="G63" s="14">
        <v>4</v>
      </c>
      <c r="H63" s="14" t="s">
        <v>289</v>
      </c>
      <c r="I63" s="14" t="s">
        <v>304</v>
      </c>
    </row>
    <row r="64" spans="1:9" ht="37.5" customHeight="1" x14ac:dyDescent="0.25">
      <c r="A64" s="2" t="s">
        <v>33</v>
      </c>
      <c r="B64" s="32" t="s">
        <v>441</v>
      </c>
      <c r="C64" s="14" t="s">
        <v>306</v>
      </c>
      <c r="D64" s="33">
        <v>0.3</v>
      </c>
      <c r="E64" s="14" t="s">
        <v>307</v>
      </c>
      <c r="F64" s="14" t="s">
        <v>298</v>
      </c>
      <c r="G64" s="14">
        <v>6</v>
      </c>
      <c r="H64" s="14" t="s">
        <v>277</v>
      </c>
      <c r="I64" s="14" t="s">
        <v>308</v>
      </c>
    </row>
    <row r="65" spans="1:9" ht="37.5" customHeight="1" x14ac:dyDescent="0.25">
      <c r="A65" s="2" t="s">
        <v>33</v>
      </c>
      <c r="B65" s="32" t="s">
        <v>442</v>
      </c>
      <c r="C65" s="14" t="s">
        <v>443</v>
      </c>
      <c r="D65" s="33">
        <v>0.3</v>
      </c>
      <c r="E65" s="14" t="s">
        <v>444</v>
      </c>
      <c r="F65" s="14" t="s">
        <v>298</v>
      </c>
      <c r="G65" s="14">
        <v>18</v>
      </c>
      <c r="H65" s="14" t="s">
        <v>312</v>
      </c>
      <c r="I65" s="14" t="s">
        <v>445</v>
      </c>
    </row>
    <row r="66" spans="1:9" ht="37.5" customHeight="1" x14ac:dyDescent="0.25">
      <c r="A66" s="2" t="s">
        <v>33</v>
      </c>
      <c r="B66" s="32" t="s">
        <v>446</v>
      </c>
      <c r="C66" s="14" t="s">
        <v>447</v>
      </c>
      <c r="D66" s="33">
        <v>0.5</v>
      </c>
      <c r="E66" s="14" t="s">
        <v>448</v>
      </c>
      <c r="F66" s="14" t="s">
        <v>298</v>
      </c>
      <c r="G66" s="14">
        <v>3</v>
      </c>
      <c r="H66" s="14" t="s">
        <v>312</v>
      </c>
      <c r="I66" s="14" t="s">
        <v>313</v>
      </c>
    </row>
    <row r="67" spans="1:9" ht="37.5" customHeight="1" x14ac:dyDescent="0.25">
      <c r="A67" s="2" t="s">
        <v>33</v>
      </c>
      <c r="B67" s="32" t="s">
        <v>449</v>
      </c>
      <c r="C67" s="14" t="s">
        <v>450</v>
      </c>
      <c r="D67" s="33">
        <v>0.2</v>
      </c>
      <c r="E67" s="14" t="s">
        <v>451</v>
      </c>
      <c r="F67" s="14" t="s">
        <v>298</v>
      </c>
      <c r="G67" s="14">
        <v>1</v>
      </c>
      <c r="H67" s="14" t="s">
        <v>312</v>
      </c>
      <c r="I67" s="14" t="s">
        <v>313</v>
      </c>
    </row>
    <row r="68" spans="1:9" ht="37.5" customHeight="1" x14ac:dyDescent="0.25">
      <c r="A68" s="2" t="s">
        <v>33</v>
      </c>
      <c r="B68" s="32" t="s">
        <v>452</v>
      </c>
      <c r="C68" s="14" t="s">
        <v>453</v>
      </c>
      <c r="D68" s="33">
        <v>0.25</v>
      </c>
      <c r="E68" s="14" t="s">
        <v>454</v>
      </c>
      <c r="F68" s="14" t="s">
        <v>298</v>
      </c>
      <c r="G68" s="14">
        <v>10</v>
      </c>
      <c r="H68" s="14" t="s">
        <v>312</v>
      </c>
      <c r="I68" s="14" t="s">
        <v>455</v>
      </c>
    </row>
    <row r="69" spans="1:9" ht="37.5" customHeight="1" x14ac:dyDescent="0.25">
      <c r="A69" s="2" t="s">
        <v>33</v>
      </c>
      <c r="B69" s="32" t="s">
        <v>456</v>
      </c>
      <c r="C69" s="14" t="s">
        <v>457</v>
      </c>
      <c r="D69" s="33">
        <v>0.25</v>
      </c>
      <c r="E69" s="14" t="s">
        <v>458</v>
      </c>
      <c r="F69" s="14" t="s">
        <v>298</v>
      </c>
      <c r="G69" s="14">
        <v>2</v>
      </c>
      <c r="H69" s="14" t="s">
        <v>312</v>
      </c>
      <c r="I69" s="14" t="s">
        <v>455</v>
      </c>
    </row>
    <row r="70" spans="1:9" ht="37.5" customHeight="1" x14ac:dyDescent="0.25">
      <c r="A70" s="2" t="s">
        <v>33</v>
      </c>
      <c r="B70" s="32" t="s">
        <v>459</v>
      </c>
      <c r="C70" s="14" t="s">
        <v>460</v>
      </c>
      <c r="D70" s="33">
        <v>0.25</v>
      </c>
      <c r="E70" s="14" t="s">
        <v>461</v>
      </c>
      <c r="F70" s="14" t="s">
        <v>298</v>
      </c>
      <c r="G70" s="14">
        <v>3</v>
      </c>
      <c r="H70" s="14" t="s">
        <v>312</v>
      </c>
      <c r="I70" s="14" t="s">
        <v>455</v>
      </c>
    </row>
    <row r="71" spans="1:9" ht="37.5" customHeight="1" x14ac:dyDescent="0.25">
      <c r="A71" s="2" t="s">
        <v>33</v>
      </c>
      <c r="B71" s="32" t="s">
        <v>462</v>
      </c>
      <c r="C71" s="14" t="s">
        <v>463</v>
      </c>
      <c r="D71" s="33">
        <v>0.25</v>
      </c>
      <c r="E71" s="14" t="s">
        <v>464</v>
      </c>
      <c r="F71" s="14" t="s">
        <v>298</v>
      </c>
      <c r="G71" s="14">
        <v>1</v>
      </c>
      <c r="H71" s="14" t="s">
        <v>312</v>
      </c>
      <c r="I71" s="14" t="s">
        <v>406</v>
      </c>
    </row>
    <row r="72" spans="1:9" ht="37.5" customHeight="1" x14ac:dyDescent="0.25">
      <c r="A72" s="2" t="s">
        <v>33</v>
      </c>
      <c r="B72" s="32" t="s">
        <v>465</v>
      </c>
      <c r="C72" s="14" t="s">
        <v>466</v>
      </c>
      <c r="D72" s="33">
        <v>0.5</v>
      </c>
      <c r="E72" s="14" t="s">
        <v>467</v>
      </c>
      <c r="F72" s="14" t="s">
        <v>298</v>
      </c>
      <c r="G72" s="14">
        <v>6</v>
      </c>
      <c r="H72" s="14" t="s">
        <v>312</v>
      </c>
      <c r="I72" s="14" t="s">
        <v>313</v>
      </c>
    </row>
    <row r="73" spans="1:9" ht="37.5" customHeight="1" x14ac:dyDescent="0.25">
      <c r="A73" s="2" t="s">
        <v>33</v>
      </c>
      <c r="B73" s="32" t="s">
        <v>468</v>
      </c>
      <c r="C73" s="14" t="s">
        <v>469</v>
      </c>
      <c r="D73" s="33">
        <v>0.25</v>
      </c>
      <c r="E73" s="14" t="s">
        <v>470</v>
      </c>
      <c r="F73" s="14" t="s">
        <v>298</v>
      </c>
      <c r="G73" s="14">
        <v>4</v>
      </c>
      <c r="H73" s="14" t="s">
        <v>312</v>
      </c>
      <c r="I73" s="14" t="s">
        <v>313</v>
      </c>
    </row>
    <row r="74" spans="1:9" ht="37.5" customHeight="1" x14ac:dyDescent="0.25">
      <c r="A74" s="2" t="s">
        <v>33</v>
      </c>
      <c r="B74" s="32" t="s">
        <v>471</v>
      </c>
      <c r="C74" s="14" t="s">
        <v>472</v>
      </c>
      <c r="D74" s="33">
        <v>0.25</v>
      </c>
      <c r="E74" s="14" t="s">
        <v>473</v>
      </c>
      <c r="F74" s="14" t="s">
        <v>298</v>
      </c>
      <c r="G74" s="14">
        <v>1</v>
      </c>
      <c r="H74" s="14" t="s">
        <v>312</v>
      </c>
      <c r="I74" s="14" t="s">
        <v>455</v>
      </c>
    </row>
    <row r="75" spans="1:9" ht="37.5" customHeight="1" x14ac:dyDescent="0.25">
      <c r="A75" s="2" t="s">
        <v>33</v>
      </c>
      <c r="B75" s="32" t="s">
        <v>474</v>
      </c>
      <c r="C75" s="14" t="s">
        <v>475</v>
      </c>
      <c r="D75" s="33">
        <v>0.4</v>
      </c>
      <c r="E75" s="14" t="s">
        <v>476</v>
      </c>
      <c r="F75" s="14" t="s">
        <v>298</v>
      </c>
      <c r="G75" s="14">
        <v>24</v>
      </c>
      <c r="H75" s="14" t="s">
        <v>312</v>
      </c>
      <c r="I75" s="14" t="s">
        <v>455</v>
      </c>
    </row>
    <row r="76" spans="1:9" ht="37.5" customHeight="1" x14ac:dyDescent="0.25">
      <c r="A76" s="2" t="s">
        <v>33</v>
      </c>
      <c r="B76" s="32" t="s">
        <v>477</v>
      </c>
      <c r="C76" s="14" t="s">
        <v>478</v>
      </c>
      <c r="D76" s="33">
        <v>0.2</v>
      </c>
      <c r="E76" s="14" t="s">
        <v>479</v>
      </c>
      <c r="F76" s="14" t="s">
        <v>298</v>
      </c>
      <c r="G76" s="14">
        <v>1</v>
      </c>
      <c r="H76" s="14" t="s">
        <v>312</v>
      </c>
      <c r="I76" s="14" t="s">
        <v>455</v>
      </c>
    </row>
    <row r="77" spans="1:9" ht="37.5" customHeight="1" x14ac:dyDescent="0.25">
      <c r="A77" s="2" t="s">
        <v>33</v>
      </c>
      <c r="B77" s="32" t="s">
        <v>480</v>
      </c>
      <c r="C77" s="14" t="s">
        <v>481</v>
      </c>
      <c r="D77" s="33">
        <v>0.4</v>
      </c>
      <c r="E77" s="14" t="s">
        <v>482</v>
      </c>
      <c r="F77" s="14" t="s">
        <v>298</v>
      </c>
      <c r="G77" s="14">
        <v>1</v>
      </c>
      <c r="H77" s="14" t="s">
        <v>312</v>
      </c>
      <c r="I77" s="14" t="s">
        <v>455</v>
      </c>
    </row>
    <row r="78" spans="1:9" ht="37.5" customHeight="1" x14ac:dyDescent="0.25">
      <c r="A78" s="2" t="s">
        <v>33</v>
      </c>
      <c r="B78" s="32" t="s">
        <v>483</v>
      </c>
      <c r="C78" s="14" t="s">
        <v>484</v>
      </c>
      <c r="D78" s="33">
        <v>1</v>
      </c>
      <c r="E78" s="14" t="s">
        <v>485</v>
      </c>
      <c r="F78" s="14" t="s">
        <v>298</v>
      </c>
      <c r="G78" s="14">
        <v>36</v>
      </c>
      <c r="H78" s="14" t="s">
        <v>312</v>
      </c>
      <c r="I78" s="14" t="s">
        <v>313</v>
      </c>
    </row>
    <row r="79" spans="1:9" ht="37.5" customHeight="1" x14ac:dyDescent="0.25">
      <c r="A79" s="2" t="s">
        <v>33</v>
      </c>
      <c r="B79" s="32" t="s">
        <v>486</v>
      </c>
      <c r="C79" s="14" t="s">
        <v>487</v>
      </c>
      <c r="D79" s="33">
        <v>1</v>
      </c>
      <c r="E79" s="14" t="s">
        <v>488</v>
      </c>
      <c r="F79" s="14" t="s">
        <v>298</v>
      </c>
      <c r="G79" s="14">
        <v>3</v>
      </c>
      <c r="H79" s="14" t="s">
        <v>312</v>
      </c>
      <c r="I79" s="14" t="s">
        <v>313</v>
      </c>
    </row>
    <row r="80" spans="1:9" ht="37.5" customHeight="1" x14ac:dyDescent="0.25">
      <c r="A80" s="2" t="s">
        <v>35</v>
      </c>
      <c r="B80" s="32" t="s">
        <v>489</v>
      </c>
      <c r="C80" s="14" t="s">
        <v>296</v>
      </c>
      <c r="D80" s="33">
        <v>0.35</v>
      </c>
      <c r="E80" s="14" t="s">
        <v>297</v>
      </c>
      <c r="F80" s="14" t="s">
        <v>298</v>
      </c>
      <c r="G80" s="14">
        <v>4</v>
      </c>
      <c r="H80" s="14" t="s">
        <v>277</v>
      </c>
      <c r="I80" s="14" t="s">
        <v>299</v>
      </c>
    </row>
    <row r="81" spans="1:9" ht="37.5" customHeight="1" x14ac:dyDescent="0.25">
      <c r="A81" s="2" t="s">
        <v>35</v>
      </c>
      <c r="B81" s="32" t="s">
        <v>490</v>
      </c>
      <c r="C81" s="14" t="s">
        <v>301</v>
      </c>
      <c r="D81" s="33">
        <v>0.35</v>
      </c>
      <c r="E81" s="14" t="s">
        <v>302</v>
      </c>
      <c r="F81" s="14" t="s">
        <v>303</v>
      </c>
      <c r="G81" s="14">
        <v>4</v>
      </c>
      <c r="H81" s="14" t="s">
        <v>289</v>
      </c>
      <c r="I81" s="14" t="s">
        <v>304</v>
      </c>
    </row>
    <row r="82" spans="1:9" ht="37.5" customHeight="1" x14ac:dyDescent="0.25">
      <c r="A82" s="2" t="s">
        <v>35</v>
      </c>
      <c r="B82" s="32" t="s">
        <v>491</v>
      </c>
      <c r="C82" s="14" t="s">
        <v>306</v>
      </c>
      <c r="D82" s="33">
        <v>0.3</v>
      </c>
      <c r="E82" s="14" t="s">
        <v>307</v>
      </c>
      <c r="F82" s="14" t="s">
        <v>298</v>
      </c>
      <c r="G82" s="14">
        <v>6</v>
      </c>
      <c r="H82" s="14" t="s">
        <v>277</v>
      </c>
      <c r="I82" s="14" t="s">
        <v>308</v>
      </c>
    </row>
    <row r="83" spans="1:9" ht="37.5" customHeight="1" x14ac:dyDescent="0.25">
      <c r="A83" s="2" t="s">
        <v>35</v>
      </c>
      <c r="B83" s="32" t="s">
        <v>492</v>
      </c>
      <c r="C83" s="14" t="s">
        <v>493</v>
      </c>
      <c r="D83" s="33">
        <v>0.7</v>
      </c>
      <c r="E83" s="14" t="s">
        <v>494</v>
      </c>
      <c r="F83" s="14" t="s">
        <v>298</v>
      </c>
      <c r="G83" s="14">
        <v>1</v>
      </c>
      <c r="H83" s="14" t="s">
        <v>312</v>
      </c>
      <c r="I83" s="14" t="s">
        <v>313</v>
      </c>
    </row>
    <row r="84" spans="1:9" ht="37.5" customHeight="1" x14ac:dyDescent="0.25">
      <c r="A84" s="2" t="s">
        <v>35</v>
      </c>
      <c r="B84" s="32" t="s">
        <v>495</v>
      </c>
      <c r="C84" s="14" t="s">
        <v>496</v>
      </c>
      <c r="D84" s="33">
        <v>0.3</v>
      </c>
      <c r="E84" s="14" t="s">
        <v>497</v>
      </c>
      <c r="F84" s="14" t="s">
        <v>298</v>
      </c>
      <c r="G84" s="14">
        <v>32</v>
      </c>
      <c r="H84" s="14" t="s">
        <v>312</v>
      </c>
      <c r="I84" s="14" t="s">
        <v>313</v>
      </c>
    </row>
    <row r="85" spans="1:9" ht="37.5" customHeight="1" x14ac:dyDescent="0.25">
      <c r="A85" s="2" t="s">
        <v>35</v>
      </c>
      <c r="B85" s="32" t="s">
        <v>498</v>
      </c>
      <c r="C85" s="14" t="s">
        <v>499</v>
      </c>
      <c r="D85" s="33">
        <v>0.4</v>
      </c>
      <c r="E85" s="14" t="s">
        <v>500</v>
      </c>
      <c r="F85" s="14" t="s">
        <v>298</v>
      </c>
      <c r="G85" s="14">
        <v>4</v>
      </c>
      <c r="H85" s="14" t="s">
        <v>312</v>
      </c>
      <c r="I85" s="14" t="s">
        <v>313</v>
      </c>
    </row>
    <row r="86" spans="1:9" ht="37.5" customHeight="1" x14ac:dyDescent="0.25">
      <c r="A86" s="2" t="s">
        <v>35</v>
      </c>
      <c r="B86" s="32" t="s">
        <v>501</v>
      </c>
      <c r="C86" s="14" t="s">
        <v>502</v>
      </c>
      <c r="D86" s="33">
        <v>0.6</v>
      </c>
      <c r="E86" s="14" t="s">
        <v>497</v>
      </c>
      <c r="F86" s="14" t="s">
        <v>298</v>
      </c>
      <c r="G86" s="14">
        <v>32</v>
      </c>
      <c r="H86" s="14" t="s">
        <v>312</v>
      </c>
      <c r="I86" s="14" t="s">
        <v>313</v>
      </c>
    </row>
    <row r="87" spans="1:9" ht="37.5" customHeight="1" x14ac:dyDescent="0.25">
      <c r="A87" s="2" t="s">
        <v>35</v>
      </c>
      <c r="B87" s="32" t="s">
        <v>503</v>
      </c>
      <c r="C87" s="14" t="s">
        <v>504</v>
      </c>
      <c r="D87" s="33">
        <v>1</v>
      </c>
      <c r="E87" s="14" t="s">
        <v>505</v>
      </c>
      <c r="F87" s="14" t="s">
        <v>303</v>
      </c>
      <c r="G87" s="14">
        <v>1</v>
      </c>
      <c r="H87" s="14" t="s">
        <v>312</v>
      </c>
      <c r="I87" s="14" t="s">
        <v>313</v>
      </c>
    </row>
    <row r="88" spans="1:9" ht="37.5" customHeight="1" x14ac:dyDescent="0.25">
      <c r="A88" s="2" t="s">
        <v>35</v>
      </c>
      <c r="B88" s="32" t="s">
        <v>506</v>
      </c>
      <c r="C88" s="14" t="s">
        <v>507</v>
      </c>
      <c r="D88" s="33">
        <v>0.56000000000000005</v>
      </c>
      <c r="E88" s="14" t="s">
        <v>508</v>
      </c>
      <c r="F88" s="14" t="s">
        <v>298</v>
      </c>
      <c r="G88" s="14">
        <v>1</v>
      </c>
      <c r="H88" s="14" t="s">
        <v>312</v>
      </c>
      <c r="I88" s="14" t="s">
        <v>313</v>
      </c>
    </row>
    <row r="89" spans="1:9" ht="37.5" customHeight="1" x14ac:dyDescent="0.25">
      <c r="A89" s="2" t="s">
        <v>35</v>
      </c>
      <c r="B89" s="32" t="s">
        <v>509</v>
      </c>
      <c r="C89" s="14" t="s">
        <v>510</v>
      </c>
      <c r="D89" s="33">
        <v>0.11</v>
      </c>
      <c r="E89" s="14" t="s">
        <v>511</v>
      </c>
      <c r="F89" s="14" t="s">
        <v>298</v>
      </c>
      <c r="G89" s="14">
        <v>1</v>
      </c>
      <c r="H89" s="14" t="s">
        <v>312</v>
      </c>
      <c r="I89" s="14" t="s">
        <v>313</v>
      </c>
    </row>
    <row r="90" spans="1:9" ht="37.5" customHeight="1" x14ac:dyDescent="0.25">
      <c r="A90" s="2" t="s">
        <v>35</v>
      </c>
      <c r="B90" s="32" t="s">
        <v>512</v>
      </c>
      <c r="C90" s="14" t="s">
        <v>513</v>
      </c>
      <c r="D90" s="33">
        <v>7.0000000000000007E-2</v>
      </c>
      <c r="E90" s="14" t="s">
        <v>514</v>
      </c>
      <c r="F90" s="14" t="s">
        <v>298</v>
      </c>
      <c r="G90" s="14">
        <v>1</v>
      </c>
      <c r="H90" s="14" t="s">
        <v>312</v>
      </c>
      <c r="I90" s="14" t="s">
        <v>313</v>
      </c>
    </row>
    <row r="91" spans="1:9" ht="37.5" customHeight="1" x14ac:dyDescent="0.25">
      <c r="A91" s="2" t="s">
        <v>35</v>
      </c>
      <c r="B91" s="32" t="s">
        <v>515</v>
      </c>
      <c r="C91" s="14" t="s">
        <v>516</v>
      </c>
      <c r="D91" s="33">
        <v>0.26</v>
      </c>
      <c r="E91" s="14" t="s">
        <v>517</v>
      </c>
      <c r="F91" s="14" t="s">
        <v>298</v>
      </c>
      <c r="G91" s="14">
        <v>7</v>
      </c>
      <c r="H91" s="14" t="s">
        <v>312</v>
      </c>
      <c r="I91" s="14" t="s">
        <v>313</v>
      </c>
    </row>
    <row r="92" spans="1:9" ht="37.5" customHeight="1" x14ac:dyDescent="0.25">
      <c r="A92" s="2" t="s">
        <v>35</v>
      </c>
      <c r="B92" s="32" t="s">
        <v>518</v>
      </c>
      <c r="C92" s="14" t="s">
        <v>519</v>
      </c>
      <c r="D92" s="33">
        <v>1</v>
      </c>
      <c r="E92" s="14" t="s">
        <v>505</v>
      </c>
      <c r="F92" s="14" t="s">
        <v>303</v>
      </c>
      <c r="G92" s="14">
        <v>1</v>
      </c>
      <c r="H92" s="14" t="s">
        <v>317</v>
      </c>
      <c r="I92" s="14" t="s">
        <v>318</v>
      </c>
    </row>
    <row r="93" spans="1:9" ht="37.5" customHeight="1" x14ac:dyDescent="0.25">
      <c r="A93" s="2" t="s">
        <v>37</v>
      </c>
      <c r="B93" s="32" t="s">
        <v>520</v>
      </c>
      <c r="C93" s="14" t="s">
        <v>296</v>
      </c>
      <c r="D93" s="33">
        <v>0.35</v>
      </c>
      <c r="E93" s="14" t="s">
        <v>297</v>
      </c>
      <c r="F93" s="14" t="s">
        <v>298</v>
      </c>
      <c r="G93" s="14">
        <v>4</v>
      </c>
      <c r="H93" s="14" t="s">
        <v>277</v>
      </c>
      <c r="I93" s="14" t="s">
        <v>299</v>
      </c>
    </row>
    <row r="94" spans="1:9" ht="37.5" customHeight="1" x14ac:dyDescent="0.25">
      <c r="A94" s="2" t="s">
        <v>37</v>
      </c>
      <c r="B94" s="32" t="s">
        <v>521</v>
      </c>
      <c r="C94" s="14" t="s">
        <v>301</v>
      </c>
      <c r="D94" s="33">
        <v>0.35</v>
      </c>
      <c r="E94" s="14" t="s">
        <v>302</v>
      </c>
      <c r="F94" s="14" t="s">
        <v>303</v>
      </c>
      <c r="G94" s="14">
        <v>4</v>
      </c>
      <c r="H94" s="14" t="s">
        <v>289</v>
      </c>
      <c r="I94" s="14" t="s">
        <v>304</v>
      </c>
    </row>
    <row r="95" spans="1:9" ht="37.5" customHeight="1" x14ac:dyDescent="0.25">
      <c r="A95" s="2" t="s">
        <v>37</v>
      </c>
      <c r="B95" s="32" t="s">
        <v>522</v>
      </c>
      <c r="C95" s="14" t="s">
        <v>306</v>
      </c>
      <c r="D95" s="33">
        <v>0.3</v>
      </c>
      <c r="E95" s="14" t="s">
        <v>307</v>
      </c>
      <c r="F95" s="14" t="s">
        <v>298</v>
      </c>
      <c r="G95" s="14">
        <v>6</v>
      </c>
      <c r="H95" s="14" t="s">
        <v>277</v>
      </c>
      <c r="I95" s="14" t="s">
        <v>308</v>
      </c>
    </row>
    <row r="96" spans="1:9" ht="37.5" customHeight="1" x14ac:dyDescent="0.25">
      <c r="A96" s="2" t="s">
        <v>37</v>
      </c>
      <c r="B96" s="32" t="s">
        <v>523</v>
      </c>
      <c r="C96" s="14" t="s">
        <v>524</v>
      </c>
      <c r="D96" s="33">
        <v>0.6</v>
      </c>
      <c r="E96" s="14" t="s">
        <v>525</v>
      </c>
      <c r="F96" s="14" t="s">
        <v>298</v>
      </c>
      <c r="G96" s="14">
        <v>1</v>
      </c>
      <c r="H96" s="14" t="s">
        <v>312</v>
      </c>
      <c r="I96" s="14" t="s">
        <v>313</v>
      </c>
    </row>
    <row r="97" spans="1:9" ht="37.5" customHeight="1" x14ac:dyDescent="0.25">
      <c r="A97" s="2" t="s">
        <v>37</v>
      </c>
      <c r="B97" s="32" t="s">
        <v>526</v>
      </c>
      <c r="C97" s="14" t="s">
        <v>527</v>
      </c>
      <c r="D97" s="33">
        <v>0.4</v>
      </c>
      <c r="E97" s="14" t="s">
        <v>528</v>
      </c>
      <c r="F97" s="14" t="s">
        <v>298</v>
      </c>
      <c r="G97" s="14">
        <v>1</v>
      </c>
      <c r="H97" s="14" t="s">
        <v>312</v>
      </c>
      <c r="I97" s="14" t="s">
        <v>313</v>
      </c>
    </row>
    <row r="98" spans="1:9" ht="37.5" customHeight="1" x14ac:dyDescent="0.25">
      <c r="A98" s="2" t="s">
        <v>37</v>
      </c>
      <c r="B98" s="32" t="s">
        <v>529</v>
      </c>
      <c r="C98" s="14" t="s">
        <v>530</v>
      </c>
      <c r="D98" s="33">
        <v>0.3</v>
      </c>
      <c r="E98" s="14" t="s">
        <v>531</v>
      </c>
      <c r="F98" s="14" t="s">
        <v>298</v>
      </c>
      <c r="G98" s="14">
        <v>1</v>
      </c>
      <c r="H98" s="14" t="s">
        <v>312</v>
      </c>
      <c r="I98" s="14" t="s">
        <v>313</v>
      </c>
    </row>
    <row r="99" spans="1:9" ht="37.5" customHeight="1" x14ac:dyDescent="0.25">
      <c r="A99" s="2" t="s">
        <v>37</v>
      </c>
      <c r="B99" s="32" t="s">
        <v>532</v>
      </c>
      <c r="C99" s="14" t="s">
        <v>533</v>
      </c>
      <c r="D99" s="33">
        <v>0.3</v>
      </c>
      <c r="E99" s="14" t="s">
        <v>534</v>
      </c>
      <c r="F99" s="14" t="s">
        <v>298</v>
      </c>
      <c r="G99" s="14">
        <v>1</v>
      </c>
      <c r="H99" s="14" t="s">
        <v>312</v>
      </c>
      <c r="I99" s="14" t="s">
        <v>313</v>
      </c>
    </row>
    <row r="100" spans="1:9" ht="37.5" customHeight="1" x14ac:dyDescent="0.25">
      <c r="A100" s="2" t="s">
        <v>37</v>
      </c>
      <c r="B100" s="32" t="s">
        <v>535</v>
      </c>
      <c r="C100" s="14" t="s">
        <v>536</v>
      </c>
      <c r="D100" s="33">
        <v>0.4</v>
      </c>
      <c r="E100" s="14" t="s">
        <v>537</v>
      </c>
      <c r="F100" s="14" t="s">
        <v>298</v>
      </c>
      <c r="G100" s="14">
        <v>37</v>
      </c>
      <c r="H100" s="14" t="s">
        <v>312</v>
      </c>
      <c r="I100" s="14" t="s">
        <v>406</v>
      </c>
    </row>
    <row r="101" spans="1:9" ht="37.5" customHeight="1" x14ac:dyDescent="0.25">
      <c r="A101" s="2" t="s">
        <v>37</v>
      </c>
      <c r="B101" s="32" t="s">
        <v>538</v>
      </c>
      <c r="C101" s="14" t="s">
        <v>539</v>
      </c>
      <c r="D101" s="33">
        <v>0.25</v>
      </c>
      <c r="E101" s="14" t="s">
        <v>540</v>
      </c>
      <c r="F101" s="14" t="s">
        <v>298</v>
      </c>
      <c r="G101" s="14">
        <v>37</v>
      </c>
      <c r="H101" s="14" t="s">
        <v>312</v>
      </c>
      <c r="I101" s="14" t="s">
        <v>406</v>
      </c>
    </row>
    <row r="102" spans="1:9" ht="37.5" customHeight="1" x14ac:dyDescent="0.25">
      <c r="A102" s="2" t="s">
        <v>37</v>
      </c>
      <c r="B102" s="32" t="s">
        <v>541</v>
      </c>
      <c r="C102" s="14" t="s">
        <v>542</v>
      </c>
      <c r="D102" s="33">
        <v>0.25</v>
      </c>
      <c r="E102" s="14" t="s">
        <v>473</v>
      </c>
      <c r="F102" s="14" t="s">
        <v>298</v>
      </c>
      <c r="G102" s="14">
        <v>1</v>
      </c>
      <c r="H102" s="14" t="s">
        <v>312</v>
      </c>
      <c r="I102" s="14" t="s">
        <v>313</v>
      </c>
    </row>
    <row r="103" spans="1:9" ht="37.5" customHeight="1" x14ac:dyDescent="0.25">
      <c r="A103" s="2" t="s">
        <v>37</v>
      </c>
      <c r="B103" s="32" t="s">
        <v>543</v>
      </c>
      <c r="C103" s="14" t="s">
        <v>544</v>
      </c>
      <c r="D103" s="33">
        <v>0.25</v>
      </c>
      <c r="E103" s="14" t="s">
        <v>545</v>
      </c>
      <c r="F103" s="14" t="s">
        <v>298</v>
      </c>
      <c r="G103" s="14">
        <v>1</v>
      </c>
      <c r="H103" s="14" t="s">
        <v>312</v>
      </c>
      <c r="I103" s="14" t="s">
        <v>313</v>
      </c>
    </row>
    <row r="104" spans="1:9" ht="37.5" customHeight="1" x14ac:dyDescent="0.25">
      <c r="A104" s="2" t="s">
        <v>37</v>
      </c>
      <c r="B104" s="32" t="s">
        <v>546</v>
      </c>
      <c r="C104" s="14" t="s">
        <v>547</v>
      </c>
      <c r="D104" s="33">
        <v>0.25</v>
      </c>
      <c r="E104" s="14" t="s">
        <v>548</v>
      </c>
      <c r="F104" s="14" t="s">
        <v>298</v>
      </c>
      <c r="G104" s="14">
        <v>37</v>
      </c>
      <c r="H104" s="14" t="s">
        <v>312</v>
      </c>
      <c r="I104" s="14" t="s">
        <v>313</v>
      </c>
    </row>
    <row r="105" spans="1:9" ht="37.5" customHeight="1" x14ac:dyDescent="0.25">
      <c r="A105" s="2" t="s">
        <v>39</v>
      </c>
      <c r="B105" s="32" t="s">
        <v>549</v>
      </c>
      <c r="C105" s="14" t="s">
        <v>296</v>
      </c>
      <c r="D105" s="33">
        <v>0.35</v>
      </c>
      <c r="E105" s="14" t="s">
        <v>297</v>
      </c>
      <c r="F105" s="14" t="s">
        <v>298</v>
      </c>
      <c r="G105" s="14">
        <v>4</v>
      </c>
      <c r="H105" s="14" t="s">
        <v>277</v>
      </c>
      <c r="I105" s="14" t="s">
        <v>299</v>
      </c>
    </row>
    <row r="106" spans="1:9" ht="37.5" customHeight="1" x14ac:dyDescent="0.25">
      <c r="A106" s="2" t="s">
        <v>39</v>
      </c>
      <c r="B106" s="32" t="s">
        <v>550</v>
      </c>
      <c r="C106" s="14" t="s">
        <v>301</v>
      </c>
      <c r="D106" s="33">
        <v>0.35</v>
      </c>
      <c r="E106" s="14" t="s">
        <v>302</v>
      </c>
      <c r="F106" s="14" t="s">
        <v>303</v>
      </c>
      <c r="G106" s="14">
        <v>4</v>
      </c>
      <c r="H106" s="14" t="s">
        <v>289</v>
      </c>
      <c r="I106" s="14" t="s">
        <v>304</v>
      </c>
    </row>
    <row r="107" spans="1:9" ht="37.5" customHeight="1" x14ac:dyDescent="0.25">
      <c r="A107" s="2" t="s">
        <v>39</v>
      </c>
      <c r="B107" s="32" t="s">
        <v>551</v>
      </c>
      <c r="C107" s="14" t="s">
        <v>306</v>
      </c>
      <c r="D107" s="33">
        <v>0.3</v>
      </c>
      <c r="E107" s="14" t="s">
        <v>307</v>
      </c>
      <c r="F107" s="14" t="s">
        <v>298</v>
      </c>
      <c r="G107" s="14">
        <v>6</v>
      </c>
      <c r="H107" s="14" t="s">
        <v>277</v>
      </c>
      <c r="I107" s="14" t="s">
        <v>308</v>
      </c>
    </row>
    <row r="108" spans="1:9" ht="37.5" customHeight="1" x14ac:dyDescent="0.25">
      <c r="A108" s="2" t="s">
        <v>39</v>
      </c>
      <c r="B108" s="32" t="s">
        <v>552</v>
      </c>
      <c r="C108" s="14" t="s">
        <v>553</v>
      </c>
      <c r="D108" s="33">
        <v>1.7999999999999999E-2</v>
      </c>
      <c r="E108" s="14" t="s">
        <v>554</v>
      </c>
      <c r="F108" s="14" t="s">
        <v>303</v>
      </c>
      <c r="G108" s="14">
        <v>100</v>
      </c>
      <c r="H108" s="14" t="s">
        <v>312</v>
      </c>
      <c r="I108" s="14" t="s">
        <v>313</v>
      </c>
    </row>
    <row r="109" spans="1:9" ht="37.5" customHeight="1" x14ac:dyDescent="0.25">
      <c r="A109" s="2" t="s">
        <v>39</v>
      </c>
      <c r="B109" s="32" t="s">
        <v>555</v>
      </c>
      <c r="C109" s="14" t="s">
        <v>556</v>
      </c>
      <c r="D109" s="33">
        <v>0.59189999999999998</v>
      </c>
      <c r="E109" s="14" t="s">
        <v>557</v>
      </c>
      <c r="F109" s="14" t="s">
        <v>298</v>
      </c>
      <c r="G109" s="14">
        <v>4</v>
      </c>
      <c r="H109" s="14" t="s">
        <v>312</v>
      </c>
      <c r="I109" s="14" t="s">
        <v>313</v>
      </c>
    </row>
    <row r="110" spans="1:9" ht="37.5" customHeight="1" x14ac:dyDescent="0.25">
      <c r="A110" s="2" t="s">
        <v>39</v>
      </c>
      <c r="B110" s="32" t="s">
        <v>558</v>
      </c>
      <c r="C110" s="14" t="s">
        <v>559</v>
      </c>
      <c r="D110" s="33">
        <v>0.1905</v>
      </c>
      <c r="E110" s="14" t="s">
        <v>560</v>
      </c>
      <c r="F110" s="14" t="s">
        <v>303</v>
      </c>
      <c r="G110" s="14">
        <v>100</v>
      </c>
      <c r="H110" s="14" t="s">
        <v>312</v>
      </c>
      <c r="I110" s="14" t="s">
        <v>313</v>
      </c>
    </row>
    <row r="111" spans="1:9" ht="37.5" customHeight="1" x14ac:dyDescent="0.25">
      <c r="A111" s="2" t="s">
        <v>39</v>
      </c>
      <c r="B111" s="32" t="s">
        <v>561</v>
      </c>
      <c r="C111" s="14" t="s">
        <v>562</v>
      </c>
      <c r="D111" s="33">
        <v>0.1027</v>
      </c>
      <c r="E111" s="14" t="s">
        <v>563</v>
      </c>
      <c r="F111" s="14" t="s">
        <v>303</v>
      </c>
      <c r="G111" s="14">
        <v>100</v>
      </c>
      <c r="H111" s="14" t="s">
        <v>312</v>
      </c>
      <c r="I111" s="14" t="s">
        <v>313</v>
      </c>
    </row>
    <row r="112" spans="1:9" ht="37.5" customHeight="1" x14ac:dyDescent="0.25">
      <c r="A112" s="2" t="s">
        <v>39</v>
      </c>
      <c r="B112" s="32" t="s">
        <v>564</v>
      </c>
      <c r="C112" s="14" t="s">
        <v>565</v>
      </c>
      <c r="D112" s="33">
        <v>9.69E-2</v>
      </c>
      <c r="E112" s="14" t="s">
        <v>566</v>
      </c>
      <c r="F112" s="14" t="s">
        <v>298</v>
      </c>
      <c r="G112" s="14">
        <v>12</v>
      </c>
      <c r="H112" s="14" t="s">
        <v>312</v>
      </c>
      <c r="I112" s="14" t="s">
        <v>313</v>
      </c>
    </row>
    <row r="113" spans="1:9" ht="37.5" customHeight="1" x14ac:dyDescent="0.25">
      <c r="A113" s="2" t="s">
        <v>39</v>
      </c>
      <c r="B113" s="32" t="s">
        <v>567</v>
      </c>
      <c r="C113" s="14" t="s">
        <v>568</v>
      </c>
      <c r="D113" s="33">
        <v>0.72</v>
      </c>
      <c r="E113" s="14" t="s">
        <v>569</v>
      </c>
      <c r="F113" s="14" t="s">
        <v>303</v>
      </c>
      <c r="G113" s="14">
        <v>100</v>
      </c>
      <c r="H113" s="14" t="s">
        <v>312</v>
      </c>
      <c r="I113" s="14" t="s">
        <v>313</v>
      </c>
    </row>
    <row r="114" spans="1:9" ht="37.5" customHeight="1" x14ac:dyDescent="0.25">
      <c r="A114" s="2" t="s">
        <v>39</v>
      </c>
      <c r="B114" s="32" t="s">
        <v>570</v>
      </c>
      <c r="C114" s="14" t="s">
        <v>571</v>
      </c>
      <c r="D114" s="33">
        <v>0.28000000000000003</v>
      </c>
      <c r="E114" s="14" t="s">
        <v>572</v>
      </c>
      <c r="F114" s="14" t="s">
        <v>298</v>
      </c>
      <c r="G114" s="14">
        <v>40</v>
      </c>
      <c r="H114" s="14" t="s">
        <v>312</v>
      </c>
      <c r="I114" s="14" t="s">
        <v>313</v>
      </c>
    </row>
    <row r="115" spans="1:9" ht="37.5" customHeight="1" x14ac:dyDescent="0.25">
      <c r="A115" s="2" t="s">
        <v>39</v>
      </c>
      <c r="B115" s="32" t="s">
        <v>573</v>
      </c>
      <c r="C115" s="14" t="s">
        <v>568</v>
      </c>
      <c r="D115" s="33">
        <v>0.24</v>
      </c>
      <c r="E115" s="14" t="s">
        <v>574</v>
      </c>
      <c r="F115" s="14" t="s">
        <v>303</v>
      </c>
      <c r="G115" s="14">
        <v>100</v>
      </c>
      <c r="H115" s="14" t="s">
        <v>312</v>
      </c>
      <c r="I115" s="14" t="s">
        <v>313</v>
      </c>
    </row>
    <row r="116" spans="1:9" ht="37.5" customHeight="1" x14ac:dyDescent="0.25">
      <c r="A116" s="2" t="s">
        <v>39</v>
      </c>
      <c r="B116" s="32" t="s">
        <v>575</v>
      </c>
      <c r="C116" s="14" t="s">
        <v>576</v>
      </c>
      <c r="D116" s="33">
        <v>0.01</v>
      </c>
      <c r="E116" s="14" t="s">
        <v>577</v>
      </c>
      <c r="F116" s="14" t="s">
        <v>578</v>
      </c>
      <c r="G116" s="14">
        <v>6</v>
      </c>
      <c r="H116" s="14" t="s">
        <v>312</v>
      </c>
      <c r="I116" s="14" t="s">
        <v>313</v>
      </c>
    </row>
    <row r="117" spans="1:9" ht="37.5" customHeight="1" x14ac:dyDescent="0.25">
      <c r="A117" s="2" t="s">
        <v>39</v>
      </c>
      <c r="B117" s="32" t="s">
        <v>579</v>
      </c>
      <c r="C117" s="14" t="s">
        <v>580</v>
      </c>
      <c r="D117" s="33">
        <v>0.69</v>
      </c>
      <c r="E117" s="14" t="s">
        <v>581</v>
      </c>
      <c r="F117" s="14" t="s">
        <v>303</v>
      </c>
      <c r="G117" s="14">
        <v>100</v>
      </c>
      <c r="H117" s="14" t="s">
        <v>312</v>
      </c>
      <c r="I117" s="14" t="s">
        <v>313</v>
      </c>
    </row>
    <row r="118" spans="1:9" ht="37.5" customHeight="1" x14ac:dyDescent="0.25">
      <c r="A118" s="2" t="s">
        <v>39</v>
      </c>
      <c r="B118" s="32" t="s">
        <v>582</v>
      </c>
      <c r="C118" s="14" t="s">
        <v>583</v>
      </c>
      <c r="D118" s="33">
        <v>0.06</v>
      </c>
      <c r="E118" s="14" t="s">
        <v>584</v>
      </c>
      <c r="F118" s="14" t="s">
        <v>298</v>
      </c>
      <c r="G118" s="14">
        <v>4</v>
      </c>
      <c r="H118" s="14" t="s">
        <v>312</v>
      </c>
      <c r="I118" s="14" t="s">
        <v>313</v>
      </c>
    </row>
    <row r="119" spans="1:9" ht="37.5" customHeight="1" x14ac:dyDescent="0.25">
      <c r="A119" s="2" t="s">
        <v>41</v>
      </c>
      <c r="B119" s="32" t="s">
        <v>585</v>
      </c>
      <c r="C119" s="14" t="s">
        <v>296</v>
      </c>
      <c r="D119" s="33">
        <v>0.35</v>
      </c>
      <c r="E119" s="14" t="s">
        <v>297</v>
      </c>
      <c r="F119" s="14" t="s">
        <v>298</v>
      </c>
      <c r="G119" s="14">
        <v>4</v>
      </c>
      <c r="H119" s="14" t="s">
        <v>277</v>
      </c>
      <c r="I119" s="14" t="s">
        <v>299</v>
      </c>
    </row>
    <row r="120" spans="1:9" ht="37.5" customHeight="1" x14ac:dyDescent="0.25">
      <c r="A120" s="2" t="s">
        <v>41</v>
      </c>
      <c r="B120" s="32" t="s">
        <v>586</v>
      </c>
      <c r="C120" s="14" t="s">
        <v>301</v>
      </c>
      <c r="D120" s="33">
        <v>0.35</v>
      </c>
      <c r="E120" s="14" t="s">
        <v>302</v>
      </c>
      <c r="F120" s="14" t="s">
        <v>303</v>
      </c>
      <c r="G120" s="14">
        <v>4</v>
      </c>
      <c r="H120" s="14" t="s">
        <v>289</v>
      </c>
      <c r="I120" s="14" t="s">
        <v>304</v>
      </c>
    </row>
    <row r="121" spans="1:9" ht="37.5" customHeight="1" x14ac:dyDescent="0.25">
      <c r="A121" s="2" t="s">
        <v>41</v>
      </c>
      <c r="B121" s="32" t="s">
        <v>587</v>
      </c>
      <c r="C121" s="14" t="s">
        <v>306</v>
      </c>
      <c r="D121" s="33">
        <v>0.3</v>
      </c>
      <c r="E121" s="14" t="s">
        <v>307</v>
      </c>
      <c r="F121" s="14" t="s">
        <v>298</v>
      </c>
      <c r="G121" s="14">
        <v>6</v>
      </c>
      <c r="H121" s="14" t="s">
        <v>277</v>
      </c>
      <c r="I121" s="14" t="s">
        <v>308</v>
      </c>
    </row>
    <row r="122" spans="1:9" ht="37.5" customHeight="1" x14ac:dyDescent="0.25">
      <c r="A122" s="2" t="s">
        <v>41</v>
      </c>
      <c r="B122" s="32" t="s">
        <v>588</v>
      </c>
      <c r="C122" s="14" t="s">
        <v>589</v>
      </c>
      <c r="D122" s="33">
        <v>0.35</v>
      </c>
      <c r="E122" s="14" t="s">
        <v>590</v>
      </c>
      <c r="F122" s="14" t="s">
        <v>298</v>
      </c>
      <c r="G122" s="14">
        <v>2</v>
      </c>
      <c r="H122" s="14" t="s">
        <v>312</v>
      </c>
      <c r="I122" s="14" t="s">
        <v>313</v>
      </c>
    </row>
    <row r="123" spans="1:9" ht="37.5" customHeight="1" x14ac:dyDescent="0.25">
      <c r="A123" s="2" t="s">
        <v>41</v>
      </c>
      <c r="B123" s="32" t="s">
        <v>591</v>
      </c>
      <c r="C123" s="14" t="s">
        <v>592</v>
      </c>
      <c r="D123" s="33">
        <v>0.35</v>
      </c>
      <c r="E123" s="14" t="s">
        <v>497</v>
      </c>
      <c r="F123" s="14" t="s">
        <v>303</v>
      </c>
      <c r="G123" s="14">
        <v>100</v>
      </c>
      <c r="H123" s="14" t="s">
        <v>312</v>
      </c>
      <c r="I123" s="14" t="s">
        <v>313</v>
      </c>
    </row>
    <row r="124" spans="1:9" ht="37.5" customHeight="1" x14ac:dyDescent="0.25">
      <c r="A124" s="2" t="s">
        <v>41</v>
      </c>
      <c r="B124" s="32" t="s">
        <v>593</v>
      </c>
      <c r="C124" s="14" t="s">
        <v>594</v>
      </c>
      <c r="D124" s="33">
        <v>0.3</v>
      </c>
      <c r="E124" s="14" t="s">
        <v>595</v>
      </c>
      <c r="F124" s="14" t="s">
        <v>298</v>
      </c>
      <c r="G124" s="14">
        <v>2</v>
      </c>
      <c r="H124" s="14" t="s">
        <v>312</v>
      </c>
      <c r="I124" s="14" t="s">
        <v>455</v>
      </c>
    </row>
    <row r="125" spans="1:9" ht="37.5" customHeight="1" x14ac:dyDescent="0.25">
      <c r="A125" s="2" t="s">
        <v>41</v>
      </c>
      <c r="B125" s="32" t="s">
        <v>596</v>
      </c>
      <c r="C125" s="14" t="s">
        <v>597</v>
      </c>
      <c r="D125" s="33">
        <v>0.5</v>
      </c>
      <c r="E125" s="14" t="s">
        <v>598</v>
      </c>
      <c r="F125" s="14" t="s">
        <v>303</v>
      </c>
      <c r="G125" s="14">
        <v>100</v>
      </c>
      <c r="H125" s="14" t="s">
        <v>312</v>
      </c>
      <c r="I125" s="14" t="s">
        <v>313</v>
      </c>
    </row>
    <row r="126" spans="1:9" ht="37.5" customHeight="1" x14ac:dyDescent="0.25">
      <c r="A126" s="2" t="s">
        <v>41</v>
      </c>
      <c r="B126" s="32" t="s">
        <v>599</v>
      </c>
      <c r="C126" s="14" t="s">
        <v>600</v>
      </c>
      <c r="D126" s="33">
        <v>0.5</v>
      </c>
      <c r="E126" s="14" t="s">
        <v>601</v>
      </c>
      <c r="F126" s="14" t="s">
        <v>298</v>
      </c>
      <c r="G126" s="14">
        <v>3</v>
      </c>
      <c r="H126" s="14" t="s">
        <v>312</v>
      </c>
      <c r="I126" s="14" t="s">
        <v>313</v>
      </c>
    </row>
    <row r="127" spans="1:9" ht="37.5" customHeight="1" x14ac:dyDescent="0.25">
      <c r="A127" s="2" t="s">
        <v>41</v>
      </c>
      <c r="B127" s="32" t="s">
        <v>602</v>
      </c>
      <c r="C127" s="14" t="s">
        <v>603</v>
      </c>
      <c r="D127" s="33">
        <v>0.8</v>
      </c>
      <c r="E127" s="14" t="s">
        <v>604</v>
      </c>
      <c r="F127" s="14" t="s">
        <v>298</v>
      </c>
      <c r="G127" s="14">
        <v>2</v>
      </c>
      <c r="H127" s="14" t="s">
        <v>312</v>
      </c>
      <c r="I127" s="14" t="s">
        <v>455</v>
      </c>
    </row>
    <row r="128" spans="1:9" ht="37.5" customHeight="1" x14ac:dyDescent="0.25">
      <c r="A128" s="2" t="s">
        <v>41</v>
      </c>
      <c r="B128" s="32" t="s">
        <v>605</v>
      </c>
      <c r="C128" s="14" t="s">
        <v>606</v>
      </c>
      <c r="D128" s="33">
        <v>0.1</v>
      </c>
      <c r="E128" s="14" t="s">
        <v>607</v>
      </c>
      <c r="F128" s="14" t="s">
        <v>298</v>
      </c>
      <c r="G128" s="14">
        <v>1</v>
      </c>
      <c r="H128" s="14" t="s">
        <v>312</v>
      </c>
      <c r="I128" s="14" t="s">
        <v>313</v>
      </c>
    </row>
    <row r="129" spans="1:9" ht="37.5" customHeight="1" x14ac:dyDescent="0.25">
      <c r="A129" s="2" t="s">
        <v>41</v>
      </c>
      <c r="B129" s="32" t="s">
        <v>608</v>
      </c>
      <c r="C129" s="14" t="s">
        <v>609</v>
      </c>
      <c r="D129" s="33">
        <v>0.1</v>
      </c>
      <c r="E129" s="14" t="s">
        <v>610</v>
      </c>
      <c r="F129" s="14" t="s">
        <v>303</v>
      </c>
      <c r="G129" s="14">
        <v>100</v>
      </c>
      <c r="H129" s="14" t="s">
        <v>312</v>
      </c>
      <c r="I129" s="14" t="s">
        <v>313</v>
      </c>
    </row>
    <row r="130" spans="1:9" ht="37.5" customHeight="1" x14ac:dyDescent="0.25">
      <c r="A130" s="2" t="s">
        <v>43</v>
      </c>
      <c r="B130" s="32" t="s">
        <v>611</v>
      </c>
      <c r="C130" s="14" t="s">
        <v>296</v>
      </c>
      <c r="D130" s="33">
        <v>0.35</v>
      </c>
      <c r="E130" s="14" t="s">
        <v>297</v>
      </c>
      <c r="F130" s="14" t="s">
        <v>298</v>
      </c>
      <c r="G130" s="14">
        <v>4</v>
      </c>
      <c r="H130" s="14" t="s">
        <v>277</v>
      </c>
      <c r="I130" s="14" t="s">
        <v>299</v>
      </c>
    </row>
    <row r="131" spans="1:9" ht="37.5" customHeight="1" x14ac:dyDescent="0.25">
      <c r="A131" s="2" t="s">
        <v>43</v>
      </c>
      <c r="B131" s="32" t="s">
        <v>612</v>
      </c>
      <c r="C131" s="14" t="s">
        <v>301</v>
      </c>
      <c r="D131" s="33">
        <v>0.35</v>
      </c>
      <c r="E131" s="14" t="s">
        <v>302</v>
      </c>
      <c r="F131" s="14" t="s">
        <v>303</v>
      </c>
      <c r="G131" s="14">
        <v>4</v>
      </c>
      <c r="H131" s="14" t="s">
        <v>289</v>
      </c>
      <c r="I131" s="14" t="s">
        <v>304</v>
      </c>
    </row>
    <row r="132" spans="1:9" ht="37.5" customHeight="1" x14ac:dyDescent="0.25">
      <c r="A132" s="2" t="s">
        <v>43</v>
      </c>
      <c r="B132" s="32" t="s">
        <v>613</v>
      </c>
      <c r="C132" s="14" t="s">
        <v>306</v>
      </c>
      <c r="D132" s="33">
        <v>0.3</v>
      </c>
      <c r="E132" s="14" t="s">
        <v>307</v>
      </c>
      <c r="F132" s="14" t="s">
        <v>298</v>
      </c>
      <c r="G132" s="14">
        <v>6</v>
      </c>
      <c r="H132" s="14" t="s">
        <v>277</v>
      </c>
      <c r="I132" s="14" t="s">
        <v>308</v>
      </c>
    </row>
    <row r="133" spans="1:9" ht="37.5" customHeight="1" x14ac:dyDescent="0.25">
      <c r="A133" s="2" t="s">
        <v>43</v>
      </c>
      <c r="B133" s="32" t="s">
        <v>614</v>
      </c>
      <c r="C133" s="14" t="s">
        <v>615</v>
      </c>
      <c r="D133" s="33">
        <v>0.7</v>
      </c>
      <c r="E133" s="14" t="s">
        <v>616</v>
      </c>
      <c r="F133" s="14" t="s">
        <v>303</v>
      </c>
      <c r="G133" s="14">
        <v>100</v>
      </c>
      <c r="H133" s="14" t="s">
        <v>312</v>
      </c>
      <c r="I133" s="14" t="s">
        <v>313</v>
      </c>
    </row>
    <row r="134" spans="1:9" ht="37.5" customHeight="1" x14ac:dyDescent="0.25">
      <c r="A134" s="2" t="s">
        <v>43</v>
      </c>
      <c r="B134" s="32" t="s">
        <v>617</v>
      </c>
      <c r="C134" s="14" t="s">
        <v>618</v>
      </c>
      <c r="D134" s="33">
        <v>0.3</v>
      </c>
      <c r="E134" s="14" t="s">
        <v>619</v>
      </c>
      <c r="F134" s="14" t="s">
        <v>298</v>
      </c>
      <c r="G134" s="14">
        <v>3</v>
      </c>
      <c r="H134" s="14" t="s">
        <v>312</v>
      </c>
      <c r="I134" s="14" t="s">
        <v>445</v>
      </c>
    </row>
    <row r="135" spans="1:9" ht="37.5" customHeight="1" x14ac:dyDescent="0.25">
      <c r="A135" s="2" t="s">
        <v>43</v>
      </c>
      <c r="B135" s="32" t="s">
        <v>620</v>
      </c>
      <c r="C135" s="14" t="s">
        <v>621</v>
      </c>
      <c r="D135" s="33">
        <v>1</v>
      </c>
      <c r="E135" s="14" t="s">
        <v>622</v>
      </c>
      <c r="F135" s="14" t="s">
        <v>298</v>
      </c>
      <c r="G135" s="14">
        <v>1</v>
      </c>
      <c r="H135" s="14" t="s">
        <v>277</v>
      </c>
      <c r="I135" s="14" t="s">
        <v>379</v>
      </c>
    </row>
    <row r="136" spans="1:9" ht="37.5" customHeight="1" x14ac:dyDescent="0.25">
      <c r="A136" s="2" t="s">
        <v>43</v>
      </c>
      <c r="B136" s="32" t="s">
        <v>623</v>
      </c>
      <c r="C136" s="14" t="s">
        <v>624</v>
      </c>
      <c r="D136" s="33">
        <v>1</v>
      </c>
      <c r="E136" s="14" t="s">
        <v>625</v>
      </c>
      <c r="F136" s="14" t="s">
        <v>303</v>
      </c>
      <c r="G136" s="14">
        <v>100</v>
      </c>
      <c r="H136" s="14" t="s">
        <v>317</v>
      </c>
      <c r="I136" s="14" t="s">
        <v>626</v>
      </c>
    </row>
    <row r="137" spans="1:9" ht="37.5" customHeight="1" x14ac:dyDescent="0.25">
      <c r="A137" s="2" t="s">
        <v>43</v>
      </c>
      <c r="B137" s="32" t="s">
        <v>627</v>
      </c>
      <c r="C137" s="14" t="s">
        <v>628</v>
      </c>
      <c r="D137" s="33">
        <v>1</v>
      </c>
      <c r="E137" s="14" t="s">
        <v>629</v>
      </c>
      <c r="F137" s="14" t="s">
        <v>298</v>
      </c>
      <c r="G137" s="14">
        <v>1</v>
      </c>
      <c r="H137" s="14" t="s">
        <v>317</v>
      </c>
      <c r="I137" s="14" t="s">
        <v>318</v>
      </c>
    </row>
    <row r="138" spans="1:9" ht="37.5" customHeight="1" x14ac:dyDescent="0.25">
      <c r="A138" s="2" t="s">
        <v>45</v>
      </c>
      <c r="B138" s="32" t="s">
        <v>630</v>
      </c>
      <c r="C138" s="14" t="s">
        <v>296</v>
      </c>
      <c r="D138" s="33">
        <v>0.35</v>
      </c>
      <c r="E138" s="14" t="s">
        <v>297</v>
      </c>
      <c r="F138" s="14" t="s">
        <v>298</v>
      </c>
      <c r="G138" s="14">
        <v>0</v>
      </c>
      <c r="H138" s="14" t="s">
        <v>277</v>
      </c>
      <c r="I138" s="14" t="s">
        <v>299</v>
      </c>
    </row>
    <row r="139" spans="1:9" ht="37.5" customHeight="1" x14ac:dyDescent="0.25">
      <c r="A139" s="2" t="s">
        <v>45</v>
      </c>
      <c r="B139" s="32" t="s">
        <v>631</v>
      </c>
      <c r="C139" s="14" t="s">
        <v>301</v>
      </c>
      <c r="D139" s="33">
        <v>0.35</v>
      </c>
      <c r="E139" s="14" t="s">
        <v>302</v>
      </c>
      <c r="F139" s="14" t="s">
        <v>303</v>
      </c>
      <c r="G139" s="14">
        <v>0</v>
      </c>
      <c r="H139" s="14" t="s">
        <v>289</v>
      </c>
      <c r="I139" s="14" t="s">
        <v>304</v>
      </c>
    </row>
    <row r="140" spans="1:9" ht="37.5" customHeight="1" x14ac:dyDescent="0.25">
      <c r="A140" s="2" t="s">
        <v>45</v>
      </c>
      <c r="B140" s="32" t="s">
        <v>632</v>
      </c>
      <c r="C140" s="14" t="s">
        <v>306</v>
      </c>
      <c r="D140" s="33">
        <v>0.3</v>
      </c>
      <c r="E140" s="14" t="s">
        <v>307</v>
      </c>
      <c r="F140" s="14" t="s">
        <v>298</v>
      </c>
      <c r="G140" s="14">
        <v>0</v>
      </c>
      <c r="H140" s="14" t="s">
        <v>277</v>
      </c>
      <c r="I140" s="14" t="s">
        <v>308</v>
      </c>
    </row>
    <row r="141" spans="1:9" ht="37.5" customHeight="1" x14ac:dyDescent="0.25">
      <c r="A141" s="2" t="s">
        <v>45</v>
      </c>
      <c r="B141" s="32" t="s">
        <v>633</v>
      </c>
      <c r="C141" s="14" t="s">
        <v>634</v>
      </c>
      <c r="D141" s="33">
        <v>1</v>
      </c>
      <c r="E141" s="14" t="s">
        <v>635</v>
      </c>
      <c r="F141" s="14" t="s">
        <v>298</v>
      </c>
      <c r="G141" s="14">
        <v>0</v>
      </c>
      <c r="H141" s="14" t="s">
        <v>312</v>
      </c>
      <c r="I141" s="14" t="s">
        <v>313</v>
      </c>
    </row>
    <row r="142" spans="1:9" ht="37.5" customHeight="1" x14ac:dyDescent="0.25">
      <c r="A142" s="2" t="s">
        <v>45</v>
      </c>
      <c r="B142" s="32" t="s">
        <v>636</v>
      </c>
      <c r="C142" s="14" t="s">
        <v>637</v>
      </c>
      <c r="D142" s="33">
        <v>0.4</v>
      </c>
      <c r="E142" s="14" t="s">
        <v>638</v>
      </c>
      <c r="F142" s="14" t="s">
        <v>303</v>
      </c>
      <c r="G142" s="14">
        <v>0</v>
      </c>
      <c r="H142" s="14" t="s">
        <v>312</v>
      </c>
      <c r="I142" s="14" t="s">
        <v>313</v>
      </c>
    </row>
    <row r="143" spans="1:9" ht="37.5" customHeight="1" x14ac:dyDescent="0.25">
      <c r="A143" s="2" t="s">
        <v>45</v>
      </c>
      <c r="B143" s="32" t="s">
        <v>639</v>
      </c>
      <c r="C143" s="14" t="s">
        <v>640</v>
      </c>
      <c r="D143" s="33">
        <v>0.2</v>
      </c>
      <c r="E143" s="14" t="s">
        <v>641</v>
      </c>
      <c r="F143" s="14" t="s">
        <v>303</v>
      </c>
      <c r="G143" s="14">
        <v>0</v>
      </c>
      <c r="H143" s="14" t="s">
        <v>312</v>
      </c>
      <c r="I143" s="14" t="s">
        <v>313</v>
      </c>
    </row>
    <row r="144" spans="1:9" ht="37.5" customHeight="1" x14ac:dyDescent="0.25">
      <c r="A144" s="2" t="s">
        <v>45</v>
      </c>
      <c r="B144" s="32" t="s">
        <v>642</v>
      </c>
      <c r="C144" s="14" t="s">
        <v>643</v>
      </c>
      <c r="D144" s="33">
        <v>0.4</v>
      </c>
      <c r="E144" s="14" t="s">
        <v>644</v>
      </c>
      <c r="F144" s="14" t="s">
        <v>303</v>
      </c>
      <c r="G144" s="14">
        <v>0</v>
      </c>
      <c r="H144" s="14" t="s">
        <v>312</v>
      </c>
      <c r="I144" s="14" t="s">
        <v>313</v>
      </c>
    </row>
    <row r="145" spans="1:9" ht="37.5" customHeight="1" x14ac:dyDescent="0.25">
      <c r="A145" s="2" t="s">
        <v>45</v>
      </c>
      <c r="B145" s="32" t="s">
        <v>645</v>
      </c>
      <c r="C145" s="14" t="s">
        <v>646</v>
      </c>
      <c r="D145" s="33">
        <v>1</v>
      </c>
      <c r="E145" s="14" t="s">
        <v>647</v>
      </c>
      <c r="F145" s="14" t="s">
        <v>298</v>
      </c>
      <c r="G145" s="14">
        <v>0</v>
      </c>
      <c r="H145" s="14" t="s">
        <v>312</v>
      </c>
      <c r="I145" s="14" t="s">
        <v>313</v>
      </c>
    </row>
    <row r="146" spans="1:9" ht="37.5" customHeight="1" x14ac:dyDescent="0.25">
      <c r="A146" s="2" t="s">
        <v>47</v>
      </c>
      <c r="B146" s="32" t="s">
        <v>648</v>
      </c>
      <c r="C146" s="14" t="s">
        <v>296</v>
      </c>
      <c r="D146" s="33">
        <v>0.35</v>
      </c>
      <c r="E146" s="14" t="s">
        <v>297</v>
      </c>
      <c r="F146" s="14" t="s">
        <v>298</v>
      </c>
      <c r="G146" s="14">
        <v>4</v>
      </c>
      <c r="H146" s="14" t="s">
        <v>277</v>
      </c>
      <c r="I146" s="14" t="s">
        <v>299</v>
      </c>
    </row>
    <row r="147" spans="1:9" ht="37.5" customHeight="1" x14ac:dyDescent="0.25">
      <c r="A147" s="2" t="s">
        <v>47</v>
      </c>
      <c r="B147" s="32" t="s">
        <v>649</v>
      </c>
      <c r="C147" s="14" t="s">
        <v>301</v>
      </c>
      <c r="D147" s="33">
        <v>0.35</v>
      </c>
      <c r="E147" s="14" t="s">
        <v>302</v>
      </c>
      <c r="F147" s="14" t="s">
        <v>303</v>
      </c>
      <c r="G147" s="14">
        <v>4</v>
      </c>
      <c r="H147" s="14" t="s">
        <v>289</v>
      </c>
      <c r="I147" s="14" t="s">
        <v>304</v>
      </c>
    </row>
    <row r="148" spans="1:9" ht="37.5" customHeight="1" x14ac:dyDescent="0.25">
      <c r="A148" s="2" t="s">
        <v>47</v>
      </c>
      <c r="B148" s="32" t="s">
        <v>650</v>
      </c>
      <c r="C148" s="14" t="s">
        <v>306</v>
      </c>
      <c r="D148" s="33">
        <v>0.3</v>
      </c>
      <c r="E148" s="14" t="s">
        <v>307</v>
      </c>
      <c r="F148" s="14" t="s">
        <v>298</v>
      </c>
      <c r="G148" s="14">
        <v>6</v>
      </c>
      <c r="H148" s="14" t="s">
        <v>277</v>
      </c>
      <c r="I148" s="14" t="s">
        <v>308</v>
      </c>
    </row>
    <row r="149" spans="1:9" ht="37.5" customHeight="1" x14ac:dyDescent="0.25">
      <c r="A149" s="2" t="s">
        <v>47</v>
      </c>
      <c r="B149" s="32" t="s">
        <v>651</v>
      </c>
      <c r="C149" s="14" t="s">
        <v>652</v>
      </c>
      <c r="D149" s="33">
        <v>0.25</v>
      </c>
      <c r="E149" s="14" t="s">
        <v>653</v>
      </c>
      <c r="F149" s="14" t="s">
        <v>298</v>
      </c>
      <c r="G149" s="14">
        <v>0.6</v>
      </c>
      <c r="H149" s="14" t="s">
        <v>312</v>
      </c>
      <c r="I149" s="14" t="s">
        <v>313</v>
      </c>
    </row>
    <row r="150" spans="1:9" ht="37.5" customHeight="1" x14ac:dyDescent="0.25">
      <c r="A150" s="2" t="s">
        <v>47</v>
      </c>
      <c r="B150" s="32" t="s">
        <v>654</v>
      </c>
      <c r="C150" s="14" t="s">
        <v>655</v>
      </c>
      <c r="D150" s="33">
        <v>0.25</v>
      </c>
      <c r="E150" s="14" t="s">
        <v>656</v>
      </c>
      <c r="F150" s="14" t="s">
        <v>298</v>
      </c>
      <c r="G150" s="14">
        <v>0.6</v>
      </c>
      <c r="H150" s="14" t="s">
        <v>312</v>
      </c>
      <c r="I150" s="14" t="s">
        <v>313</v>
      </c>
    </row>
    <row r="151" spans="1:9" ht="37.5" customHeight="1" x14ac:dyDescent="0.25">
      <c r="A151" s="2" t="s">
        <v>47</v>
      </c>
      <c r="B151" s="32" t="s">
        <v>657</v>
      </c>
      <c r="C151" s="14" t="s">
        <v>658</v>
      </c>
      <c r="D151" s="33">
        <v>0.25</v>
      </c>
      <c r="E151" s="14" t="s">
        <v>659</v>
      </c>
      <c r="F151" s="14" t="s">
        <v>298</v>
      </c>
      <c r="G151" s="14">
        <v>1</v>
      </c>
      <c r="H151" s="14" t="s">
        <v>312</v>
      </c>
      <c r="I151" s="14" t="s">
        <v>313</v>
      </c>
    </row>
    <row r="152" spans="1:9" ht="37.5" customHeight="1" x14ac:dyDescent="0.25">
      <c r="A152" s="2" t="s">
        <v>47</v>
      </c>
      <c r="B152" s="32" t="s">
        <v>660</v>
      </c>
      <c r="C152" s="14" t="s">
        <v>661</v>
      </c>
      <c r="D152" s="33">
        <v>0.25</v>
      </c>
      <c r="E152" s="14" t="s">
        <v>662</v>
      </c>
      <c r="F152" s="14" t="s">
        <v>303</v>
      </c>
      <c r="G152" s="14">
        <v>100</v>
      </c>
      <c r="H152" s="14" t="s">
        <v>312</v>
      </c>
      <c r="I152" s="14" t="s">
        <v>313</v>
      </c>
    </row>
    <row r="153" spans="1:9" ht="37.5" customHeight="1" x14ac:dyDescent="0.25">
      <c r="A153" s="2" t="s">
        <v>47</v>
      </c>
      <c r="B153" s="32" t="s">
        <v>663</v>
      </c>
      <c r="C153" s="14" t="s">
        <v>664</v>
      </c>
      <c r="D153" s="33">
        <v>0.16500000000000001</v>
      </c>
      <c r="E153" s="14" t="s">
        <v>665</v>
      </c>
      <c r="F153" s="14" t="s">
        <v>298</v>
      </c>
      <c r="G153" s="14">
        <v>1</v>
      </c>
      <c r="H153" s="14" t="s">
        <v>312</v>
      </c>
      <c r="I153" s="14" t="s">
        <v>313</v>
      </c>
    </row>
    <row r="154" spans="1:9" ht="37.5" customHeight="1" x14ac:dyDescent="0.25">
      <c r="A154" s="2" t="s">
        <v>47</v>
      </c>
      <c r="B154" s="32" t="s">
        <v>666</v>
      </c>
      <c r="C154" s="14" t="s">
        <v>667</v>
      </c>
      <c r="D154" s="33">
        <v>0.16700000000000001</v>
      </c>
      <c r="E154" s="14" t="s">
        <v>668</v>
      </c>
      <c r="F154" s="14" t="s">
        <v>298</v>
      </c>
      <c r="G154" s="14">
        <v>1</v>
      </c>
      <c r="H154" s="14" t="s">
        <v>312</v>
      </c>
      <c r="I154" s="14" t="s">
        <v>313</v>
      </c>
    </row>
    <row r="155" spans="1:9" ht="37.5" customHeight="1" x14ac:dyDescent="0.25">
      <c r="A155" s="2" t="s">
        <v>47</v>
      </c>
      <c r="B155" s="32" t="s">
        <v>669</v>
      </c>
      <c r="C155" s="14" t="s">
        <v>670</v>
      </c>
      <c r="D155" s="33">
        <v>0.16700000000000001</v>
      </c>
      <c r="E155" s="14" t="s">
        <v>671</v>
      </c>
      <c r="F155" s="14" t="s">
        <v>298</v>
      </c>
      <c r="G155" s="14">
        <v>2</v>
      </c>
      <c r="H155" s="14" t="s">
        <v>312</v>
      </c>
      <c r="I155" s="14" t="s">
        <v>313</v>
      </c>
    </row>
    <row r="156" spans="1:9" ht="37.5" customHeight="1" x14ac:dyDescent="0.25">
      <c r="A156" s="2" t="s">
        <v>47</v>
      </c>
      <c r="B156" s="32" t="s">
        <v>672</v>
      </c>
      <c r="C156" s="14" t="s">
        <v>673</v>
      </c>
      <c r="D156" s="33">
        <v>0.16700000000000001</v>
      </c>
      <c r="E156" s="14" t="s">
        <v>674</v>
      </c>
      <c r="F156" s="14" t="s">
        <v>298</v>
      </c>
      <c r="G156" s="14">
        <v>1</v>
      </c>
      <c r="H156" s="14" t="s">
        <v>312</v>
      </c>
      <c r="I156" s="14" t="s">
        <v>313</v>
      </c>
    </row>
    <row r="157" spans="1:9" ht="37.5" customHeight="1" x14ac:dyDescent="0.25">
      <c r="A157" s="2" t="s">
        <v>47</v>
      </c>
      <c r="B157" s="32" t="s">
        <v>675</v>
      </c>
      <c r="C157" s="14" t="s">
        <v>676</v>
      </c>
      <c r="D157" s="33">
        <v>0.16700000000000001</v>
      </c>
      <c r="E157" s="14" t="s">
        <v>677</v>
      </c>
      <c r="F157" s="14" t="s">
        <v>303</v>
      </c>
      <c r="G157" s="14">
        <v>100</v>
      </c>
      <c r="H157" s="14" t="s">
        <v>312</v>
      </c>
      <c r="I157" s="14" t="s">
        <v>313</v>
      </c>
    </row>
    <row r="158" spans="1:9" ht="37.5" customHeight="1" x14ac:dyDescent="0.25">
      <c r="A158" s="2" t="s">
        <v>47</v>
      </c>
      <c r="B158" s="32" t="s">
        <v>678</v>
      </c>
      <c r="C158" s="14" t="s">
        <v>679</v>
      </c>
      <c r="D158" s="33">
        <v>0.16700000000000001</v>
      </c>
      <c r="E158" s="14" t="s">
        <v>680</v>
      </c>
      <c r="F158" s="14" t="s">
        <v>303</v>
      </c>
      <c r="G158" s="14">
        <v>100</v>
      </c>
      <c r="H158" s="14" t="s">
        <v>312</v>
      </c>
      <c r="I158" s="14" t="s">
        <v>313</v>
      </c>
    </row>
    <row r="159" spans="1:9" ht="37.5" customHeight="1" x14ac:dyDescent="0.25">
      <c r="A159" s="2" t="s">
        <v>47</v>
      </c>
      <c r="B159" s="32" t="s">
        <v>681</v>
      </c>
      <c r="C159" s="14" t="s">
        <v>682</v>
      </c>
      <c r="D159" s="33">
        <v>0.35</v>
      </c>
      <c r="E159" s="14" t="s">
        <v>683</v>
      </c>
      <c r="F159" s="14" t="s">
        <v>298</v>
      </c>
      <c r="G159" s="14">
        <v>1</v>
      </c>
      <c r="H159" s="14" t="s">
        <v>312</v>
      </c>
      <c r="I159" s="14" t="s">
        <v>313</v>
      </c>
    </row>
    <row r="160" spans="1:9" ht="37.5" customHeight="1" x14ac:dyDescent="0.25">
      <c r="A160" s="2" t="s">
        <v>47</v>
      </c>
      <c r="B160" s="32" t="s">
        <v>684</v>
      </c>
      <c r="C160" s="14" t="s">
        <v>685</v>
      </c>
      <c r="D160" s="33">
        <v>0.25</v>
      </c>
      <c r="E160" s="14" t="s">
        <v>686</v>
      </c>
      <c r="F160" s="14" t="s">
        <v>298</v>
      </c>
      <c r="G160" s="14">
        <v>1</v>
      </c>
      <c r="H160" s="14" t="s">
        <v>312</v>
      </c>
      <c r="I160" s="14" t="s">
        <v>313</v>
      </c>
    </row>
    <row r="161" spans="1:9" ht="37.5" customHeight="1" x14ac:dyDescent="0.25">
      <c r="A161" s="2" t="s">
        <v>47</v>
      </c>
      <c r="B161" s="32" t="s">
        <v>687</v>
      </c>
      <c r="C161" s="14" t="s">
        <v>688</v>
      </c>
      <c r="D161" s="33">
        <v>0.25</v>
      </c>
      <c r="E161" s="14" t="s">
        <v>689</v>
      </c>
      <c r="F161" s="14" t="s">
        <v>298</v>
      </c>
      <c r="G161" s="14">
        <v>4</v>
      </c>
      <c r="H161" s="14" t="s">
        <v>312</v>
      </c>
      <c r="I161" s="14" t="s">
        <v>313</v>
      </c>
    </row>
    <row r="162" spans="1:9" ht="37.5" customHeight="1" x14ac:dyDescent="0.25">
      <c r="A162" s="2" t="s">
        <v>47</v>
      </c>
      <c r="B162" s="32" t="s">
        <v>690</v>
      </c>
      <c r="C162" s="14" t="s">
        <v>691</v>
      </c>
      <c r="D162" s="33">
        <v>0.15</v>
      </c>
      <c r="E162" s="14" t="s">
        <v>692</v>
      </c>
      <c r="F162" s="14" t="s">
        <v>298</v>
      </c>
      <c r="G162" s="14">
        <v>1</v>
      </c>
      <c r="H162" s="14" t="s">
        <v>312</v>
      </c>
      <c r="I162" s="14" t="s">
        <v>313</v>
      </c>
    </row>
    <row r="163" spans="1:9" ht="37.5" customHeight="1" x14ac:dyDescent="0.25">
      <c r="A163" s="2" t="s">
        <v>47</v>
      </c>
      <c r="B163" s="32" t="s">
        <v>693</v>
      </c>
      <c r="C163" s="14" t="s">
        <v>694</v>
      </c>
      <c r="D163" s="33">
        <v>1</v>
      </c>
      <c r="E163" s="14" t="s">
        <v>695</v>
      </c>
      <c r="F163" s="14" t="s">
        <v>298</v>
      </c>
      <c r="G163" s="14">
        <v>1</v>
      </c>
      <c r="H163" s="14" t="s">
        <v>312</v>
      </c>
      <c r="I163" s="14" t="s">
        <v>313</v>
      </c>
    </row>
    <row r="164" spans="1:9" ht="37.5" customHeight="1" x14ac:dyDescent="0.25">
      <c r="A164" s="2" t="s">
        <v>49</v>
      </c>
      <c r="B164" s="32" t="s">
        <v>696</v>
      </c>
      <c r="C164" s="14" t="s">
        <v>296</v>
      </c>
      <c r="D164" s="33">
        <v>0.35</v>
      </c>
      <c r="E164" s="14" t="s">
        <v>297</v>
      </c>
      <c r="F164" s="14" t="s">
        <v>298</v>
      </c>
      <c r="G164" s="14">
        <v>4</v>
      </c>
      <c r="H164" s="14" t="s">
        <v>277</v>
      </c>
      <c r="I164" s="14" t="s">
        <v>299</v>
      </c>
    </row>
    <row r="165" spans="1:9" ht="37.5" customHeight="1" x14ac:dyDescent="0.25">
      <c r="A165" s="2" t="s">
        <v>49</v>
      </c>
      <c r="B165" s="32" t="s">
        <v>697</v>
      </c>
      <c r="C165" s="14" t="s">
        <v>301</v>
      </c>
      <c r="D165" s="33">
        <v>0.35</v>
      </c>
      <c r="E165" s="14" t="s">
        <v>302</v>
      </c>
      <c r="F165" s="14" t="s">
        <v>303</v>
      </c>
      <c r="G165" s="14">
        <v>4</v>
      </c>
      <c r="H165" s="14" t="s">
        <v>289</v>
      </c>
      <c r="I165" s="14" t="s">
        <v>304</v>
      </c>
    </row>
    <row r="166" spans="1:9" ht="37.5" customHeight="1" x14ac:dyDescent="0.25">
      <c r="A166" s="2" t="s">
        <v>49</v>
      </c>
      <c r="B166" s="32" t="s">
        <v>698</v>
      </c>
      <c r="C166" s="14" t="s">
        <v>306</v>
      </c>
      <c r="D166" s="33">
        <v>0.3</v>
      </c>
      <c r="E166" s="14" t="s">
        <v>307</v>
      </c>
      <c r="F166" s="14" t="s">
        <v>298</v>
      </c>
      <c r="G166" s="14">
        <v>6</v>
      </c>
      <c r="H166" s="14" t="s">
        <v>277</v>
      </c>
      <c r="I166" s="14" t="s">
        <v>308</v>
      </c>
    </row>
    <row r="167" spans="1:9" ht="37.5" customHeight="1" x14ac:dyDescent="0.25">
      <c r="A167" s="2" t="s">
        <v>49</v>
      </c>
      <c r="B167" s="32" t="s">
        <v>699</v>
      </c>
      <c r="C167" s="14" t="s">
        <v>700</v>
      </c>
      <c r="D167" s="33">
        <v>0.4</v>
      </c>
      <c r="E167" s="14" t="s">
        <v>701</v>
      </c>
      <c r="F167" s="14" t="s">
        <v>702</v>
      </c>
      <c r="G167" s="14">
        <v>1</v>
      </c>
      <c r="H167" s="14" t="s">
        <v>312</v>
      </c>
      <c r="I167" s="14" t="s">
        <v>313</v>
      </c>
    </row>
    <row r="168" spans="1:9" ht="37.5" customHeight="1" x14ac:dyDescent="0.25">
      <c r="A168" s="2" t="s">
        <v>49</v>
      </c>
      <c r="B168" s="32" t="s">
        <v>703</v>
      </c>
      <c r="C168" s="14" t="s">
        <v>704</v>
      </c>
      <c r="D168" s="33">
        <v>0.2</v>
      </c>
      <c r="E168" s="14" t="s">
        <v>705</v>
      </c>
      <c r="F168" s="14" t="s">
        <v>702</v>
      </c>
      <c r="G168" s="14">
        <v>1</v>
      </c>
      <c r="H168" s="14" t="s">
        <v>312</v>
      </c>
      <c r="I168" s="14" t="s">
        <v>313</v>
      </c>
    </row>
    <row r="169" spans="1:9" ht="37.5" customHeight="1" x14ac:dyDescent="0.25">
      <c r="A169" s="2" t="s">
        <v>49</v>
      </c>
      <c r="B169" s="32" t="s">
        <v>706</v>
      </c>
      <c r="C169" s="14" t="s">
        <v>707</v>
      </c>
      <c r="D169" s="33">
        <v>0.15</v>
      </c>
      <c r="E169" s="14" t="s">
        <v>708</v>
      </c>
      <c r="F169" s="14" t="s">
        <v>702</v>
      </c>
      <c r="G169" s="14">
        <v>1</v>
      </c>
      <c r="H169" s="14" t="s">
        <v>312</v>
      </c>
      <c r="I169" s="14" t="s">
        <v>313</v>
      </c>
    </row>
    <row r="170" spans="1:9" ht="37.5" customHeight="1" x14ac:dyDescent="0.25">
      <c r="A170" s="2" t="s">
        <v>49</v>
      </c>
      <c r="B170" s="32" t="s">
        <v>709</v>
      </c>
      <c r="C170" s="14" t="s">
        <v>710</v>
      </c>
      <c r="D170" s="33">
        <v>0.15</v>
      </c>
      <c r="E170" s="14" t="s">
        <v>711</v>
      </c>
      <c r="F170" s="14" t="s">
        <v>702</v>
      </c>
      <c r="G170" s="14">
        <v>1</v>
      </c>
      <c r="H170" s="14" t="s">
        <v>317</v>
      </c>
      <c r="I170" s="14" t="s">
        <v>626</v>
      </c>
    </row>
    <row r="171" spans="1:9" ht="37.5" customHeight="1" x14ac:dyDescent="0.25">
      <c r="A171" s="2" t="s">
        <v>49</v>
      </c>
      <c r="B171" s="32" t="s">
        <v>712</v>
      </c>
      <c r="C171" s="14" t="s">
        <v>713</v>
      </c>
      <c r="D171" s="33">
        <v>0.1</v>
      </c>
      <c r="E171" s="14" t="s">
        <v>714</v>
      </c>
      <c r="F171" s="14" t="s">
        <v>702</v>
      </c>
      <c r="G171" s="14">
        <v>1</v>
      </c>
      <c r="H171" s="14" t="s">
        <v>317</v>
      </c>
      <c r="I171" s="14" t="s">
        <v>322</v>
      </c>
    </row>
    <row r="172" spans="1:9" ht="37.5" customHeight="1" x14ac:dyDescent="0.25">
      <c r="A172" s="2" t="s">
        <v>49</v>
      </c>
      <c r="B172" s="32" t="s">
        <v>715</v>
      </c>
      <c r="C172" s="14" t="s">
        <v>716</v>
      </c>
      <c r="D172" s="33">
        <v>0.5</v>
      </c>
      <c r="E172" s="14" t="s">
        <v>717</v>
      </c>
      <c r="F172" s="14" t="s">
        <v>702</v>
      </c>
      <c r="G172" s="14">
        <v>4</v>
      </c>
      <c r="H172" s="14" t="s">
        <v>317</v>
      </c>
      <c r="I172" s="14" t="s">
        <v>322</v>
      </c>
    </row>
    <row r="173" spans="1:9" ht="37.5" customHeight="1" x14ac:dyDescent="0.25">
      <c r="A173" s="2" t="s">
        <v>49</v>
      </c>
      <c r="B173" s="32" t="s">
        <v>718</v>
      </c>
      <c r="C173" s="14" t="s">
        <v>719</v>
      </c>
      <c r="D173" s="33">
        <v>0.5</v>
      </c>
      <c r="E173" s="14" t="s">
        <v>720</v>
      </c>
      <c r="F173" s="14" t="s">
        <v>702</v>
      </c>
      <c r="G173" s="14">
        <v>1</v>
      </c>
      <c r="H173" s="14" t="s">
        <v>312</v>
      </c>
      <c r="I173" s="14" t="s">
        <v>313</v>
      </c>
    </row>
    <row r="174" spans="1:9" ht="37.5" customHeight="1" x14ac:dyDescent="0.25">
      <c r="A174" s="2" t="s">
        <v>49</v>
      </c>
      <c r="B174" s="32" t="s">
        <v>721</v>
      </c>
      <c r="C174" s="14" t="s">
        <v>722</v>
      </c>
      <c r="D174" s="33">
        <v>0.5</v>
      </c>
      <c r="E174" s="14" t="s">
        <v>714</v>
      </c>
      <c r="F174" s="14" t="s">
        <v>702</v>
      </c>
      <c r="G174" s="14">
        <v>1</v>
      </c>
      <c r="H174" s="14" t="s">
        <v>312</v>
      </c>
      <c r="I174" s="14" t="s">
        <v>313</v>
      </c>
    </row>
    <row r="175" spans="1:9" ht="37.5" customHeight="1" x14ac:dyDescent="0.25">
      <c r="A175" s="2" t="s">
        <v>49</v>
      </c>
      <c r="B175" s="32" t="s">
        <v>723</v>
      </c>
      <c r="C175" s="14" t="s">
        <v>724</v>
      </c>
      <c r="D175" s="33">
        <v>0.5</v>
      </c>
      <c r="E175" s="14" t="s">
        <v>725</v>
      </c>
      <c r="F175" s="14" t="s">
        <v>702</v>
      </c>
      <c r="G175" s="14">
        <v>1</v>
      </c>
      <c r="H175" s="14" t="s">
        <v>277</v>
      </c>
      <c r="I175" s="14" t="s">
        <v>278</v>
      </c>
    </row>
    <row r="176" spans="1:9" ht="37.5" customHeight="1" x14ac:dyDescent="0.25">
      <c r="A176" s="2" t="s">
        <v>49</v>
      </c>
      <c r="B176" s="32" t="s">
        <v>726</v>
      </c>
      <c r="C176" s="14" t="s">
        <v>727</v>
      </c>
      <c r="D176" s="33">
        <v>1</v>
      </c>
      <c r="E176" s="14" t="s">
        <v>728</v>
      </c>
      <c r="F176" s="14" t="s">
        <v>702</v>
      </c>
      <c r="G176" s="14">
        <v>5</v>
      </c>
      <c r="H176" s="14" t="s">
        <v>312</v>
      </c>
      <c r="I176" s="14" t="s">
        <v>313</v>
      </c>
    </row>
    <row r="177" spans="1:9" ht="37.5" customHeight="1" x14ac:dyDescent="0.25">
      <c r="A177" s="2" t="s">
        <v>51</v>
      </c>
      <c r="B177" s="32" t="s">
        <v>729</v>
      </c>
      <c r="C177" s="14" t="s">
        <v>296</v>
      </c>
      <c r="D177" s="33">
        <v>0.35</v>
      </c>
      <c r="E177" s="14" t="s">
        <v>297</v>
      </c>
      <c r="F177" s="14" t="s">
        <v>298</v>
      </c>
      <c r="G177" s="14">
        <v>4</v>
      </c>
      <c r="H177" s="14" t="s">
        <v>277</v>
      </c>
      <c r="I177" s="14" t="s">
        <v>299</v>
      </c>
    </row>
    <row r="178" spans="1:9" ht="37.5" customHeight="1" x14ac:dyDescent="0.25">
      <c r="A178" s="2" t="s">
        <v>51</v>
      </c>
      <c r="B178" s="32" t="s">
        <v>730</v>
      </c>
      <c r="C178" s="14" t="s">
        <v>301</v>
      </c>
      <c r="D178" s="33">
        <v>0.35</v>
      </c>
      <c r="E178" s="14" t="s">
        <v>302</v>
      </c>
      <c r="F178" s="14" t="s">
        <v>298</v>
      </c>
      <c r="G178" s="14">
        <v>4</v>
      </c>
      <c r="H178" s="14" t="s">
        <v>289</v>
      </c>
      <c r="I178" s="14" t="s">
        <v>304</v>
      </c>
    </row>
    <row r="179" spans="1:9" ht="37.5" customHeight="1" x14ac:dyDescent="0.25">
      <c r="A179" s="2" t="s">
        <v>51</v>
      </c>
      <c r="B179" s="32" t="s">
        <v>731</v>
      </c>
      <c r="C179" s="14" t="s">
        <v>306</v>
      </c>
      <c r="D179" s="33">
        <v>0.3</v>
      </c>
      <c r="E179" s="14" t="s">
        <v>307</v>
      </c>
      <c r="F179" s="14" t="s">
        <v>298</v>
      </c>
      <c r="G179" s="14">
        <v>6</v>
      </c>
      <c r="H179" s="14" t="s">
        <v>277</v>
      </c>
      <c r="I179" s="14" t="s">
        <v>308</v>
      </c>
    </row>
    <row r="180" spans="1:9" ht="37.5" customHeight="1" x14ac:dyDescent="0.25">
      <c r="A180" s="2" t="s">
        <v>51</v>
      </c>
      <c r="B180" s="32" t="s">
        <v>732</v>
      </c>
      <c r="C180" s="14" t="s">
        <v>733</v>
      </c>
      <c r="D180" s="33">
        <v>1</v>
      </c>
      <c r="E180" s="14" t="s">
        <v>734</v>
      </c>
      <c r="F180" s="14" t="s">
        <v>298</v>
      </c>
      <c r="G180" s="14">
        <v>36</v>
      </c>
      <c r="H180" s="14" t="s">
        <v>312</v>
      </c>
      <c r="I180" s="14" t="s">
        <v>455</v>
      </c>
    </row>
    <row r="181" spans="1:9" ht="37.5" customHeight="1" x14ac:dyDescent="0.25">
      <c r="A181" s="2" t="s">
        <v>51</v>
      </c>
      <c r="B181" s="32" t="s">
        <v>735</v>
      </c>
      <c r="C181" s="14" t="s">
        <v>736</v>
      </c>
      <c r="D181" s="33">
        <v>1</v>
      </c>
      <c r="E181" s="14" t="s">
        <v>737</v>
      </c>
      <c r="F181" s="14" t="s">
        <v>298</v>
      </c>
      <c r="G181" s="14">
        <v>36</v>
      </c>
      <c r="H181" s="14" t="s">
        <v>312</v>
      </c>
      <c r="I181" s="14" t="s">
        <v>455</v>
      </c>
    </row>
    <row r="182" spans="1:9" ht="37.5" customHeight="1" x14ac:dyDescent="0.25">
      <c r="A182" s="2" t="s">
        <v>51</v>
      </c>
      <c r="B182" s="32" t="s">
        <v>738</v>
      </c>
      <c r="C182" s="14" t="s">
        <v>739</v>
      </c>
      <c r="D182" s="33">
        <v>1</v>
      </c>
      <c r="E182" s="14" t="s">
        <v>740</v>
      </c>
      <c r="F182" s="14" t="s">
        <v>298</v>
      </c>
      <c r="G182" s="14">
        <v>4</v>
      </c>
      <c r="H182" s="14" t="s">
        <v>312</v>
      </c>
      <c r="I182" s="14" t="s">
        <v>455</v>
      </c>
    </row>
    <row r="183" spans="1:9" ht="37.5" customHeight="1" x14ac:dyDescent="0.25">
      <c r="A183" s="2" t="s">
        <v>51</v>
      </c>
      <c r="B183" s="32" t="s">
        <v>741</v>
      </c>
      <c r="C183" s="14" t="s">
        <v>742</v>
      </c>
      <c r="D183" s="33">
        <v>1</v>
      </c>
      <c r="E183" s="14" t="s">
        <v>743</v>
      </c>
      <c r="F183" s="14" t="s">
        <v>298</v>
      </c>
      <c r="G183" s="14">
        <v>4</v>
      </c>
      <c r="H183" s="14" t="s">
        <v>312</v>
      </c>
      <c r="I183" s="14" t="s">
        <v>455</v>
      </c>
    </row>
    <row r="184" spans="1:9" ht="37.5" customHeight="1" x14ac:dyDescent="0.25">
      <c r="A184" s="2" t="s">
        <v>51</v>
      </c>
      <c r="B184" s="32" t="s">
        <v>744</v>
      </c>
      <c r="C184" s="14" t="s">
        <v>745</v>
      </c>
      <c r="D184" s="33">
        <v>1</v>
      </c>
      <c r="E184" s="14" t="s">
        <v>746</v>
      </c>
      <c r="F184" s="14" t="s">
        <v>298</v>
      </c>
      <c r="G184" s="14">
        <v>1</v>
      </c>
      <c r="H184" s="14" t="s">
        <v>312</v>
      </c>
      <c r="I184" s="14" t="s">
        <v>455</v>
      </c>
    </row>
    <row r="185" spans="1:9" ht="37.5" customHeight="1" x14ac:dyDescent="0.25">
      <c r="A185" s="2" t="s">
        <v>53</v>
      </c>
      <c r="B185" s="32" t="s">
        <v>747</v>
      </c>
      <c r="C185" s="14" t="s">
        <v>274</v>
      </c>
      <c r="D185" s="33">
        <v>0.4</v>
      </c>
      <c r="E185" s="14" t="s">
        <v>275</v>
      </c>
      <c r="F185" s="14" t="s">
        <v>276</v>
      </c>
      <c r="G185" s="14">
        <v>4</v>
      </c>
      <c r="H185" s="14" t="s">
        <v>277</v>
      </c>
      <c r="I185" s="14" t="s">
        <v>278</v>
      </c>
    </row>
    <row r="186" spans="1:9" ht="37.5" customHeight="1" x14ac:dyDescent="0.25">
      <c r="A186" s="2" t="s">
        <v>53</v>
      </c>
      <c r="B186" s="32" t="s">
        <v>748</v>
      </c>
      <c r="C186" s="14" t="s">
        <v>280</v>
      </c>
      <c r="D186" s="33">
        <v>0.3</v>
      </c>
      <c r="E186" s="14" t="s">
        <v>281</v>
      </c>
      <c r="F186" s="14" t="s">
        <v>276</v>
      </c>
      <c r="G186" s="14">
        <v>4</v>
      </c>
      <c r="H186" s="14" t="s">
        <v>277</v>
      </c>
      <c r="I186" s="14" t="s">
        <v>278</v>
      </c>
    </row>
    <row r="187" spans="1:9" ht="37.5" customHeight="1" x14ac:dyDescent="0.25">
      <c r="A187" s="2" t="s">
        <v>53</v>
      </c>
      <c r="B187" s="32" t="s">
        <v>749</v>
      </c>
      <c r="C187" s="14" t="s">
        <v>283</v>
      </c>
      <c r="D187" s="33">
        <v>0.3</v>
      </c>
      <c r="E187" s="14" t="s">
        <v>284</v>
      </c>
      <c r="F187" s="14" t="s">
        <v>276</v>
      </c>
      <c r="G187" s="14">
        <v>6</v>
      </c>
      <c r="H187" s="14" t="s">
        <v>277</v>
      </c>
      <c r="I187" s="14" t="s">
        <v>278</v>
      </c>
    </row>
    <row r="188" spans="1:9" ht="37.5" customHeight="1" x14ac:dyDescent="0.25">
      <c r="A188" s="2" t="s">
        <v>53</v>
      </c>
      <c r="B188" s="32" t="s">
        <v>750</v>
      </c>
      <c r="C188" s="14" t="s">
        <v>286</v>
      </c>
      <c r="D188" s="33">
        <v>0.15</v>
      </c>
      <c r="E188" s="14" t="s">
        <v>287</v>
      </c>
      <c r="F188" s="14" t="s">
        <v>288</v>
      </c>
      <c r="G188" s="14">
        <v>170470000000</v>
      </c>
      <c r="H188" s="14" t="s">
        <v>289</v>
      </c>
      <c r="I188" s="14" t="s">
        <v>290</v>
      </c>
    </row>
    <row r="189" spans="1:9" ht="37.5" customHeight="1" x14ac:dyDescent="0.25">
      <c r="A189" s="2" t="s">
        <v>53</v>
      </c>
      <c r="B189" s="32" t="s">
        <v>751</v>
      </c>
      <c r="C189" s="14" t="s">
        <v>292</v>
      </c>
      <c r="D189" s="33">
        <v>0.1</v>
      </c>
      <c r="E189" s="14" t="s">
        <v>287</v>
      </c>
      <c r="F189" s="14" t="s">
        <v>288</v>
      </c>
      <c r="G189" s="14">
        <v>5000000000</v>
      </c>
      <c r="H189" s="14" t="s">
        <v>289</v>
      </c>
      <c r="I189" s="14" t="s">
        <v>290</v>
      </c>
    </row>
    <row r="190" spans="1:9" ht="37.5" customHeight="1" x14ac:dyDescent="0.25">
      <c r="A190" s="2" t="s">
        <v>53</v>
      </c>
      <c r="B190" s="32" t="s">
        <v>752</v>
      </c>
      <c r="C190" s="14" t="s">
        <v>294</v>
      </c>
      <c r="D190" s="33">
        <v>0.1</v>
      </c>
      <c r="E190" s="14" t="s">
        <v>287</v>
      </c>
      <c r="F190" s="14" t="s">
        <v>288</v>
      </c>
      <c r="G190" s="14">
        <v>2600000000</v>
      </c>
      <c r="H190" s="14" t="s">
        <v>289</v>
      </c>
      <c r="I190" s="14" t="s">
        <v>290</v>
      </c>
    </row>
    <row r="191" spans="1:9" ht="37.5" customHeight="1" x14ac:dyDescent="0.25">
      <c r="A191" s="2" t="s">
        <v>53</v>
      </c>
      <c r="B191" s="32" t="s">
        <v>753</v>
      </c>
      <c r="C191" s="14" t="s">
        <v>754</v>
      </c>
      <c r="D191" s="33">
        <v>0.05</v>
      </c>
      <c r="E191" s="14" t="s">
        <v>287</v>
      </c>
      <c r="F191" s="14" t="s">
        <v>288</v>
      </c>
      <c r="G191" s="14">
        <v>50000000</v>
      </c>
      <c r="H191" s="14" t="s">
        <v>289</v>
      </c>
      <c r="I191" s="14" t="s">
        <v>290</v>
      </c>
    </row>
    <row r="192" spans="1:9" ht="37.5" customHeight="1" x14ac:dyDescent="0.25">
      <c r="A192" s="2" t="s">
        <v>53</v>
      </c>
      <c r="B192" s="32" t="s">
        <v>755</v>
      </c>
      <c r="C192" s="14" t="s">
        <v>756</v>
      </c>
      <c r="D192" s="33">
        <v>0.1</v>
      </c>
      <c r="E192" s="14" t="s">
        <v>287</v>
      </c>
      <c r="F192" s="14" t="s">
        <v>288</v>
      </c>
      <c r="G192" s="14">
        <v>800000000</v>
      </c>
      <c r="H192" s="14" t="s">
        <v>289</v>
      </c>
      <c r="I192" s="14" t="s">
        <v>290</v>
      </c>
    </row>
    <row r="193" spans="1:9" ht="37.5" customHeight="1" x14ac:dyDescent="0.25">
      <c r="A193" s="2" t="s">
        <v>53</v>
      </c>
      <c r="B193" s="32" t="s">
        <v>757</v>
      </c>
      <c r="C193" s="14" t="s">
        <v>758</v>
      </c>
      <c r="D193" s="33">
        <v>0.1</v>
      </c>
      <c r="E193" s="14" t="s">
        <v>287</v>
      </c>
      <c r="F193" s="14" t="s">
        <v>288</v>
      </c>
      <c r="G193" s="14">
        <v>15000000000</v>
      </c>
      <c r="H193" s="14" t="s">
        <v>289</v>
      </c>
      <c r="I193" s="14" t="s">
        <v>290</v>
      </c>
    </row>
    <row r="194" spans="1:9" ht="37.5" customHeight="1" x14ac:dyDescent="0.25">
      <c r="A194" s="2" t="s">
        <v>53</v>
      </c>
      <c r="B194" s="32" t="s">
        <v>759</v>
      </c>
      <c r="C194" s="14" t="s">
        <v>760</v>
      </c>
      <c r="D194" s="33">
        <v>0.05</v>
      </c>
      <c r="E194" s="14" t="s">
        <v>287</v>
      </c>
      <c r="F194" s="14" t="s">
        <v>288</v>
      </c>
      <c r="G194" s="14">
        <v>1000000000</v>
      </c>
      <c r="H194" s="14" t="s">
        <v>289</v>
      </c>
      <c r="I194" s="14" t="s">
        <v>290</v>
      </c>
    </row>
    <row r="195" spans="1:9" ht="37.5" customHeight="1" x14ac:dyDescent="0.25">
      <c r="A195" s="2" t="s">
        <v>53</v>
      </c>
      <c r="B195" s="32" t="s">
        <v>761</v>
      </c>
      <c r="C195" s="14" t="s">
        <v>762</v>
      </c>
      <c r="D195" s="33">
        <v>0.1</v>
      </c>
      <c r="E195" s="14" t="s">
        <v>287</v>
      </c>
      <c r="F195" s="14" t="s">
        <v>288</v>
      </c>
      <c r="G195" s="14">
        <v>15000000000</v>
      </c>
      <c r="H195" s="14" t="s">
        <v>289</v>
      </c>
      <c r="I195" s="14" t="s">
        <v>290</v>
      </c>
    </row>
    <row r="196" spans="1:9" ht="37.5" customHeight="1" x14ac:dyDescent="0.25">
      <c r="A196" s="2" t="s">
        <v>53</v>
      </c>
      <c r="B196" s="32" t="s">
        <v>763</v>
      </c>
      <c r="C196" s="14" t="s">
        <v>764</v>
      </c>
      <c r="D196" s="33">
        <v>0.25</v>
      </c>
      <c r="E196" s="14" t="s">
        <v>287</v>
      </c>
      <c r="F196" s="14" t="s">
        <v>288</v>
      </c>
      <c r="G196" s="14">
        <v>4070000000000</v>
      </c>
      <c r="H196" s="14" t="s">
        <v>289</v>
      </c>
      <c r="I196" s="14" t="s">
        <v>290</v>
      </c>
    </row>
    <row r="197" spans="1:9" ht="37.5" customHeight="1" x14ac:dyDescent="0.25">
      <c r="A197" s="2" t="s">
        <v>53</v>
      </c>
      <c r="B197" s="32" t="s">
        <v>765</v>
      </c>
      <c r="C197" s="14" t="s">
        <v>766</v>
      </c>
      <c r="D197" s="33">
        <v>0.25</v>
      </c>
      <c r="E197" s="14" t="s">
        <v>767</v>
      </c>
      <c r="F197" s="14" t="s">
        <v>276</v>
      </c>
      <c r="G197" s="14">
        <v>12</v>
      </c>
      <c r="H197" s="14" t="s">
        <v>277</v>
      </c>
      <c r="I197" s="14" t="s">
        <v>389</v>
      </c>
    </row>
    <row r="198" spans="1:9" ht="37.5" customHeight="1" x14ac:dyDescent="0.25">
      <c r="A198" s="2" t="s">
        <v>53</v>
      </c>
      <c r="B198" s="32" t="s">
        <v>768</v>
      </c>
      <c r="C198" s="14" t="s">
        <v>769</v>
      </c>
      <c r="D198" s="33">
        <v>0.2</v>
      </c>
      <c r="E198" s="14" t="s">
        <v>770</v>
      </c>
      <c r="F198" s="14" t="s">
        <v>276</v>
      </c>
      <c r="G198" s="14">
        <v>12</v>
      </c>
      <c r="H198" s="14" t="s">
        <v>277</v>
      </c>
      <c r="I198" s="14" t="s">
        <v>389</v>
      </c>
    </row>
    <row r="199" spans="1:9" ht="37.5" customHeight="1" x14ac:dyDescent="0.25">
      <c r="A199" s="2" t="s">
        <v>53</v>
      </c>
      <c r="B199" s="32" t="s">
        <v>771</v>
      </c>
      <c r="C199" s="14" t="s">
        <v>772</v>
      </c>
      <c r="D199" s="33">
        <v>0.25</v>
      </c>
      <c r="E199" s="14" t="s">
        <v>773</v>
      </c>
      <c r="F199" s="14" t="s">
        <v>276</v>
      </c>
      <c r="G199" s="14">
        <v>2</v>
      </c>
      <c r="H199" s="14" t="s">
        <v>277</v>
      </c>
      <c r="I199" s="14" t="s">
        <v>389</v>
      </c>
    </row>
    <row r="200" spans="1:9" ht="37.5" customHeight="1" x14ac:dyDescent="0.25">
      <c r="A200" s="2" t="s">
        <v>53</v>
      </c>
      <c r="B200" s="32" t="s">
        <v>774</v>
      </c>
      <c r="C200" s="14" t="s">
        <v>775</v>
      </c>
      <c r="D200" s="33">
        <v>0.3</v>
      </c>
      <c r="E200" s="14" t="s">
        <v>776</v>
      </c>
      <c r="F200" s="14" t="s">
        <v>276</v>
      </c>
      <c r="G200" s="14">
        <v>48</v>
      </c>
      <c r="H200" s="14" t="s">
        <v>277</v>
      </c>
      <c r="I200" s="14" t="s">
        <v>389</v>
      </c>
    </row>
    <row r="201" spans="1:9" ht="37.5" customHeight="1" x14ac:dyDescent="0.25">
      <c r="A201" s="2" t="s">
        <v>53</v>
      </c>
      <c r="B201" s="32" t="s">
        <v>777</v>
      </c>
      <c r="C201" s="14" t="s">
        <v>778</v>
      </c>
      <c r="D201" s="33">
        <v>0.1</v>
      </c>
      <c r="E201" s="14" t="s">
        <v>779</v>
      </c>
      <c r="F201" s="14" t="s">
        <v>276</v>
      </c>
      <c r="G201" s="14">
        <v>4</v>
      </c>
      <c r="H201" s="14" t="s">
        <v>277</v>
      </c>
      <c r="I201" s="14" t="s">
        <v>389</v>
      </c>
    </row>
    <row r="202" spans="1:9" ht="37.5" customHeight="1" x14ac:dyDescent="0.25">
      <c r="A202" s="2" t="s">
        <v>53</v>
      </c>
      <c r="B202" s="32" t="s">
        <v>780</v>
      </c>
      <c r="C202" s="14" t="s">
        <v>781</v>
      </c>
      <c r="D202" s="33">
        <v>0.1</v>
      </c>
      <c r="E202" s="14" t="s">
        <v>782</v>
      </c>
      <c r="F202" s="14" t="s">
        <v>276</v>
      </c>
      <c r="G202" s="14">
        <v>4</v>
      </c>
      <c r="H202" s="14" t="s">
        <v>277</v>
      </c>
      <c r="I202" s="14" t="s">
        <v>389</v>
      </c>
    </row>
    <row r="203" spans="1:9" ht="37.5" customHeight="1" x14ac:dyDescent="0.25">
      <c r="A203" s="2" t="s">
        <v>53</v>
      </c>
      <c r="B203" s="32" t="s">
        <v>783</v>
      </c>
      <c r="C203" s="14" t="s">
        <v>784</v>
      </c>
      <c r="D203" s="33">
        <v>0.1</v>
      </c>
      <c r="E203" s="14" t="s">
        <v>785</v>
      </c>
      <c r="F203" s="14" t="s">
        <v>276</v>
      </c>
      <c r="G203" s="14">
        <v>4</v>
      </c>
      <c r="H203" s="14" t="s">
        <v>277</v>
      </c>
      <c r="I203" s="14" t="s">
        <v>389</v>
      </c>
    </row>
    <row r="204" spans="1:9" ht="37.5" customHeight="1" x14ac:dyDescent="0.25">
      <c r="A204" s="2" t="s">
        <v>53</v>
      </c>
      <c r="B204" s="32" t="s">
        <v>786</v>
      </c>
      <c r="C204" s="14" t="s">
        <v>787</v>
      </c>
      <c r="D204" s="33">
        <v>0.1</v>
      </c>
      <c r="E204" s="14" t="s">
        <v>788</v>
      </c>
      <c r="F204" s="14" t="s">
        <v>276</v>
      </c>
      <c r="G204" s="14">
        <v>4</v>
      </c>
      <c r="H204" s="14" t="s">
        <v>277</v>
      </c>
      <c r="I204" s="14" t="s">
        <v>389</v>
      </c>
    </row>
    <row r="205" spans="1:9" ht="37.5" customHeight="1" x14ac:dyDescent="0.25">
      <c r="A205" s="2" t="s">
        <v>53</v>
      </c>
      <c r="B205" s="32" t="s">
        <v>789</v>
      </c>
      <c r="C205" s="14" t="s">
        <v>790</v>
      </c>
      <c r="D205" s="33">
        <v>0.1</v>
      </c>
      <c r="E205" s="14" t="s">
        <v>791</v>
      </c>
      <c r="F205" s="14" t="s">
        <v>792</v>
      </c>
      <c r="G205" s="14">
        <v>4</v>
      </c>
      <c r="H205" s="14" t="s">
        <v>277</v>
      </c>
      <c r="I205" s="14" t="s">
        <v>389</v>
      </c>
    </row>
    <row r="206" spans="1:9" ht="37.5" customHeight="1" x14ac:dyDescent="0.25">
      <c r="A206" s="2" t="s">
        <v>53</v>
      </c>
      <c r="B206" s="32" t="s">
        <v>793</v>
      </c>
      <c r="C206" s="14" t="s">
        <v>794</v>
      </c>
      <c r="D206" s="33">
        <v>0.1</v>
      </c>
      <c r="E206" s="14" t="s">
        <v>795</v>
      </c>
      <c r="F206" s="14" t="s">
        <v>276</v>
      </c>
      <c r="G206" s="14">
        <v>4</v>
      </c>
      <c r="H206" s="14" t="s">
        <v>277</v>
      </c>
      <c r="I206" s="14" t="s">
        <v>389</v>
      </c>
    </row>
    <row r="207" spans="1:9" ht="37.5" customHeight="1" x14ac:dyDescent="0.25">
      <c r="A207" s="2" t="s">
        <v>53</v>
      </c>
      <c r="B207" s="32" t="s">
        <v>796</v>
      </c>
      <c r="C207" s="14" t="s">
        <v>797</v>
      </c>
      <c r="D207" s="33">
        <v>0.1</v>
      </c>
      <c r="E207" s="14" t="s">
        <v>798</v>
      </c>
      <c r="F207" s="14" t="s">
        <v>276</v>
      </c>
      <c r="G207" s="14">
        <v>4</v>
      </c>
      <c r="H207" s="14" t="s">
        <v>277</v>
      </c>
      <c r="I207" s="14" t="s">
        <v>389</v>
      </c>
    </row>
    <row r="208" spans="1:9" ht="37.5" customHeight="1" x14ac:dyDescent="0.25">
      <c r="A208" s="2" t="s">
        <v>53</v>
      </c>
      <c r="B208" s="32" t="s">
        <v>799</v>
      </c>
      <c r="C208" s="14" t="s">
        <v>800</v>
      </c>
      <c r="D208" s="33">
        <v>0.1</v>
      </c>
      <c r="E208" s="14" t="s">
        <v>801</v>
      </c>
      <c r="F208" s="14" t="s">
        <v>276</v>
      </c>
      <c r="G208" s="14">
        <v>4</v>
      </c>
      <c r="H208" s="14" t="s">
        <v>277</v>
      </c>
      <c r="I208" s="14" t="s">
        <v>389</v>
      </c>
    </row>
    <row r="209" spans="1:9" ht="37.5" customHeight="1" x14ac:dyDescent="0.25">
      <c r="A209" s="2" t="s">
        <v>53</v>
      </c>
      <c r="B209" s="32" t="s">
        <v>802</v>
      </c>
      <c r="C209" s="14" t="s">
        <v>803</v>
      </c>
      <c r="D209" s="33">
        <v>0.1</v>
      </c>
      <c r="E209" s="14" t="s">
        <v>804</v>
      </c>
      <c r="F209" s="14" t="s">
        <v>276</v>
      </c>
      <c r="G209" s="14">
        <v>4</v>
      </c>
      <c r="H209" s="14" t="s">
        <v>277</v>
      </c>
      <c r="I209" s="14" t="s">
        <v>389</v>
      </c>
    </row>
    <row r="210" spans="1:9" ht="37.5" customHeight="1" x14ac:dyDescent="0.25">
      <c r="A210" s="2" t="s">
        <v>53</v>
      </c>
      <c r="B210" s="32" t="s">
        <v>805</v>
      </c>
      <c r="C210" s="14" t="s">
        <v>806</v>
      </c>
      <c r="D210" s="33">
        <v>0.1</v>
      </c>
      <c r="E210" s="14" t="s">
        <v>807</v>
      </c>
      <c r="F210" s="14" t="s">
        <v>276</v>
      </c>
      <c r="G210" s="14">
        <v>4</v>
      </c>
      <c r="H210" s="14" t="s">
        <v>277</v>
      </c>
      <c r="I210" s="14" t="s">
        <v>389</v>
      </c>
    </row>
    <row r="211" spans="1:9" ht="37.5" customHeight="1" x14ac:dyDescent="0.25">
      <c r="A211" s="2" t="s">
        <v>53</v>
      </c>
      <c r="B211" s="32" t="s">
        <v>808</v>
      </c>
      <c r="C211" s="14" t="s">
        <v>341</v>
      </c>
      <c r="D211" s="33">
        <v>0.3</v>
      </c>
      <c r="E211" s="14" t="s">
        <v>809</v>
      </c>
      <c r="F211" s="14" t="s">
        <v>276</v>
      </c>
      <c r="G211" s="14">
        <v>12</v>
      </c>
      <c r="H211" s="14" t="s">
        <v>289</v>
      </c>
      <c r="I211" s="14" t="s">
        <v>290</v>
      </c>
    </row>
    <row r="212" spans="1:9" ht="37.5" customHeight="1" x14ac:dyDescent="0.25">
      <c r="A212" s="2" t="s">
        <v>53</v>
      </c>
      <c r="B212" s="32" t="s">
        <v>810</v>
      </c>
      <c r="C212" s="14" t="s">
        <v>811</v>
      </c>
      <c r="D212" s="33">
        <v>0.7</v>
      </c>
      <c r="E212" s="14" t="s">
        <v>812</v>
      </c>
      <c r="F212" s="14" t="s">
        <v>288</v>
      </c>
      <c r="G212" s="14">
        <v>10500000000</v>
      </c>
      <c r="H212" s="14" t="s">
        <v>289</v>
      </c>
      <c r="I212" s="14" t="s">
        <v>290</v>
      </c>
    </row>
    <row r="213" spans="1:9" ht="37.5" customHeight="1" x14ac:dyDescent="0.25">
      <c r="A213" s="2" t="s">
        <v>55</v>
      </c>
      <c r="B213" s="32" t="s">
        <v>813</v>
      </c>
      <c r="C213" s="14" t="s">
        <v>296</v>
      </c>
      <c r="D213" s="33">
        <v>0.35</v>
      </c>
      <c r="E213" s="14" t="s">
        <v>297</v>
      </c>
      <c r="F213" s="14" t="s">
        <v>298</v>
      </c>
      <c r="G213" s="14">
        <v>4</v>
      </c>
      <c r="H213" s="14" t="s">
        <v>277</v>
      </c>
      <c r="I213" s="14" t="s">
        <v>299</v>
      </c>
    </row>
    <row r="214" spans="1:9" ht="37.5" customHeight="1" x14ac:dyDescent="0.25">
      <c r="A214" s="2" t="s">
        <v>55</v>
      </c>
      <c r="B214" s="32" t="s">
        <v>814</v>
      </c>
      <c r="C214" s="14" t="s">
        <v>301</v>
      </c>
      <c r="D214" s="33">
        <v>0.35</v>
      </c>
      <c r="E214" s="14" t="s">
        <v>302</v>
      </c>
      <c r="F214" s="14" t="s">
        <v>303</v>
      </c>
      <c r="G214" s="14">
        <v>4</v>
      </c>
      <c r="H214" s="14" t="s">
        <v>289</v>
      </c>
      <c r="I214" s="14" t="s">
        <v>304</v>
      </c>
    </row>
    <row r="215" spans="1:9" ht="37.5" customHeight="1" x14ac:dyDescent="0.25">
      <c r="A215" s="2" t="s">
        <v>55</v>
      </c>
      <c r="B215" s="32" t="s">
        <v>815</v>
      </c>
      <c r="C215" s="14" t="s">
        <v>306</v>
      </c>
      <c r="D215" s="33">
        <v>0.3</v>
      </c>
      <c r="E215" s="14" t="s">
        <v>307</v>
      </c>
      <c r="F215" s="14" t="s">
        <v>298</v>
      </c>
      <c r="G215" s="14">
        <v>6</v>
      </c>
      <c r="H215" s="14" t="s">
        <v>277</v>
      </c>
      <c r="I215" s="14" t="s">
        <v>308</v>
      </c>
    </row>
    <row r="216" spans="1:9" ht="37.5" customHeight="1" x14ac:dyDescent="0.25">
      <c r="A216" s="2" t="s">
        <v>55</v>
      </c>
      <c r="B216" s="32" t="s">
        <v>816</v>
      </c>
      <c r="C216" s="14" t="s">
        <v>817</v>
      </c>
      <c r="D216" s="33">
        <v>1</v>
      </c>
      <c r="E216" s="14" t="s">
        <v>818</v>
      </c>
      <c r="F216" s="14" t="s">
        <v>405</v>
      </c>
      <c r="G216" s="14">
        <v>1</v>
      </c>
      <c r="H216" s="14" t="s">
        <v>312</v>
      </c>
      <c r="I216" s="14" t="s">
        <v>313</v>
      </c>
    </row>
    <row r="217" spans="1:9" ht="37.5" customHeight="1" x14ac:dyDescent="0.25">
      <c r="A217" s="2" t="s">
        <v>55</v>
      </c>
      <c r="B217" s="32" t="s">
        <v>819</v>
      </c>
      <c r="C217" s="14" t="s">
        <v>820</v>
      </c>
      <c r="D217" s="33">
        <v>1</v>
      </c>
      <c r="E217" s="14" t="s">
        <v>821</v>
      </c>
      <c r="F217" s="14" t="s">
        <v>405</v>
      </c>
      <c r="G217" s="14">
        <v>1</v>
      </c>
      <c r="H217" s="14" t="s">
        <v>312</v>
      </c>
      <c r="I217" s="14" t="s">
        <v>313</v>
      </c>
    </row>
    <row r="218" spans="1:9" ht="37.5" customHeight="1" x14ac:dyDescent="0.25">
      <c r="A218" s="2" t="s">
        <v>55</v>
      </c>
      <c r="B218" s="32" t="s">
        <v>822</v>
      </c>
      <c r="C218" s="14" t="s">
        <v>823</v>
      </c>
      <c r="D218" s="33">
        <v>1</v>
      </c>
      <c r="E218" s="14" t="s">
        <v>818</v>
      </c>
      <c r="F218" s="14" t="s">
        <v>405</v>
      </c>
      <c r="G218" s="14">
        <v>1</v>
      </c>
      <c r="H218" s="14" t="s">
        <v>312</v>
      </c>
      <c r="I218" s="14" t="s">
        <v>313</v>
      </c>
    </row>
    <row r="219" spans="1:9" ht="37.5" customHeight="1" x14ac:dyDescent="0.25">
      <c r="A219" s="2" t="s">
        <v>55</v>
      </c>
      <c r="B219" s="32" t="s">
        <v>824</v>
      </c>
      <c r="C219" s="14" t="s">
        <v>825</v>
      </c>
      <c r="D219" s="33">
        <v>0.5</v>
      </c>
      <c r="E219" s="14" t="s">
        <v>826</v>
      </c>
      <c r="F219" s="14" t="s">
        <v>827</v>
      </c>
      <c r="G219" s="14">
        <v>100</v>
      </c>
      <c r="H219" s="14" t="s">
        <v>277</v>
      </c>
      <c r="I219" s="14" t="s">
        <v>389</v>
      </c>
    </row>
    <row r="220" spans="1:9" ht="37.5" customHeight="1" x14ac:dyDescent="0.25">
      <c r="A220" s="2" t="s">
        <v>55</v>
      </c>
      <c r="B220" s="32" t="s">
        <v>828</v>
      </c>
      <c r="C220" s="14" t="s">
        <v>829</v>
      </c>
      <c r="D220" s="33">
        <v>0.5</v>
      </c>
      <c r="E220" s="14" t="s">
        <v>830</v>
      </c>
      <c r="F220" s="14" t="s">
        <v>827</v>
      </c>
      <c r="G220" s="14">
        <v>100</v>
      </c>
      <c r="H220" s="14" t="s">
        <v>317</v>
      </c>
      <c r="I220" s="14" t="s">
        <v>626</v>
      </c>
    </row>
    <row r="221" spans="1:9" ht="37.5" customHeight="1" x14ac:dyDescent="0.25">
      <c r="A221" s="2" t="s">
        <v>15</v>
      </c>
      <c r="B221" s="32" t="s">
        <v>831</v>
      </c>
      <c r="C221" s="14" t="s">
        <v>296</v>
      </c>
      <c r="D221" s="33">
        <v>0.35</v>
      </c>
      <c r="E221" s="14" t="s">
        <v>297</v>
      </c>
      <c r="F221" s="14" t="s">
        <v>298</v>
      </c>
      <c r="G221" s="14">
        <v>4</v>
      </c>
      <c r="H221" s="14" t="s">
        <v>277</v>
      </c>
      <c r="I221" s="14" t="s">
        <v>299</v>
      </c>
    </row>
    <row r="222" spans="1:9" ht="37.5" customHeight="1" x14ac:dyDescent="0.25">
      <c r="A222" s="2" t="s">
        <v>15</v>
      </c>
      <c r="B222" s="32" t="s">
        <v>832</v>
      </c>
      <c r="C222" s="14" t="s">
        <v>301</v>
      </c>
      <c r="D222" s="33">
        <v>0.35</v>
      </c>
      <c r="E222" s="14" t="s">
        <v>302</v>
      </c>
      <c r="F222" s="14" t="s">
        <v>303</v>
      </c>
      <c r="G222" s="14">
        <v>4</v>
      </c>
      <c r="H222" s="14" t="s">
        <v>289</v>
      </c>
      <c r="I222" s="14" t="s">
        <v>304</v>
      </c>
    </row>
    <row r="223" spans="1:9" ht="37.5" customHeight="1" x14ac:dyDescent="0.25">
      <c r="A223" s="2" t="s">
        <v>15</v>
      </c>
      <c r="B223" s="32" t="s">
        <v>833</v>
      </c>
      <c r="C223" s="14" t="s">
        <v>306</v>
      </c>
      <c r="D223" s="33">
        <v>0.3</v>
      </c>
      <c r="E223" s="14" t="s">
        <v>307</v>
      </c>
      <c r="F223" s="14" t="s">
        <v>298</v>
      </c>
      <c r="G223" s="14">
        <v>6</v>
      </c>
      <c r="H223" s="14" t="s">
        <v>277</v>
      </c>
      <c r="I223" s="14" t="s">
        <v>308</v>
      </c>
    </row>
    <row r="224" spans="1:9" ht="37.5" customHeight="1" x14ac:dyDescent="0.25">
      <c r="A224" s="2" t="s">
        <v>15</v>
      </c>
      <c r="B224" s="32" t="s">
        <v>834</v>
      </c>
      <c r="C224" s="14" t="s">
        <v>835</v>
      </c>
      <c r="D224" s="33">
        <v>0.17</v>
      </c>
      <c r="E224" s="14" t="s">
        <v>836</v>
      </c>
      <c r="F224" s="14" t="s">
        <v>298</v>
      </c>
      <c r="G224" s="14">
        <v>1</v>
      </c>
      <c r="H224" s="14" t="s">
        <v>277</v>
      </c>
      <c r="I224" s="14" t="s">
        <v>278</v>
      </c>
    </row>
    <row r="225" spans="1:9" ht="37.5" customHeight="1" x14ac:dyDescent="0.25">
      <c r="A225" s="2" t="s">
        <v>15</v>
      </c>
      <c r="B225" s="32" t="s">
        <v>837</v>
      </c>
      <c r="C225" s="14" t="s">
        <v>838</v>
      </c>
      <c r="D225" s="33">
        <v>0.16</v>
      </c>
      <c r="E225" s="14" t="s">
        <v>836</v>
      </c>
      <c r="F225" s="14" t="s">
        <v>298</v>
      </c>
      <c r="G225" s="14">
        <v>1</v>
      </c>
      <c r="H225" s="14" t="s">
        <v>277</v>
      </c>
      <c r="I225" s="14" t="s">
        <v>278</v>
      </c>
    </row>
    <row r="226" spans="1:9" ht="37.5" customHeight="1" x14ac:dyDescent="0.25">
      <c r="A226" s="2" t="s">
        <v>15</v>
      </c>
      <c r="B226" s="32" t="s">
        <v>839</v>
      </c>
      <c r="C226" s="14" t="s">
        <v>840</v>
      </c>
      <c r="D226" s="33">
        <v>0.1</v>
      </c>
      <c r="E226" s="14" t="s">
        <v>841</v>
      </c>
      <c r="F226" s="14" t="s">
        <v>303</v>
      </c>
      <c r="G226" s="14">
        <v>100</v>
      </c>
      <c r="H226" s="14" t="s">
        <v>277</v>
      </c>
      <c r="I226" s="14" t="s">
        <v>842</v>
      </c>
    </row>
    <row r="227" spans="1:9" ht="37.5" customHeight="1" x14ac:dyDescent="0.25">
      <c r="A227" s="2" t="s">
        <v>15</v>
      </c>
      <c r="B227" s="32" t="s">
        <v>843</v>
      </c>
      <c r="C227" s="14" t="s">
        <v>844</v>
      </c>
      <c r="D227" s="33">
        <v>0.06</v>
      </c>
      <c r="E227" s="14" t="s">
        <v>845</v>
      </c>
      <c r="F227" s="14" t="s">
        <v>303</v>
      </c>
      <c r="G227" s="14">
        <v>100</v>
      </c>
      <c r="H227" s="14" t="s">
        <v>277</v>
      </c>
      <c r="I227" s="14" t="s">
        <v>842</v>
      </c>
    </row>
    <row r="228" spans="1:9" ht="37.5" customHeight="1" x14ac:dyDescent="0.25">
      <c r="A228" s="2" t="s">
        <v>15</v>
      </c>
      <c r="B228" s="32" t="s">
        <v>846</v>
      </c>
      <c r="C228" s="14" t="s">
        <v>847</v>
      </c>
      <c r="D228" s="33">
        <v>0.09</v>
      </c>
      <c r="E228" s="14" t="s">
        <v>848</v>
      </c>
      <c r="F228" s="14" t="s">
        <v>298</v>
      </c>
      <c r="G228" s="14">
        <v>6</v>
      </c>
      <c r="H228" s="14" t="s">
        <v>317</v>
      </c>
      <c r="I228" s="14" t="s">
        <v>318</v>
      </c>
    </row>
    <row r="229" spans="1:9" ht="37.5" customHeight="1" x14ac:dyDescent="0.25">
      <c r="A229" s="2" t="s">
        <v>15</v>
      </c>
      <c r="B229" s="32" t="s">
        <v>849</v>
      </c>
      <c r="C229" s="14" t="s">
        <v>850</v>
      </c>
      <c r="D229" s="33">
        <v>0.05</v>
      </c>
      <c r="E229" s="14" t="s">
        <v>851</v>
      </c>
      <c r="F229" s="14" t="s">
        <v>298</v>
      </c>
      <c r="G229" s="14">
        <v>1</v>
      </c>
      <c r="H229" s="14" t="s">
        <v>852</v>
      </c>
      <c r="I229" s="14" t="s">
        <v>853</v>
      </c>
    </row>
    <row r="230" spans="1:9" ht="37.5" customHeight="1" x14ac:dyDescent="0.25">
      <c r="A230" s="2" t="s">
        <v>15</v>
      </c>
      <c r="B230" s="32" t="s">
        <v>854</v>
      </c>
      <c r="C230" s="14" t="s">
        <v>855</v>
      </c>
      <c r="D230" s="33">
        <v>0.05</v>
      </c>
      <c r="E230" s="14" t="s">
        <v>856</v>
      </c>
      <c r="F230" s="14" t="s">
        <v>298</v>
      </c>
      <c r="G230" s="14">
        <v>4</v>
      </c>
      <c r="H230" s="14" t="s">
        <v>317</v>
      </c>
      <c r="I230" s="14" t="s">
        <v>318</v>
      </c>
    </row>
    <row r="231" spans="1:9" ht="37.5" customHeight="1" x14ac:dyDescent="0.25">
      <c r="A231" s="2" t="s">
        <v>15</v>
      </c>
      <c r="B231" s="32" t="s">
        <v>857</v>
      </c>
      <c r="C231" s="14" t="s">
        <v>858</v>
      </c>
      <c r="D231" s="33">
        <v>0.16</v>
      </c>
      <c r="E231" s="14" t="s">
        <v>859</v>
      </c>
      <c r="F231" s="14" t="s">
        <v>298</v>
      </c>
      <c r="G231" s="14">
        <v>4</v>
      </c>
      <c r="H231" s="14" t="s">
        <v>277</v>
      </c>
      <c r="I231" s="14" t="s">
        <v>278</v>
      </c>
    </row>
    <row r="232" spans="1:9" ht="37.5" customHeight="1" x14ac:dyDescent="0.25">
      <c r="A232" s="2" t="s">
        <v>15</v>
      </c>
      <c r="B232" s="32" t="s">
        <v>860</v>
      </c>
      <c r="C232" s="14" t="s">
        <v>861</v>
      </c>
      <c r="D232" s="33">
        <v>0.16</v>
      </c>
      <c r="E232" s="14" t="s">
        <v>862</v>
      </c>
      <c r="F232" s="14" t="s">
        <v>298</v>
      </c>
      <c r="G232" s="14">
        <v>2</v>
      </c>
      <c r="H232" s="14" t="s">
        <v>277</v>
      </c>
      <c r="I232" s="14" t="s">
        <v>278</v>
      </c>
    </row>
    <row r="233" spans="1:9" ht="37.5" customHeight="1" x14ac:dyDescent="0.25">
      <c r="A233" s="2" t="s">
        <v>15</v>
      </c>
      <c r="B233" s="32" t="s">
        <v>863</v>
      </c>
      <c r="C233" s="14" t="s">
        <v>864</v>
      </c>
      <c r="D233" s="33">
        <v>0.17</v>
      </c>
      <c r="E233" s="14" t="s">
        <v>865</v>
      </c>
      <c r="F233" s="14" t="s">
        <v>303</v>
      </c>
      <c r="G233" s="14">
        <v>100</v>
      </c>
      <c r="H233" s="14" t="s">
        <v>852</v>
      </c>
      <c r="I233" s="14" t="s">
        <v>853</v>
      </c>
    </row>
    <row r="234" spans="1:9" ht="37.5" customHeight="1" x14ac:dyDescent="0.25">
      <c r="A234" s="2" t="s">
        <v>15</v>
      </c>
      <c r="B234" s="32" t="s">
        <v>866</v>
      </c>
      <c r="C234" s="14" t="s">
        <v>867</v>
      </c>
      <c r="D234" s="33">
        <v>0.17</v>
      </c>
      <c r="E234" s="14" t="s">
        <v>868</v>
      </c>
      <c r="F234" s="14" t="s">
        <v>298</v>
      </c>
      <c r="G234" s="14">
        <v>1</v>
      </c>
      <c r="H234" s="14" t="s">
        <v>852</v>
      </c>
      <c r="I234" s="14" t="s">
        <v>869</v>
      </c>
    </row>
    <row r="235" spans="1:9" ht="37.5" customHeight="1" x14ac:dyDescent="0.25">
      <c r="A235" s="2" t="s">
        <v>15</v>
      </c>
      <c r="B235" s="32" t="s">
        <v>870</v>
      </c>
      <c r="C235" s="14" t="s">
        <v>871</v>
      </c>
      <c r="D235" s="33">
        <v>0.17</v>
      </c>
      <c r="E235" s="14" t="s">
        <v>872</v>
      </c>
      <c r="F235" s="14" t="s">
        <v>303</v>
      </c>
      <c r="G235" s="14">
        <v>100</v>
      </c>
      <c r="H235" s="14" t="s">
        <v>852</v>
      </c>
      <c r="I235" s="14" t="s">
        <v>869</v>
      </c>
    </row>
    <row r="236" spans="1:9" ht="37.5" customHeight="1" x14ac:dyDescent="0.25">
      <c r="A236" s="2" t="s">
        <v>15</v>
      </c>
      <c r="B236" s="32" t="s">
        <v>873</v>
      </c>
      <c r="C236" s="14" t="s">
        <v>874</v>
      </c>
      <c r="D236" s="33">
        <v>0.17</v>
      </c>
      <c r="E236" s="14" t="s">
        <v>872</v>
      </c>
      <c r="F236" s="14" t="s">
        <v>303</v>
      </c>
      <c r="G236" s="14">
        <v>100</v>
      </c>
      <c r="H236" s="14" t="s">
        <v>852</v>
      </c>
      <c r="I236" s="14" t="s">
        <v>869</v>
      </c>
    </row>
    <row r="237" spans="1:9" ht="37.5" customHeight="1" x14ac:dyDescent="0.25">
      <c r="A237" s="2" t="s">
        <v>15</v>
      </c>
      <c r="B237" s="32" t="s">
        <v>875</v>
      </c>
      <c r="C237" s="14" t="s">
        <v>876</v>
      </c>
      <c r="D237" s="33">
        <v>0.16</v>
      </c>
      <c r="E237" s="14" t="s">
        <v>877</v>
      </c>
      <c r="F237" s="14" t="s">
        <v>303</v>
      </c>
      <c r="G237" s="14">
        <v>100</v>
      </c>
      <c r="H237" s="14" t="s">
        <v>852</v>
      </c>
      <c r="I237" s="14" t="s">
        <v>869</v>
      </c>
    </row>
    <row r="238" spans="1:9" ht="37.5" customHeight="1" x14ac:dyDescent="0.25">
      <c r="A238" s="2" t="s">
        <v>15</v>
      </c>
      <c r="B238" s="32" t="s">
        <v>878</v>
      </c>
      <c r="C238" s="14" t="s">
        <v>879</v>
      </c>
      <c r="D238" s="33">
        <v>0.16</v>
      </c>
      <c r="E238" s="14" t="s">
        <v>880</v>
      </c>
      <c r="F238" s="14" t="s">
        <v>298</v>
      </c>
      <c r="G238" s="14">
        <v>1</v>
      </c>
      <c r="H238" s="14" t="s">
        <v>852</v>
      </c>
      <c r="I238" s="14" t="s">
        <v>881</v>
      </c>
    </row>
    <row r="239" spans="1:9" ht="37.5" customHeight="1" x14ac:dyDescent="0.25">
      <c r="A239" s="2" t="s">
        <v>15</v>
      </c>
      <c r="B239" s="32" t="s">
        <v>882</v>
      </c>
      <c r="C239" s="14" t="s">
        <v>883</v>
      </c>
      <c r="D239" s="33">
        <v>0.5</v>
      </c>
      <c r="E239" s="14" t="s">
        <v>884</v>
      </c>
      <c r="F239" s="14" t="s">
        <v>303</v>
      </c>
      <c r="G239" s="14">
        <v>100</v>
      </c>
      <c r="H239" s="14" t="s">
        <v>277</v>
      </c>
      <c r="I239" s="14" t="s">
        <v>329</v>
      </c>
    </row>
    <row r="240" spans="1:9" ht="37.5" customHeight="1" x14ac:dyDescent="0.25">
      <c r="A240" s="2" t="s">
        <v>15</v>
      </c>
      <c r="B240" s="32" t="s">
        <v>885</v>
      </c>
      <c r="C240" s="14" t="s">
        <v>886</v>
      </c>
      <c r="D240" s="33">
        <v>0.2</v>
      </c>
      <c r="E240" s="14" t="s">
        <v>887</v>
      </c>
      <c r="F240" s="14" t="s">
        <v>298</v>
      </c>
      <c r="G240" s="14">
        <v>1</v>
      </c>
      <c r="H240" s="14" t="s">
        <v>277</v>
      </c>
      <c r="I240" s="14" t="s">
        <v>329</v>
      </c>
    </row>
    <row r="241" spans="1:9" ht="37.5" customHeight="1" x14ac:dyDescent="0.25">
      <c r="A241" s="2" t="s">
        <v>15</v>
      </c>
      <c r="B241" s="32" t="s">
        <v>888</v>
      </c>
      <c r="C241" s="14" t="s">
        <v>889</v>
      </c>
      <c r="D241" s="33">
        <v>0.1</v>
      </c>
      <c r="E241" s="14" t="s">
        <v>890</v>
      </c>
      <c r="F241" s="14" t="s">
        <v>298</v>
      </c>
      <c r="G241" s="14">
        <v>1</v>
      </c>
      <c r="H241" s="14" t="s">
        <v>277</v>
      </c>
      <c r="I241" s="14" t="s">
        <v>329</v>
      </c>
    </row>
    <row r="242" spans="1:9" ht="37.5" customHeight="1" x14ac:dyDescent="0.25">
      <c r="A242" s="2" t="s">
        <v>15</v>
      </c>
      <c r="B242" s="32" t="s">
        <v>891</v>
      </c>
      <c r="C242" s="14" t="s">
        <v>892</v>
      </c>
      <c r="D242" s="33">
        <v>0.1</v>
      </c>
      <c r="E242" s="14" t="s">
        <v>893</v>
      </c>
      <c r="F242" s="14" t="s">
        <v>303</v>
      </c>
      <c r="G242" s="14">
        <v>100</v>
      </c>
      <c r="H242" s="14" t="s">
        <v>277</v>
      </c>
      <c r="I242" s="14" t="s">
        <v>278</v>
      </c>
    </row>
    <row r="243" spans="1:9" ht="37.5" customHeight="1" x14ac:dyDescent="0.25">
      <c r="A243" s="2" t="s">
        <v>15</v>
      </c>
      <c r="B243" s="32" t="s">
        <v>894</v>
      </c>
      <c r="C243" s="14" t="s">
        <v>895</v>
      </c>
      <c r="D243" s="33">
        <v>0.1</v>
      </c>
      <c r="E243" s="14" t="s">
        <v>896</v>
      </c>
      <c r="F243" s="14" t="s">
        <v>303</v>
      </c>
      <c r="G243" s="14">
        <v>100</v>
      </c>
      <c r="H243" s="14" t="s">
        <v>277</v>
      </c>
      <c r="I243" s="14" t="s">
        <v>278</v>
      </c>
    </row>
    <row r="244" spans="1:9" ht="37.5" customHeight="1" x14ac:dyDescent="0.25">
      <c r="A244" s="2" t="s">
        <v>15</v>
      </c>
      <c r="B244" s="32" t="s">
        <v>897</v>
      </c>
      <c r="C244" s="14" t="s">
        <v>898</v>
      </c>
      <c r="D244" s="33">
        <v>0.1</v>
      </c>
      <c r="E244" s="14" t="s">
        <v>899</v>
      </c>
      <c r="F244" s="14" t="s">
        <v>298</v>
      </c>
      <c r="G244" s="14">
        <v>1</v>
      </c>
      <c r="H244" s="14" t="s">
        <v>289</v>
      </c>
      <c r="I244" s="14" t="s">
        <v>290</v>
      </c>
    </row>
    <row r="245" spans="1:9" ht="37.5" customHeight="1" x14ac:dyDescent="0.25">
      <c r="A245" s="2" t="s">
        <v>15</v>
      </c>
      <c r="B245" s="32" t="s">
        <v>900</v>
      </c>
      <c r="C245" s="14" t="s">
        <v>901</v>
      </c>
      <c r="D245" s="33">
        <v>0.15</v>
      </c>
      <c r="E245" s="14" t="s">
        <v>902</v>
      </c>
      <c r="F245" s="14" t="s">
        <v>298</v>
      </c>
      <c r="G245" s="14">
        <v>12</v>
      </c>
      <c r="H245" s="14" t="s">
        <v>289</v>
      </c>
      <c r="I245" s="14" t="s">
        <v>290</v>
      </c>
    </row>
    <row r="246" spans="1:9" ht="37.5" customHeight="1" x14ac:dyDescent="0.25">
      <c r="A246" s="2" t="s">
        <v>15</v>
      </c>
      <c r="B246" s="32" t="s">
        <v>903</v>
      </c>
      <c r="C246" s="14" t="s">
        <v>904</v>
      </c>
      <c r="D246" s="33">
        <v>0.2</v>
      </c>
      <c r="E246" s="14" t="s">
        <v>545</v>
      </c>
      <c r="F246" s="14" t="s">
        <v>298</v>
      </c>
      <c r="G246" s="14">
        <v>12</v>
      </c>
      <c r="H246" s="14" t="s">
        <v>289</v>
      </c>
      <c r="I246" s="14" t="s">
        <v>290</v>
      </c>
    </row>
    <row r="247" spans="1:9" ht="37.5" customHeight="1" x14ac:dyDescent="0.25">
      <c r="A247" s="2" t="s">
        <v>15</v>
      </c>
      <c r="B247" s="32" t="s">
        <v>905</v>
      </c>
      <c r="C247" s="14" t="s">
        <v>906</v>
      </c>
      <c r="D247" s="33">
        <v>0.1</v>
      </c>
      <c r="E247" s="14" t="s">
        <v>907</v>
      </c>
      <c r="F247" s="14" t="s">
        <v>298</v>
      </c>
      <c r="G247" s="14">
        <v>4</v>
      </c>
      <c r="H247" s="14" t="s">
        <v>289</v>
      </c>
      <c r="I247" s="14" t="s">
        <v>290</v>
      </c>
    </row>
    <row r="248" spans="1:9" ht="37.5" customHeight="1" x14ac:dyDescent="0.25">
      <c r="A248" s="2" t="s">
        <v>15</v>
      </c>
      <c r="B248" s="32" t="s">
        <v>908</v>
      </c>
      <c r="C248" s="14" t="s">
        <v>909</v>
      </c>
      <c r="D248" s="33">
        <v>0.05</v>
      </c>
      <c r="E248" s="14" t="s">
        <v>910</v>
      </c>
      <c r="F248" s="14" t="s">
        <v>298</v>
      </c>
      <c r="G248" s="14">
        <v>1</v>
      </c>
      <c r="H248" s="14" t="s">
        <v>289</v>
      </c>
      <c r="I248" s="14" t="s">
        <v>290</v>
      </c>
    </row>
    <row r="249" spans="1:9" ht="37.5" customHeight="1" x14ac:dyDescent="0.25">
      <c r="A249" s="2" t="s">
        <v>15</v>
      </c>
      <c r="B249" s="32" t="s">
        <v>911</v>
      </c>
      <c r="C249" s="14" t="s">
        <v>912</v>
      </c>
      <c r="D249" s="33">
        <v>0.1</v>
      </c>
      <c r="E249" s="14" t="s">
        <v>913</v>
      </c>
      <c r="F249" s="14" t="s">
        <v>298</v>
      </c>
      <c r="G249" s="14">
        <v>120</v>
      </c>
      <c r="H249" s="14" t="s">
        <v>289</v>
      </c>
      <c r="I249" s="14" t="s">
        <v>290</v>
      </c>
    </row>
    <row r="250" spans="1:9" ht="37.5" customHeight="1" x14ac:dyDescent="0.25">
      <c r="A250" s="2" t="s">
        <v>15</v>
      </c>
      <c r="B250" s="32" t="s">
        <v>914</v>
      </c>
      <c r="C250" s="14" t="s">
        <v>915</v>
      </c>
      <c r="D250" s="33">
        <v>0.15</v>
      </c>
      <c r="E250" s="14" t="s">
        <v>916</v>
      </c>
      <c r="F250" s="14" t="s">
        <v>298</v>
      </c>
      <c r="G250" s="14">
        <v>4</v>
      </c>
      <c r="H250" s="14" t="s">
        <v>289</v>
      </c>
      <c r="I250" s="14" t="s">
        <v>290</v>
      </c>
    </row>
    <row r="251" spans="1:9" ht="37.5" customHeight="1" x14ac:dyDescent="0.25">
      <c r="A251" s="2" t="s">
        <v>15</v>
      </c>
      <c r="B251" s="32" t="s">
        <v>917</v>
      </c>
      <c r="C251" s="14" t="s">
        <v>918</v>
      </c>
      <c r="D251" s="33">
        <v>0.15</v>
      </c>
      <c r="E251" s="14" t="s">
        <v>919</v>
      </c>
      <c r="F251" s="14" t="s">
        <v>298</v>
      </c>
      <c r="G251" s="14">
        <v>800</v>
      </c>
      <c r="H251" s="14" t="s">
        <v>289</v>
      </c>
      <c r="I251" s="14" t="s">
        <v>290</v>
      </c>
    </row>
    <row r="252" spans="1:9" ht="37.5" customHeight="1" x14ac:dyDescent="0.25">
      <c r="A252" s="2" t="s">
        <v>15</v>
      </c>
      <c r="B252" s="32" t="s">
        <v>920</v>
      </c>
      <c r="C252" s="14" t="s">
        <v>921</v>
      </c>
      <c r="D252" s="33">
        <v>0.3</v>
      </c>
      <c r="E252" s="14" t="s">
        <v>922</v>
      </c>
      <c r="F252" s="14" t="s">
        <v>303</v>
      </c>
      <c r="G252" s="14">
        <v>100</v>
      </c>
      <c r="H252" s="14" t="s">
        <v>317</v>
      </c>
      <c r="I252" s="14" t="s">
        <v>2174</v>
      </c>
    </row>
    <row r="253" spans="1:9" ht="37.5" customHeight="1" x14ac:dyDescent="0.25">
      <c r="A253" s="2" t="s">
        <v>15</v>
      </c>
      <c r="B253" s="32" t="s">
        <v>923</v>
      </c>
      <c r="C253" s="14" t="s">
        <v>924</v>
      </c>
      <c r="D253" s="33">
        <v>0.3</v>
      </c>
      <c r="E253" s="14" t="s">
        <v>925</v>
      </c>
      <c r="F253" s="14" t="s">
        <v>303</v>
      </c>
      <c r="G253" s="14">
        <v>100</v>
      </c>
      <c r="H253" s="14" t="s">
        <v>317</v>
      </c>
      <c r="I253" s="14" t="s">
        <v>2174</v>
      </c>
    </row>
    <row r="254" spans="1:9" ht="37.5" customHeight="1" x14ac:dyDescent="0.25">
      <c r="A254" s="2" t="s">
        <v>15</v>
      </c>
      <c r="B254" s="32" t="s">
        <v>926</v>
      </c>
      <c r="C254" s="14" t="s">
        <v>927</v>
      </c>
      <c r="D254" s="33">
        <v>0.3</v>
      </c>
      <c r="E254" s="14" t="s">
        <v>928</v>
      </c>
      <c r="F254" s="14" t="s">
        <v>303</v>
      </c>
      <c r="G254" s="14">
        <v>100</v>
      </c>
      <c r="H254" s="14" t="s">
        <v>317</v>
      </c>
      <c r="I254" s="14" t="s">
        <v>2174</v>
      </c>
    </row>
    <row r="255" spans="1:9" ht="37.5" customHeight="1" x14ac:dyDescent="0.25">
      <c r="A255" s="2" t="s">
        <v>15</v>
      </c>
      <c r="B255" s="32" t="s">
        <v>929</v>
      </c>
      <c r="C255" s="14" t="s">
        <v>930</v>
      </c>
      <c r="D255" s="33">
        <v>0.1</v>
      </c>
      <c r="E255" s="14" t="s">
        <v>931</v>
      </c>
      <c r="F255" s="14" t="s">
        <v>303</v>
      </c>
      <c r="G255" s="14">
        <v>100</v>
      </c>
      <c r="H255" s="14" t="s">
        <v>317</v>
      </c>
      <c r="I255" s="14" t="s">
        <v>2174</v>
      </c>
    </row>
  </sheetData>
  <sheetProtection algorithmName="SHA-512" hashValue="jp6d+gqJRgb22DThFGUTQtCGrfv8x3XhJrX5ystkKB1UNWh9xJnhs5FlnyR1xcTeSi/RbXtum2CFYVZpngIXqQ==" saltValue="xYrOozScumXy5f7il2MbwQ==" spinCount="100000" sheet="1" objects="1" scenarios="1"/>
  <mergeCells count="2">
    <mergeCell ref="B4:I4"/>
    <mergeCell ref="B1:G1"/>
  </mergeCells>
  <pageMargins left="0.7" right="0.7" top="0.75" bottom="0.75" header="0.3" footer="0.3"/>
  <pageSetup orientation="portrait" horizontalDpi="4294967294" verticalDpi="4294967294"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76"/>
  <sheetViews>
    <sheetView tabSelected="1" zoomScaleNormal="100" workbookViewId="0">
      <pane xSplit="5" ySplit="4" topLeftCell="F5" activePane="bottomRight" state="frozen"/>
      <selection activeCell="F22" sqref="F22"/>
      <selection pane="topRight" activeCell="F22" sqref="F22"/>
      <selection pane="bottomLeft" activeCell="F22" sqref="F22"/>
      <selection pane="bottomRight" activeCell="L11" sqref="L11"/>
    </sheetView>
  </sheetViews>
  <sheetFormatPr baseColWidth="10" defaultRowHeight="15" x14ac:dyDescent="0.25"/>
  <cols>
    <col min="1" max="1" width="5" hidden="1" customWidth="1"/>
    <col min="2" max="2" width="9.85546875" hidden="1" customWidth="1"/>
    <col min="3" max="3" width="9.85546875" customWidth="1"/>
    <col min="4" max="4" width="8.5703125" customWidth="1"/>
    <col min="5" max="5" width="32.7109375" customWidth="1"/>
    <col min="6" max="6" width="16.42578125" customWidth="1"/>
    <col min="7" max="7" width="8.28515625" customWidth="1"/>
    <col min="8" max="8" width="25.7109375" customWidth="1"/>
    <col min="10" max="10" width="13.7109375" customWidth="1"/>
    <col min="11" max="11" width="8.5703125" customWidth="1"/>
    <col min="12" max="12" width="17.140625" customWidth="1"/>
    <col min="17" max="17" width="89.7109375" customWidth="1"/>
  </cols>
  <sheetData>
    <row r="1" spans="1:23" ht="44.25" customHeight="1" x14ac:dyDescent="0.25">
      <c r="F1" s="54" t="s">
        <v>2176</v>
      </c>
      <c r="G1" s="53"/>
      <c r="H1" s="53"/>
      <c r="I1" s="53"/>
      <c r="J1" s="53"/>
      <c r="K1" s="53"/>
      <c r="L1" s="53"/>
      <c r="M1" s="53"/>
      <c r="N1" s="53"/>
      <c r="O1" s="53"/>
      <c r="P1" s="53"/>
    </row>
    <row r="2" spans="1:23" ht="20.25" customHeight="1" x14ac:dyDescent="0.25">
      <c r="B2" s="1"/>
      <c r="C2" s="1"/>
      <c r="D2" s="1"/>
      <c r="E2" s="1"/>
      <c r="F2" s="1"/>
      <c r="G2" s="1"/>
      <c r="H2" s="52" t="s">
        <v>68</v>
      </c>
      <c r="I2" s="52"/>
      <c r="J2" s="52"/>
      <c r="K2" s="52"/>
      <c r="L2" s="52"/>
      <c r="M2" s="52"/>
      <c r="N2" s="52"/>
      <c r="O2" s="52"/>
      <c r="P2" s="52"/>
      <c r="Q2" s="52"/>
      <c r="R2" s="48" t="s">
        <v>69</v>
      </c>
      <c r="S2" s="48"/>
      <c r="T2" s="48"/>
      <c r="U2" s="48" t="s">
        <v>70</v>
      </c>
      <c r="V2" s="48"/>
      <c r="W2" s="48"/>
    </row>
    <row r="3" spans="1:23" ht="24" customHeight="1" x14ac:dyDescent="0.25">
      <c r="B3" s="3"/>
      <c r="C3" s="4" t="s">
        <v>84</v>
      </c>
      <c r="D3" s="3"/>
      <c r="E3" s="3"/>
      <c r="F3" s="5"/>
      <c r="G3" s="3"/>
      <c r="H3" s="50" t="s">
        <v>71</v>
      </c>
      <c r="I3" s="50"/>
      <c r="J3" s="50"/>
      <c r="K3" s="48" t="s">
        <v>2175</v>
      </c>
      <c r="L3" s="48"/>
      <c r="M3" s="49" t="s">
        <v>72</v>
      </c>
      <c r="N3" s="49"/>
      <c r="O3" s="49" t="s">
        <v>70</v>
      </c>
      <c r="P3" s="49"/>
      <c r="Q3" s="51" t="s">
        <v>73</v>
      </c>
      <c r="R3" s="40" t="s">
        <v>74</v>
      </c>
      <c r="S3" s="40" t="s">
        <v>75</v>
      </c>
      <c r="T3" s="40" t="s">
        <v>76</v>
      </c>
      <c r="U3" s="40" t="s">
        <v>74</v>
      </c>
      <c r="V3" s="40" t="s">
        <v>75</v>
      </c>
      <c r="W3" s="40" t="s">
        <v>76</v>
      </c>
    </row>
    <row r="4" spans="1:23" ht="23.25" customHeight="1" x14ac:dyDescent="0.25">
      <c r="B4" s="6" t="s">
        <v>77</v>
      </c>
      <c r="C4" s="38" t="s">
        <v>78</v>
      </c>
      <c r="D4" s="38" t="s">
        <v>79</v>
      </c>
      <c r="E4" s="38" t="s">
        <v>80</v>
      </c>
      <c r="F4" s="38" t="s">
        <v>81</v>
      </c>
      <c r="G4" s="38" t="s">
        <v>62</v>
      </c>
      <c r="H4" s="39" t="s">
        <v>80</v>
      </c>
      <c r="I4" s="39" t="s">
        <v>79</v>
      </c>
      <c r="J4" s="39" t="s">
        <v>81</v>
      </c>
      <c r="K4" s="39" t="s">
        <v>79</v>
      </c>
      <c r="L4" s="39" t="s">
        <v>81</v>
      </c>
      <c r="M4" s="38" t="s">
        <v>82</v>
      </c>
      <c r="N4" s="38" t="s">
        <v>83</v>
      </c>
      <c r="O4" s="38" t="s">
        <v>82</v>
      </c>
      <c r="P4" s="38" t="s">
        <v>83</v>
      </c>
      <c r="Q4" s="51"/>
      <c r="R4" s="41"/>
      <c r="S4" s="41"/>
      <c r="T4" s="41"/>
      <c r="U4" s="41"/>
      <c r="V4" s="41"/>
      <c r="W4" s="41"/>
    </row>
    <row r="5" spans="1:23" ht="33" customHeight="1" x14ac:dyDescent="0.25">
      <c r="A5" s="7" t="str">
        <f>LEFT(C5,5)</f>
        <v>10201</v>
      </c>
      <c r="B5" s="8" t="s">
        <v>273</v>
      </c>
      <c r="C5" s="14" t="s">
        <v>932</v>
      </c>
      <c r="D5" s="14">
        <v>4</v>
      </c>
      <c r="E5" s="14" t="s">
        <v>933</v>
      </c>
      <c r="F5" s="34" t="s">
        <v>84</v>
      </c>
      <c r="G5" s="35">
        <v>1</v>
      </c>
      <c r="H5" s="14" t="s">
        <v>934</v>
      </c>
      <c r="I5" s="14">
        <v>1</v>
      </c>
      <c r="J5" s="34" t="s">
        <v>84</v>
      </c>
      <c r="K5" s="14">
        <v>1</v>
      </c>
      <c r="L5" s="34" t="s">
        <v>84</v>
      </c>
      <c r="M5" s="35">
        <v>1</v>
      </c>
      <c r="N5" s="35">
        <v>1</v>
      </c>
      <c r="O5" s="35">
        <v>0.75</v>
      </c>
      <c r="P5" s="35">
        <v>1</v>
      </c>
      <c r="Q5" s="36" t="s">
        <v>84</v>
      </c>
      <c r="R5" s="35">
        <v>1.7499999999999998E-2</v>
      </c>
      <c r="S5" s="35">
        <v>1.7499999999999998E-2</v>
      </c>
      <c r="T5" s="35">
        <v>1.7499999999999998E-2</v>
      </c>
      <c r="U5" s="35">
        <v>4.3749999999999995E-3</v>
      </c>
      <c r="V5" s="35">
        <v>8.7499999999999991E-3</v>
      </c>
      <c r="W5" s="35">
        <v>1.3124999999999998E-2</v>
      </c>
    </row>
    <row r="6" spans="1:23" ht="33" customHeight="1" x14ac:dyDescent="0.25">
      <c r="A6" s="7" t="str">
        <f t="shared" ref="A6:A69" si="0">LEFT(C6,5)</f>
        <v>10201</v>
      </c>
      <c r="B6" s="8" t="s">
        <v>279</v>
      </c>
      <c r="C6" s="14" t="s">
        <v>935</v>
      </c>
      <c r="D6" s="14">
        <v>4</v>
      </c>
      <c r="E6" s="14" t="s">
        <v>936</v>
      </c>
      <c r="F6" s="34" t="s">
        <v>84</v>
      </c>
      <c r="G6" s="35">
        <v>1</v>
      </c>
      <c r="H6" s="14" t="s">
        <v>937</v>
      </c>
      <c r="I6" s="14">
        <v>1</v>
      </c>
      <c r="J6" s="34" t="s">
        <v>84</v>
      </c>
      <c r="K6" s="14">
        <v>1</v>
      </c>
      <c r="L6" s="34" t="s">
        <v>84</v>
      </c>
      <c r="M6" s="35">
        <v>1</v>
      </c>
      <c r="N6" s="35">
        <v>1</v>
      </c>
      <c r="O6" s="35">
        <v>0.75</v>
      </c>
      <c r="P6" s="35">
        <v>1</v>
      </c>
      <c r="Q6" s="36" t="s">
        <v>84</v>
      </c>
      <c r="R6" s="35">
        <v>1.7499999999999998E-2</v>
      </c>
      <c r="S6" s="35">
        <v>1.7499999999999998E-2</v>
      </c>
      <c r="T6" s="35">
        <v>1.7499999999999998E-2</v>
      </c>
      <c r="U6" s="35">
        <v>4.3749999999999995E-3</v>
      </c>
      <c r="V6" s="35">
        <v>8.7499999999999991E-3</v>
      </c>
      <c r="W6" s="35">
        <v>1.3124999999999998E-2</v>
      </c>
    </row>
    <row r="7" spans="1:23" ht="33" customHeight="1" x14ac:dyDescent="0.25">
      <c r="A7" s="7" t="str">
        <f t="shared" si="0"/>
        <v>10201</v>
      </c>
      <c r="B7" s="8" t="s">
        <v>282</v>
      </c>
      <c r="C7" s="14" t="s">
        <v>938</v>
      </c>
      <c r="D7" s="14">
        <v>6</v>
      </c>
      <c r="E7" s="14" t="s">
        <v>939</v>
      </c>
      <c r="F7" s="34" t="s">
        <v>84</v>
      </c>
      <c r="G7" s="35">
        <v>1</v>
      </c>
      <c r="H7" s="14" t="s">
        <v>940</v>
      </c>
      <c r="I7" s="14">
        <v>2</v>
      </c>
      <c r="J7" s="34" t="s">
        <v>84</v>
      </c>
      <c r="K7" s="14">
        <v>2</v>
      </c>
      <c r="L7" s="34" t="s">
        <v>84</v>
      </c>
      <c r="M7" s="35">
        <v>1</v>
      </c>
      <c r="N7" s="35">
        <v>1</v>
      </c>
      <c r="O7" s="35">
        <v>0.83333333333333337</v>
      </c>
      <c r="P7" s="35">
        <v>1</v>
      </c>
      <c r="Q7" s="36" t="s">
        <v>84</v>
      </c>
      <c r="R7" s="35">
        <v>1.4999999999999999E-2</v>
      </c>
      <c r="S7" s="35">
        <v>1.4999999999999999E-2</v>
      </c>
      <c r="T7" s="35">
        <v>1.4999999999999999E-2</v>
      </c>
      <c r="U7" s="35">
        <v>4.9999999999999992E-3</v>
      </c>
      <c r="V7" s="35">
        <v>7.4999999999999997E-3</v>
      </c>
      <c r="W7" s="35">
        <v>1.2500000000000001E-2</v>
      </c>
    </row>
    <row r="8" spans="1:23" ht="42.75" customHeight="1" x14ac:dyDescent="0.25">
      <c r="A8" s="7" t="str">
        <f t="shared" si="0"/>
        <v>10202</v>
      </c>
      <c r="B8" s="8" t="s">
        <v>285</v>
      </c>
      <c r="C8" s="14" t="s">
        <v>941</v>
      </c>
      <c r="D8" s="14">
        <v>4</v>
      </c>
      <c r="E8" s="14" t="s">
        <v>942</v>
      </c>
      <c r="F8" s="34">
        <v>600000000</v>
      </c>
      <c r="G8" s="35">
        <v>0.2</v>
      </c>
      <c r="H8" s="14" t="s">
        <v>942</v>
      </c>
      <c r="I8" s="14">
        <v>1</v>
      </c>
      <c r="J8" s="34">
        <v>150000000</v>
      </c>
      <c r="K8" s="14">
        <v>1</v>
      </c>
      <c r="L8" s="34">
        <v>101881948</v>
      </c>
      <c r="M8" s="35">
        <v>1</v>
      </c>
      <c r="N8" s="35">
        <v>0.67921298666666663</v>
      </c>
      <c r="O8" s="35">
        <v>0.75</v>
      </c>
      <c r="P8" s="35">
        <v>0.50313158000000002</v>
      </c>
      <c r="Q8" s="36" t="s">
        <v>943</v>
      </c>
      <c r="R8" s="35">
        <v>6.3E-2</v>
      </c>
      <c r="S8" s="35">
        <v>6.3E-2</v>
      </c>
      <c r="T8" s="35">
        <v>6.3E-2</v>
      </c>
      <c r="U8" s="35">
        <v>1.575E-2</v>
      </c>
      <c r="V8" s="35">
        <v>3.15E-2</v>
      </c>
      <c r="W8" s="35">
        <v>4.725E-2</v>
      </c>
    </row>
    <row r="9" spans="1:23" ht="42.75" customHeight="1" x14ac:dyDescent="0.25">
      <c r="A9" s="7" t="str">
        <f t="shared" si="0"/>
        <v>10202</v>
      </c>
      <c r="B9" s="8" t="s">
        <v>285</v>
      </c>
      <c r="C9" s="14" t="s">
        <v>944</v>
      </c>
      <c r="D9" s="14">
        <v>4</v>
      </c>
      <c r="E9" s="14" t="s">
        <v>945</v>
      </c>
      <c r="F9" s="34">
        <v>60000000</v>
      </c>
      <c r="G9" s="35">
        <v>0.1</v>
      </c>
      <c r="H9" s="14" t="s">
        <v>946</v>
      </c>
      <c r="I9" s="14">
        <v>1</v>
      </c>
      <c r="J9" s="34">
        <v>30000000</v>
      </c>
      <c r="K9" s="14">
        <v>1</v>
      </c>
      <c r="L9" s="34">
        <v>10904812</v>
      </c>
      <c r="M9" s="35">
        <v>1</v>
      </c>
      <c r="N9" s="35">
        <v>0.36349373333333335</v>
      </c>
      <c r="O9" s="35">
        <v>0.75</v>
      </c>
      <c r="P9" s="35">
        <v>0.18174686666666667</v>
      </c>
      <c r="Q9" s="36" t="s">
        <v>947</v>
      </c>
      <c r="R9" s="35">
        <v>3.15E-2</v>
      </c>
      <c r="S9" s="35">
        <v>3.15E-2</v>
      </c>
      <c r="T9" s="35">
        <v>3.15E-2</v>
      </c>
      <c r="U9" s="35">
        <v>7.8750000000000001E-3</v>
      </c>
      <c r="V9" s="35">
        <v>1.575E-2</v>
      </c>
      <c r="W9" s="35">
        <v>2.3625E-2</v>
      </c>
    </row>
    <row r="10" spans="1:23" ht="42.75" customHeight="1" x14ac:dyDescent="0.25">
      <c r="A10" s="7" t="str">
        <f t="shared" si="0"/>
        <v>10202</v>
      </c>
      <c r="B10" s="8" t="s">
        <v>285</v>
      </c>
      <c r="C10" s="14" t="s">
        <v>948</v>
      </c>
      <c r="D10" s="14">
        <v>4</v>
      </c>
      <c r="E10" s="14" t="s">
        <v>949</v>
      </c>
      <c r="F10" s="34">
        <v>3524000000</v>
      </c>
      <c r="G10" s="35">
        <v>0.7</v>
      </c>
      <c r="H10" s="14" t="s">
        <v>950</v>
      </c>
      <c r="I10" s="14">
        <v>1</v>
      </c>
      <c r="J10" s="34">
        <v>2224000000</v>
      </c>
      <c r="K10" s="14">
        <v>1</v>
      </c>
      <c r="L10" s="34">
        <v>1750330588</v>
      </c>
      <c r="M10" s="35">
        <v>1</v>
      </c>
      <c r="N10" s="35">
        <v>0.78701914928057559</v>
      </c>
      <c r="O10" s="35">
        <v>0.75</v>
      </c>
      <c r="P10" s="35">
        <v>0.85116638876276962</v>
      </c>
      <c r="Q10" s="36" t="s">
        <v>951</v>
      </c>
      <c r="R10" s="35">
        <v>0.22049999999999997</v>
      </c>
      <c r="S10" s="35">
        <v>0.22049999999999997</v>
      </c>
      <c r="T10" s="35">
        <v>0.22049999999999997</v>
      </c>
      <c r="U10" s="35">
        <v>5.5124999999999993E-2</v>
      </c>
      <c r="V10" s="35">
        <v>0.11024999999999999</v>
      </c>
      <c r="W10" s="35">
        <v>0.16537499999999999</v>
      </c>
    </row>
    <row r="11" spans="1:23" ht="42.75" customHeight="1" x14ac:dyDescent="0.25">
      <c r="A11" s="7" t="str">
        <f t="shared" si="0"/>
        <v>10202</v>
      </c>
      <c r="B11" s="8" t="s">
        <v>291</v>
      </c>
      <c r="C11" s="14" t="s">
        <v>952</v>
      </c>
      <c r="D11" s="14">
        <v>52</v>
      </c>
      <c r="E11" s="14" t="s">
        <v>953</v>
      </c>
      <c r="F11" s="34">
        <v>50000000</v>
      </c>
      <c r="G11" s="35">
        <v>0.1</v>
      </c>
      <c r="H11" s="14" t="s">
        <v>954</v>
      </c>
      <c r="I11" s="14">
        <v>13</v>
      </c>
      <c r="J11" s="34">
        <v>8500000</v>
      </c>
      <c r="K11" s="14">
        <v>13</v>
      </c>
      <c r="L11" s="34">
        <v>5216481</v>
      </c>
      <c r="M11" s="35">
        <v>1</v>
      </c>
      <c r="N11" s="35">
        <v>0.61370364705882352</v>
      </c>
      <c r="O11" s="35">
        <v>0.75</v>
      </c>
      <c r="P11" s="35">
        <v>0.21667122</v>
      </c>
      <c r="Q11" s="36" t="s">
        <v>955</v>
      </c>
      <c r="R11" s="35">
        <v>1.3500000000000002E-2</v>
      </c>
      <c r="S11" s="35">
        <v>1.3500000000000002E-2</v>
      </c>
      <c r="T11" s="35">
        <v>1.3500000000000002E-2</v>
      </c>
      <c r="U11" s="35">
        <v>3.3750000000000004E-3</v>
      </c>
      <c r="V11" s="35">
        <v>6.7500000000000008E-3</v>
      </c>
      <c r="W11" s="35">
        <v>1.0125000000000002E-2</v>
      </c>
    </row>
    <row r="12" spans="1:23" ht="42.75" customHeight="1" x14ac:dyDescent="0.25">
      <c r="A12" s="7" t="str">
        <f t="shared" si="0"/>
        <v>10202</v>
      </c>
      <c r="B12" s="8" t="s">
        <v>291</v>
      </c>
      <c r="C12" s="14" t="s">
        <v>956</v>
      </c>
      <c r="D12" s="14">
        <v>4</v>
      </c>
      <c r="E12" s="14" t="s">
        <v>957</v>
      </c>
      <c r="F12" s="34">
        <v>1106000000</v>
      </c>
      <c r="G12" s="35">
        <v>0.9</v>
      </c>
      <c r="H12" s="14" t="s">
        <v>958</v>
      </c>
      <c r="I12" s="14">
        <v>1</v>
      </c>
      <c r="J12" s="34">
        <v>270000000</v>
      </c>
      <c r="K12" s="14">
        <v>1</v>
      </c>
      <c r="L12" s="34">
        <v>269234400</v>
      </c>
      <c r="M12" s="35">
        <v>1</v>
      </c>
      <c r="N12" s="35">
        <v>0.99716444444444441</v>
      </c>
      <c r="O12" s="35">
        <v>0.75</v>
      </c>
      <c r="P12" s="35">
        <v>0.64648499095840872</v>
      </c>
      <c r="Q12" s="36" t="s">
        <v>959</v>
      </c>
      <c r="R12" s="35">
        <v>0.12150000000000001</v>
      </c>
      <c r="S12" s="35">
        <v>0.12150000000000001</v>
      </c>
      <c r="T12" s="35">
        <v>0.12150000000000001</v>
      </c>
      <c r="U12" s="35">
        <v>3.0375000000000003E-2</v>
      </c>
      <c r="V12" s="35">
        <v>6.0750000000000005E-2</v>
      </c>
      <c r="W12" s="35">
        <v>9.1125000000000012E-2</v>
      </c>
    </row>
    <row r="13" spans="1:23" ht="42.75" customHeight="1" x14ac:dyDescent="0.25">
      <c r="A13" s="7" t="str">
        <f t="shared" si="0"/>
        <v>10203</v>
      </c>
      <c r="B13" s="8" t="s">
        <v>293</v>
      </c>
      <c r="C13" s="14" t="s">
        <v>960</v>
      </c>
      <c r="D13" s="14">
        <v>4</v>
      </c>
      <c r="E13" s="14" t="s">
        <v>961</v>
      </c>
      <c r="F13" s="34">
        <v>40000000</v>
      </c>
      <c r="G13" s="35">
        <v>0.6</v>
      </c>
      <c r="H13" s="14" t="s">
        <v>962</v>
      </c>
      <c r="I13" s="14">
        <v>1</v>
      </c>
      <c r="J13" s="34">
        <v>15000000</v>
      </c>
      <c r="K13" s="14">
        <v>1</v>
      </c>
      <c r="L13" s="34">
        <v>0</v>
      </c>
      <c r="M13" s="35">
        <v>1</v>
      </c>
      <c r="N13" s="35">
        <v>0</v>
      </c>
      <c r="O13" s="35">
        <v>0.75</v>
      </c>
      <c r="P13" s="35">
        <v>0</v>
      </c>
      <c r="Q13" s="36" t="s">
        <v>963</v>
      </c>
      <c r="R13" s="35">
        <v>0.3</v>
      </c>
      <c r="S13" s="35">
        <v>0.3</v>
      </c>
      <c r="T13" s="35">
        <v>0.3</v>
      </c>
      <c r="U13" s="35">
        <v>7.4999999999999997E-2</v>
      </c>
      <c r="V13" s="35">
        <v>0.15</v>
      </c>
      <c r="W13" s="35">
        <v>0.22499999999999998</v>
      </c>
    </row>
    <row r="14" spans="1:23" ht="42.75" customHeight="1" x14ac:dyDescent="0.25">
      <c r="A14" s="7" t="str">
        <f t="shared" si="0"/>
        <v>10203</v>
      </c>
      <c r="B14" s="8" t="s">
        <v>293</v>
      </c>
      <c r="C14" s="14" t="s">
        <v>964</v>
      </c>
      <c r="D14" s="14">
        <v>4</v>
      </c>
      <c r="E14" s="14" t="s">
        <v>965</v>
      </c>
      <c r="F14" s="34">
        <v>220000000</v>
      </c>
      <c r="G14" s="35">
        <v>0.4</v>
      </c>
      <c r="H14" s="14" t="s">
        <v>966</v>
      </c>
      <c r="I14" s="14">
        <v>1</v>
      </c>
      <c r="J14" s="34">
        <v>60000000</v>
      </c>
      <c r="K14" s="14">
        <v>1</v>
      </c>
      <c r="L14" s="34">
        <v>21681087</v>
      </c>
      <c r="M14" s="35">
        <v>1</v>
      </c>
      <c r="N14" s="35">
        <v>0.36135145000000002</v>
      </c>
      <c r="O14" s="35">
        <v>0.75</v>
      </c>
      <c r="P14" s="35">
        <v>0.23492266818181817</v>
      </c>
      <c r="Q14" s="36" t="s">
        <v>967</v>
      </c>
      <c r="R14" s="35">
        <v>0.2</v>
      </c>
      <c r="S14" s="35">
        <v>0.2</v>
      </c>
      <c r="T14" s="35">
        <v>0.2</v>
      </c>
      <c r="U14" s="35">
        <v>0.05</v>
      </c>
      <c r="V14" s="35">
        <v>0.1</v>
      </c>
      <c r="W14" s="35">
        <v>0.15000000000000002</v>
      </c>
    </row>
    <row r="15" spans="1:23" ht="77.25" customHeight="1" x14ac:dyDescent="0.25">
      <c r="A15" s="7" t="str">
        <f t="shared" si="0"/>
        <v>10301</v>
      </c>
      <c r="B15" s="9" t="s">
        <v>968</v>
      </c>
      <c r="C15" s="14" t="s">
        <v>969</v>
      </c>
      <c r="D15" s="14">
        <v>4</v>
      </c>
      <c r="E15" s="14" t="s">
        <v>933</v>
      </c>
      <c r="F15" s="34" t="s">
        <v>84</v>
      </c>
      <c r="G15" s="35">
        <v>1</v>
      </c>
      <c r="H15" s="14" t="s">
        <v>934</v>
      </c>
      <c r="I15" s="14">
        <v>1</v>
      </c>
      <c r="J15" s="34" t="s">
        <v>84</v>
      </c>
      <c r="K15" s="14">
        <v>1</v>
      </c>
      <c r="L15" s="34" t="s">
        <v>84</v>
      </c>
      <c r="M15" s="35">
        <v>1</v>
      </c>
      <c r="N15" s="35">
        <v>1</v>
      </c>
      <c r="O15" s="35">
        <v>0.75</v>
      </c>
      <c r="P15" s="35">
        <v>1</v>
      </c>
      <c r="Q15" s="36" t="s">
        <v>970</v>
      </c>
      <c r="R15" s="35">
        <v>1.7499999999999998E-2</v>
      </c>
      <c r="S15" s="35">
        <v>1.7499999999999998E-2</v>
      </c>
      <c r="T15" s="35">
        <v>1.7499999999999998E-2</v>
      </c>
      <c r="U15" s="35">
        <v>4.3749999999999995E-3</v>
      </c>
      <c r="V15" s="35">
        <v>8.7499999999999991E-3</v>
      </c>
      <c r="W15" s="35">
        <v>1.3124999999999998E-2</v>
      </c>
    </row>
    <row r="16" spans="1:23" ht="32.25" customHeight="1" x14ac:dyDescent="0.25">
      <c r="A16" s="7" t="str">
        <f t="shared" si="0"/>
        <v>10301</v>
      </c>
      <c r="B16" s="9" t="s">
        <v>971</v>
      </c>
      <c r="C16" s="14" t="s">
        <v>972</v>
      </c>
      <c r="D16" s="14">
        <v>4</v>
      </c>
      <c r="E16" s="14" t="s">
        <v>936</v>
      </c>
      <c r="F16" s="34" t="s">
        <v>84</v>
      </c>
      <c r="G16" s="35">
        <v>1</v>
      </c>
      <c r="H16" s="14" t="s">
        <v>937</v>
      </c>
      <c r="I16" s="14">
        <v>1</v>
      </c>
      <c r="J16" s="34" t="s">
        <v>84</v>
      </c>
      <c r="K16" s="14">
        <v>1</v>
      </c>
      <c r="L16" s="34" t="s">
        <v>84</v>
      </c>
      <c r="M16" s="35">
        <v>1</v>
      </c>
      <c r="N16" s="35">
        <v>1</v>
      </c>
      <c r="O16" s="35">
        <v>0.75</v>
      </c>
      <c r="P16" s="35">
        <v>1</v>
      </c>
      <c r="Q16" s="36" t="s">
        <v>973</v>
      </c>
      <c r="R16" s="35">
        <v>1.7499999999999998E-2</v>
      </c>
      <c r="S16" s="35">
        <v>1.7499999999999998E-2</v>
      </c>
      <c r="T16" s="35">
        <v>1.7499999999999998E-2</v>
      </c>
      <c r="U16" s="35">
        <v>4.3749999999999995E-3</v>
      </c>
      <c r="V16" s="35">
        <v>8.7499999999999991E-3</v>
      </c>
      <c r="W16" s="35">
        <v>1.3124999999999998E-2</v>
      </c>
    </row>
    <row r="17" spans="1:23" ht="32.25" customHeight="1" x14ac:dyDescent="0.25">
      <c r="A17" s="7" t="str">
        <f t="shared" si="0"/>
        <v>10301</v>
      </c>
      <c r="B17" s="9" t="s">
        <v>974</v>
      </c>
      <c r="C17" s="14" t="s">
        <v>975</v>
      </c>
      <c r="D17" s="14">
        <v>6</v>
      </c>
      <c r="E17" s="14" t="s">
        <v>939</v>
      </c>
      <c r="F17" s="34" t="s">
        <v>84</v>
      </c>
      <c r="G17" s="35">
        <v>1</v>
      </c>
      <c r="H17" s="14" t="s">
        <v>940</v>
      </c>
      <c r="I17" s="14">
        <v>2</v>
      </c>
      <c r="J17" s="34" t="s">
        <v>84</v>
      </c>
      <c r="K17" s="14">
        <v>2</v>
      </c>
      <c r="L17" s="34" t="s">
        <v>84</v>
      </c>
      <c r="M17" s="35">
        <v>1</v>
      </c>
      <c r="N17" s="35">
        <v>1</v>
      </c>
      <c r="O17" s="35">
        <v>0.83333333333333337</v>
      </c>
      <c r="P17" s="35">
        <v>1</v>
      </c>
      <c r="Q17" s="36" t="s">
        <v>976</v>
      </c>
      <c r="R17" s="35">
        <v>1.4999999999999999E-2</v>
      </c>
      <c r="S17" s="35">
        <v>1.4999999999999999E-2</v>
      </c>
      <c r="T17" s="35">
        <v>1.4999999999999999E-2</v>
      </c>
      <c r="U17" s="35">
        <v>4.9999999999999992E-3</v>
      </c>
      <c r="V17" s="35">
        <v>7.4999999999999997E-3</v>
      </c>
      <c r="W17" s="35">
        <v>1.2500000000000001E-2</v>
      </c>
    </row>
    <row r="18" spans="1:23" ht="32.25" customHeight="1" x14ac:dyDescent="0.25">
      <c r="A18" s="7" t="str">
        <f t="shared" si="0"/>
        <v>10302</v>
      </c>
      <c r="B18" s="9" t="s">
        <v>977</v>
      </c>
      <c r="C18" s="14" t="s">
        <v>978</v>
      </c>
      <c r="D18" s="14">
        <v>4</v>
      </c>
      <c r="E18" s="14" t="s">
        <v>979</v>
      </c>
      <c r="F18" s="34" t="s">
        <v>84</v>
      </c>
      <c r="G18" s="35">
        <v>1</v>
      </c>
      <c r="H18" s="14" t="s">
        <v>980</v>
      </c>
      <c r="I18" s="14">
        <v>1</v>
      </c>
      <c r="J18" s="34" t="s">
        <v>84</v>
      </c>
      <c r="K18" s="14">
        <v>1</v>
      </c>
      <c r="L18" s="34" t="s">
        <v>84</v>
      </c>
      <c r="M18" s="35">
        <v>1</v>
      </c>
      <c r="N18" s="35">
        <v>1</v>
      </c>
      <c r="O18" s="35">
        <v>0.5625</v>
      </c>
      <c r="P18" s="35">
        <v>1</v>
      </c>
      <c r="Q18" s="36" t="s">
        <v>981</v>
      </c>
      <c r="R18" s="35">
        <v>0</v>
      </c>
      <c r="S18" s="35">
        <v>0.15</v>
      </c>
      <c r="T18" s="35">
        <v>0.15</v>
      </c>
      <c r="U18" s="35">
        <v>0</v>
      </c>
      <c r="V18" s="35">
        <v>4.6875E-2</v>
      </c>
      <c r="W18" s="35">
        <v>8.4374999999999992E-2</v>
      </c>
    </row>
    <row r="19" spans="1:23" ht="32.25" customHeight="1" x14ac:dyDescent="0.25">
      <c r="A19" s="7" t="str">
        <f t="shared" si="0"/>
        <v>10302</v>
      </c>
      <c r="B19" s="9" t="s">
        <v>982</v>
      </c>
      <c r="C19" s="14" t="s">
        <v>983</v>
      </c>
      <c r="D19" s="14">
        <v>4</v>
      </c>
      <c r="E19" s="14" t="s">
        <v>984</v>
      </c>
      <c r="F19" s="34">
        <v>343971283</v>
      </c>
      <c r="G19" s="35">
        <v>1</v>
      </c>
      <c r="H19" s="14" t="s">
        <v>985</v>
      </c>
      <c r="I19" s="14">
        <v>1</v>
      </c>
      <c r="J19" s="34">
        <v>52140000</v>
      </c>
      <c r="K19" s="14">
        <v>1</v>
      </c>
      <c r="L19" s="34">
        <v>52140000</v>
      </c>
      <c r="M19" s="35">
        <v>1</v>
      </c>
      <c r="N19" s="35">
        <v>1</v>
      </c>
      <c r="O19" s="35">
        <v>0.75</v>
      </c>
      <c r="P19" s="35">
        <v>0.41709974181187676</v>
      </c>
      <c r="Q19" s="36" t="s">
        <v>986</v>
      </c>
      <c r="R19" s="35">
        <v>0.15</v>
      </c>
      <c r="S19" s="35">
        <v>0.15</v>
      </c>
      <c r="T19" s="35">
        <v>0.15</v>
      </c>
      <c r="U19" s="35">
        <v>3.7499999999999999E-2</v>
      </c>
      <c r="V19" s="35">
        <v>7.4999999999999997E-2</v>
      </c>
      <c r="W19" s="35">
        <v>0.11249999999999999</v>
      </c>
    </row>
    <row r="20" spans="1:23" ht="56.45" customHeight="1" x14ac:dyDescent="0.25">
      <c r="A20" s="7" t="str">
        <f t="shared" si="0"/>
        <v>10303</v>
      </c>
      <c r="B20" s="9" t="s">
        <v>987</v>
      </c>
      <c r="C20" s="14" t="s">
        <v>988</v>
      </c>
      <c r="D20" s="14">
        <v>1</v>
      </c>
      <c r="E20" s="14" t="s">
        <v>989</v>
      </c>
      <c r="F20" s="34" t="s">
        <v>84</v>
      </c>
      <c r="G20" s="35">
        <v>0.5</v>
      </c>
      <c r="H20" s="14" t="s">
        <v>84</v>
      </c>
      <c r="I20" s="14" t="s">
        <v>84</v>
      </c>
      <c r="J20" s="34" t="s">
        <v>84</v>
      </c>
      <c r="K20" s="14" t="s">
        <v>84</v>
      </c>
      <c r="L20" s="34" t="s">
        <v>84</v>
      </c>
      <c r="M20" s="35">
        <v>1</v>
      </c>
      <c r="N20" s="35">
        <v>1</v>
      </c>
      <c r="O20" s="35">
        <v>1</v>
      </c>
      <c r="P20" s="35">
        <v>1</v>
      </c>
      <c r="Q20" s="36" t="s">
        <v>990</v>
      </c>
      <c r="R20" s="35">
        <v>4.4999999999999998E-2</v>
      </c>
      <c r="S20" s="35">
        <v>4.4999999999999998E-2</v>
      </c>
      <c r="T20" s="35">
        <v>4.4999999999999998E-2</v>
      </c>
      <c r="U20" s="35">
        <v>4.4999999999999998E-2</v>
      </c>
      <c r="V20" s="35">
        <v>4.4999999999999998E-2</v>
      </c>
      <c r="W20" s="35">
        <v>4.4999999999999998E-2</v>
      </c>
    </row>
    <row r="21" spans="1:23" ht="56.45" customHeight="1" x14ac:dyDescent="0.25">
      <c r="A21" s="7" t="str">
        <f t="shared" si="0"/>
        <v>10303</v>
      </c>
      <c r="B21" s="9" t="s">
        <v>987</v>
      </c>
      <c r="C21" s="14" t="s">
        <v>991</v>
      </c>
      <c r="D21" s="14">
        <v>4</v>
      </c>
      <c r="E21" s="14" t="s">
        <v>992</v>
      </c>
      <c r="F21" s="34" t="s">
        <v>84</v>
      </c>
      <c r="G21" s="35">
        <v>0.5</v>
      </c>
      <c r="H21" s="14" t="s">
        <v>993</v>
      </c>
      <c r="I21" s="14">
        <v>1</v>
      </c>
      <c r="J21" s="34" t="s">
        <v>84</v>
      </c>
      <c r="K21" s="14">
        <v>1</v>
      </c>
      <c r="L21" s="34" t="s">
        <v>84</v>
      </c>
      <c r="M21" s="35">
        <v>1</v>
      </c>
      <c r="N21" s="35">
        <v>1</v>
      </c>
      <c r="O21" s="35">
        <v>0.75</v>
      </c>
      <c r="P21" s="35">
        <v>1</v>
      </c>
      <c r="Q21" s="36" t="s">
        <v>994</v>
      </c>
      <c r="R21" s="35">
        <v>4.4999999999999998E-2</v>
      </c>
      <c r="S21" s="35">
        <v>4.4999999999999998E-2</v>
      </c>
      <c r="T21" s="35">
        <v>4.4999999999999998E-2</v>
      </c>
      <c r="U21" s="35">
        <v>1.125E-2</v>
      </c>
      <c r="V21" s="35">
        <v>2.2499999999999999E-2</v>
      </c>
      <c r="W21" s="35">
        <v>3.3750000000000002E-2</v>
      </c>
    </row>
    <row r="22" spans="1:23" ht="56.45" customHeight="1" x14ac:dyDescent="0.25">
      <c r="A22" s="7" t="str">
        <f t="shared" si="0"/>
        <v>10303</v>
      </c>
      <c r="B22" s="9" t="s">
        <v>995</v>
      </c>
      <c r="C22" s="14" t="s">
        <v>996</v>
      </c>
      <c r="D22" s="14">
        <v>4</v>
      </c>
      <c r="E22" s="14" t="s">
        <v>997</v>
      </c>
      <c r="F22" s="34">
        <v>118366235</v>
      </c>
      <c r="G22" s="35">
        <v>1</v>
      </c>
      <c r="H22" s="14" t="s">
        <v>998</v>
      </c>
      <c r="I22" s="14">
        <v>1</v>
      </c>
      <c r="J22" s="34">
        <v>31320000</v>
      </c>
      <c r="K22" s="14">
        <v>1</v>
      </c>
      <c r="L22" s="34">
        <v>31320000</v>
      </c>
      <c r="M22" s="35">
        <v>1</v>
      </c>
      <c r="N22" s="35">
        <v>1</v>
      </c>
      <c r="O22" s="35">
        <v>0.75</v>
      </c>
      <c r="P22" s="35">
        <v>0.67359017544150157</v>
      </c>
      <c r="Q22" s="36" t="s">
        <v>999</v>
      </c>
      <c r="R22" s="35">
        <v>0.12</v>
      </c>
      <c r="S22" s="35">
        <v>0.12</v>
      </c>
      <c r="T22" s="35">
        <v>0.12</v>
      </c>
      <c r="U22" s="35">
        <v>0.03</v>
      </c>
      <c r="V22" s="35">
        <v>0.06</v>
      </c>
      <c r="W22" s="35">
        <v>0.09</v>
      </c>
    </row>
    <row r="23" spans="1:23" ht="56.45" customHeight="1" x14ac:dyDescent="0.25">
      <c r="A23" s="7" t="str">
        <f t="shared" si="0"/>
        <v>10303</v>
      </c>
      <c r="B23" s="9" t="s">
        <v>1000</v>
      </c>
      <c r="C23" s="14" t="s">
        <v>1001</v>
      </c>
      <c r="D23" s="14">
        <v>2</v>
      </c>
      <c r="E23" s="14" t="s">
        <v>1002</v>
      </c>
      <c r="F23" s="34" t="s">
        <v>84</v>
      </c>
      <c r="G23" s="35">
        <v>1</v>
      </c>
      <c r="H23" s="14" t="s">
        <v>84</v>
      </c>
      <c r="I23" s="14" t="s">
        <v>84</v>
      </c>
      <c r="J23" s="34" t="s">
        <v>84</v>
      </c>
      <c r="K23" s="14" t="s">
        <v>84</v>
      </c>
      <c r="L23" s="34" t="s">
        <v>84</v>
      </c>
      <c r="M23" s="35">
        <v>1</v>
      </c>
      <c r="N23" s="35">
        <v>1</v>
      </c>
      <c r="O23" s="35">
        <v>0.5</v>
      </c>
      <c r="P23" s="35">
        <v>1</v>
      </c>
      <c r="Q23" s="36" t="s">
        <v>1003</v>
      </c>
      <c r="R23" s="35">
        <v>0.09</v>
      </c>
      <c r="S23" s="35">
        <v>0.09</v>
      </c>
      <c r="T23" s="35">
        <v>0.09</v>
      </c>
      <c r="U23" s="35">
        <v>0</v>
      </c>
      <c r="V23" s="35">
        <v>4.4999999999999998E-2</v>
      </c>
      <c r="W23" s="35">
        <v>4.4999999999999998E-2</v>
      </c>
    </row>
    <row r="24" spans="1:23" ht="56.45" customHeight="1" x14ac:dyDescent="0.25">
      <c r="A24" s="7" t="str">
        <f t="shared" si="0"/>
        <v>10304</v>
      </c>
      <c r="B24" s="9" t="s">
        <v>1004</v>
      </c>
      <c r="C24" s="14" t="s">
        <v>1005</v>
      </c>
      <c r="D24" s="14">
        <v>4</v>
      </c>
      <c r="E24" s="14" t="s">
        <v>1006</v>
      </c>
      <c r="F24" s="34" t="s">
        <v>84</v>
      </c>
      <c r="G24" s="35">
        <v>0.5</v>
      </c>
      <c r="H24" s="14" t="s">
        <v>1007</v>
      </c>
      <c r="I24" s="14">
        <v>1</v>
      </c>
      <c r="J24" s="34" t="s">
        <v>84</v>
      </c>
      <c r="K24" s="14">
        <v>1</v>
      </c>
      <c r="L24" s="34" t="s">
        <v>84</v>
      </c>
      <c r="M24" s="35">
        <v>1</v>
      </c>
      <c r="N24" s="35">
        <v>1</v>
      </c>
      <c r="O24" s="35">
        <v>0.8125</v>
      </c>
      <c r="P24" s="35">
        <v>1</v>
      </c>
      <c r="Q24" s="36" t="s">
        <v>1008</v>
      </c>
      <c r="R24" s="35">
        <v>3.125E-2</v>
      </c>
      <c r="S24" s="35">
        <v>0.125</v>
      </c>
      <c r="T24" s="35">
        <v>0.125</v>
      </c>
      <c r="U24" s="35">
        <v>7.8125E-3</v>
      </c>
      <c r="V24" s="35">
        <v>7.03125E-2</v>
      </c>
      <c r="W24" s="35">
        <v>0.1015625</v>
      </c>
    </row>
    <row r="25" spans="1:23" ht="56.45" customHeight="1" x14ac:dyDescent="0.25">
      <c r="A25" s="7" t="str">
        <f t="shared" si="0"/>
        <v>10304</v>
      </c>
      <c r="B25" s="9" t="s">
        <v>1004</v>
      </c>
      <c r="C25" s="14" t="s">
        <v>1009</v>
      </c>
      <c r="D25" s="14">
        <v>4</v>
      </c>
      <c r="E25" s="14" t="s">
        <v>1010</v>
      </c>
      <c r="F25" s="34">
        <v>33162482</v>
      </c>
      <c r="G25" s="35">
        <v>0.5</v>
      </c>
      <c r="H25" s="14" t="s">
        <v>1011</v>
      </c>
      <c r="I25" s="14">
        <v>1</v>
      </c>
      <c r="J25" s="34" t="s">
        <v>84</v>
      </c>
      <c r="K25" s="14">
        <v>1</v>
      </c>
      <c r="L25" s="34" t="s">
        <v>84</v>
      </c>
      <c r="M25" s="35">
        <v>1</v>
      </c>
      <c r="N25" s="35">
        <v>1</v>
      </c>
      <c r="O25" s="35">
        <v>0.75</v>
      </c>
      <c r="P25" s="35">
        <v>0</v>
      </c>
      <c r="Q25" s="36" t="s">
        <v>1012</v>
      </c>
      <c r="R25" s="35">
        <v>0.125</v>
      </c>
      <c r="S25" s="35">
        <v>0.125</v>
      </c>
      <c r="T25" s="35">
        <v>0.125</v>
      </c>
      <c r="U25" s="35">
        <v>3.125E-2</v>
      </c>
      <c r="V25" s="35">
        <v>6.25E-2</v>
      </c>
      <c r="W25" s="35">
        <v>9.375E-2</v>
      </c>
    </row>
    <row r="26" spans="1:23" ht="56.45" customHeight="1" x14ac:dyDescent="0.25">
      <c r="A26" s="7" t="str">
        <f t="shared" si="0"/>
        <v>10305</v>
      </c>
      <c r="B26" s="9" t="s">
        <v>1013</v>
      </c>
      <c r="C26" s="14" t="s">
        <v>1014</v>
      </c>
      <c r="D26" s="14">
        <v>4</v>
      </c>
      <c r="E26" s="14" t="s">
        <v>1015</v>
      </c>
      <c r="F26" s="34" t="s">
        <v>84</v>
      </c>
      <c r="G26" s="35">
        <v>0.5</v>
      </c>
      <c r="H26" s="14" t="s">
        <v>1016</v>
      </c>
      <c r="I26" s="14">
        <v>1</v>
      </c>
      <c r="J26" s="34" t="s">
        <v>84</v>
      </c>
      <c r="K26" s="14">
        <v>1</v>
      </c>
      <c r="L26" s="34" t="s">
        <v>84</v>
      </c>
      <c r="M26" s="35">
        <v>1</v>
      </c>
      <c r="N26" s="35">
        <v>1</v>
      </c>
      <c r="O26" s="35">
        <v>0.75</v>
      </c>
      <c r="P26" s="35">
        <v>1</v>
      </c>
      <c r="Q26" s="36" t="s">
        <v>1017</v>
      </c>
      <c r="R26" s="35">
        <v>2.5000000000000001E-2</v>
      </c>
      <c r="S26" s="35">
        <v>2.5000000000000001E-2</v>
      </c>
      <c r="T26" s="35">
        <v>2.5000000000000001E-2</v>
      </c>
      <c r="U26" s="35">
        <v>6.2500000000000003E-3</v>
      </c>
      <c r="V26" s="35">
        <v>1.2500000000000001E-2</v>
      </c>
      <c r="W26" s="35">
        <v>1.8750000000000003E-2</v>
      </c>
    </row>
    <row r="27" spans="1:23" ht="56.45" customHeight="1" x14ac:dyDescent="0.25">
      <c r="A27" s="7" t="str">
        <f t="shared" si="0"/>
        <v>10305</v>
      </c>
      <c r="B27" s="9" t="s">
        <v>1013</v>
      </c>
      <c r="C27" s="14" t="s">
        <v>1018</v>
      </c>
      <c r="D27" s="14">
        <v>4</v>
      </c>
      <c r="E27" s="14" t="s">
        <v>1019</v>
      </c>
      <c r="F27" s="34">
        <v>4500000</v>
      </c>
      <c r="G27" s="35">
        <v>0.5</v>
      </c>
      <c r="H27" s="14" t="s">
        <v>1020</v>
      </c>
      <c r="I27" s="14">
        <v>1</v>
      </c>
      <c r="J27" s="34" t="s">
        <v>84</v>
      </c>
      <c r="K27" s="14">
        <v>1</v>
      </c>
      <c r="L27" s="34" t="s">
        <v>84</v>
      </c>
      <c r="M27" s="35">
        <v>1</v>
      </c>
      <c r="N27" s="35">
        <v>1</v>
      </c>
      <c r="O27" s="35">
        <v>0.75</v>
      </c>
      <c r="P27" s="35">
        <v>0</v>
      </c>
      <c r="Q27" s="36" t="s">
        <v>1021</v>
      </c>
      <c r="R27" s="35">
        <v>2.5000000000000001E-2</v>
      </c>
      <c r="S27" s="35">
        <v>2.5000000000000001E-2</v>
      </c>
      <c r="T27" s="35">
        <v>2.5000000000000001E-2</v>
      </c>
      <c r="U27" s="35">
        <v>6.2500000000000003E-3</v>
      </c>
      <c r="V27" s="35">
        <v>1.2500000000000001E-2</v>
      </c>
      <c r="W27" s="35">
        <v>1.8750000000000003E-2</v>
      </c>
    </row>
    <row r="28" spans="1:23" ht="56.45" customHeight="1" x14ac:dyDescent="0.25">
      <c r="A28" s="7" t="str">
        <f t="shared" si="0"/>
        <v>10305</v>
      </c>
      <c r="B28" s="9" t="s">
        <v>1022</v>
      </c>
      <c r="C28" s="14" t="s">
        <v>1023</v>
      </c>
      <c r="D28" s="14">
        <v>4</v>
      </c>
      <c r="E28" s="14" t="s">
        <v>1024</v>
      </c>
      <c r="F28" s="34" t="s">
        <v>84</v>
      </c>
      <c r="G28" s="35">
        <v>1</v>
      </c>
      <c r="H28" s="14" t="s">
        <v>1025</v>
      </c>
      <c r="I28" s="14">
        <v>1</v>
      </c>
      <c r="J28" s="34" t="s">
        <v>84</v>
      </c>
      <c r="K28" s="14">
        <v>1</v>
      </c>
      <c r="L28" s="34" t="s">
        <v>84</v>
      </c>
      <c r="M28" s="35">
        <v>1</v>
      </c>
      <c r="N28" s="35">
        <v>1</v>
      </c>
      <c r="O28" s="35">
        <v>0.75</v>
      </c>
      <c r="P28" s="35">
        <v>1</v>
      </c>
      <c r="Q28" s="36" t="s">
        <v>1026</v>
      </c>
      <c r="R28" s="35">
        <v>0.05</v>
      </c>
      <c r="S28" s="35">
        <v>0.05</v>
      </c>
      <c r="T28" s="35">
        <v>0.05</v>
      </c>
      <c r="U28" s="35">
        <v>1.2500000000000001E-2</v>
      </c>
      <c r="V28" s="35">
        <v>2.5000000000000001E-2</v>
      </c>
      <c r="W28" s="35">
        <v>3.7500000000000006E-2</v>
      </c>
    </row>
    <row r="29" spans="1:23" ht="56.45" customHeight="1" x14ac:dyDescent="0.25">
      <c r="A29" s="7" t="str">
        <f t="shared" si="0"/>
        <v>11001</v>
      </c>
      <c r="B29" s="9" t="s">
        <v>295</v>
      </c>
      <c r="C29" s="14" t="s">
        <v>1027</v>
      </c>
      <c r="D29" s="14">
        <v>4</v>
      </c>
      <c r="E29" s="14" t="s">
        <v>933</v>
      </c>
      <c r="F29" s="34" t="s">
        <v>84</v>
      </c>
      <c r="G29" s="35">
        <v>1</v>
      </c>
      <c r="H29" s="34" t="s">
        <v>934</v>
      </c>
      <c r="I29" s="34">
        <v>1</v>
      </c>
      <c r="J29" s="34" t="s">
        <v>84</v>
      </c>
      <c r="K29" s="34">
        <v>1</v>
      </c>
      <c r="L29" s="34" t="s">
        <v>84</v>
      </c>
      <c r="M29" s="35">
        <v>1</v>
      </c>
      <c r="N29" s="35">
        <v>1</v>
      </c>
      <c r="O29" s="35">
        <v>0.75</v>
      </c>
      <c r="P29" s="35">
        <v>1</v>
      </c>
      <c r="Q29" s="37" t="s">
        <v>84</v>
      </c>
      <c r="R29" s="35">
        <v>1.7499999999999998E-2</v>
      </c>
      <c r="S29" s="35">
        <v>1.7499999999999998E-2</v>
      </c>
      <c r="T29" s="35">
        <v>1.7499999999999998E-2</v>
      </c>
      <c r="U29" s="35">
        <v>4.3749999999999995E-3</v>
      </c>
      <c r="V29" s="35">
        <v>8.7499999999999991E-3</v>
      </c>
      <c r="W29" s="35">
        <v>1.3124999999999998E-2</v>
      </c>
    </row>
    <row r="30" spans="1:23" ht="56.45" customHeight="1" x14ac:dyDescent="0.25">
      <c r="A30" s="7" t="str">
        <f t="shared" si="0"/>
        <v>11001</v>
      </c>
      <c r="B30" s="9" t="s">
        <v>300</v>
      </c>
      <c r="C30" s="14" t="s">
        <v>1028</v>
      </c>
      <c r="D30" s="14">
        <v>4</v>
      </c>
      <c r="E30" s="14" t="s">
        <v>936</v>
      </c>
      <c r="F30" s="34" t="s">
        <v>84</v>
      </c>
      <c r="G30" s="35">
        <v>1</v>
      </c>
      <c r="H30" s="34" t="s">
        <v>937</v>
      </c>
      <c r="I30" s="34">
        <v>1</v>
      </c>
      <c r="J30" s="34" t="s">
        <v>84</v>
      </c>
      <c r="K30" s="34">
        <v>1</v>
      </c>
      <c r="L30" s="34" t="s">
        <v>84</v>
      </c>
      <c r="M30" s="35">
        <v>1</v>
      </c>
      <c r="N30" s="35">
        <v>1</v>
      </c>
      <c r="O30" s="35">
        <v>0.75</v>
      </c>
      <c r="P30" s="35">
        <v>1</v>
      </c>
      <c r="Q30" s="37" t="s">
        <v>84</v>
      </c>
      <c r="R30" s="35">
        <v>1.7499999999999998E-2</v>
      </c>
      <c r="S30" s="35">
        <v>1.7499999999999998E-2</v>
      </c>
      <c r="T30" s="35">
        <v>1.7499999999999998E-2</v>
      </c>
      <c r="U30" s="35">
        <v>4.3749999999999995E-3</v>
      </c>
      <c r="V30" s="35">
        <v>8.7499999999999991E-3</v>
      </c>
      <c r="W30" s="35">
        <v>1.3124999999999998E-2</v>
      </c>
    </row>
    <row r="31" spans="1:23" ht="56.45" customHeight="1" x14ac:dyDescent="0.25">
      <c r="A31" s="7" t="str">
        <f t="shared" si="0"/>
        <v>11001</v>
      </c>
      <c r="B31" s="9" t="s">
        <v>305</v>
      </c>
      <c r="C31" s="14" t="s">
        <v>1029</v>
      </c>
      <c r="D31" s="14">
        <v>6</v>
      </c>
      <c r="E31" s="14" t="s">
        <v>939</v>
      </c>
      <c r="F31" s="34" t="s">
        <v>84</v>
      </c>
      <c r="G31" s="35">
        <v>1</v>
      </c>
      <c r="H31" s="34" t="s">
        <v>940</v>
      </c>
      <c r="I31" s="34">
        <v>2</v>
      </c>
      <c r="J31" s="34" t="s">
        <v>84</v>
      </c>
      <c r="K31" s="34">
        <v>2</v>
      </c>
      <c r="L31" s="34" t="s">
        <v>84</v>
      </c>
      <c r="M31" s="35">
        <v>1</v>
      </c>
      <c r="N31" s="35">
        <v>1</v>
      </c>
      <c r="O31" s="35">
        <v>0.83333333333333337</v>
      </c>
      <c r="P31" s="35">
        <v>1</v>
      </c>
      <c r="Q31" s="37" t="s">
        <v>84</v>
      </c>
      <c r="R31" s="35">
        <v>1.4999999999999999E-2</v>
      </c>
      <c r="S31" s="35">
        <v>1.4999999999999999E-2</v>
      </c>
      <c r="T31" s="35">
        <v>1.4999999999999999E-2</v>
      </c>
      <c r="U31" s="35">
        <v>4.9999999999999992E-3</v>
      </c>
      <c r="V31" s="35">
        <v>7.4999999999999997E-3</v>
      </c>
      <c r="W31" s="35">
        <v>1.2500000000000001E-2</v>
      </c>
    </row>
    <row r="32" spans="1:23" ht="56.45" customHeight="1" x14ac:dyDescent="0.25">
      <c r="A32" s="7" t="str">
        <f t="shared" si="0"/>
        <v>11002</v>
      </c>
      <c r="B32" s="9" t="s">
        <v>309</v>
      </c>
      <c r="C32" s="14" t="s">
        <v>1030</v>
      </c>
      <c r="D32" s="14">
        <v>4</v>
      </c>
      <c r="E32" s="14" t="s">
        <v>1031</v>
      </c>
      <c r="F32" s="34" t="s">
        <v>84</v>
      </c>
      <c r="G32" s="35">
        <v>0.4</v>
      </c>
      <c r="H32" s="34" t="s">
        <v>1032</v>
      </c>
      <c r="I32" s="34">
        <v>1</v>
      </c>
      <c r="J32" s="34" t="s">
        <v>84</v>
      </c>
      <c r="K32" s="34">
        <v>0.99</v>
      </c>
      <c r="L32" s="34" t="s">
        <v>84</v>
      </c>
      <c r="M32" s="35">
        <v>0.99</v>
      </c>
      <c r="N32" s="35">
        <v>1</v>
      </c>
      <c r="O32" s="35">
        <v>0.70669999999999999</v>
      </c>
      <c r="P32" s="35">
        <v>1</v>
      </c>
      <c r="Q32" s="37" t="s">
        <v>1033</v>
      </c>
      <c r="R32" s="35">
        <v>2.2144000000000004E-2</v>
      </c>
      <c r="S32" s="35">
        <v>8.0000000000000016E-2</v>
      </c>
      <c r="T32" s="35">
        <v>7.920000000000002E-2</v>
      </c>
      <c r="U32" s="35">
        <v>5.536000000000001E-3</v>
      </c>
      <c r="V32" s="35">
        <v>3.6736000000000005E-2</v>
      </c>
      <c r="W32" s="35">
        <v>5.653600000000001E-2</v>
      </c>
    </row>
    <row r="33" spans="1:23" ht="56.45" customHeight="1" x14ac:dyDescent="0.25">
      <c r="A33" s="7" t="str">
        <f t="shared" si="0"/>
        <v>11002</v>
      </c>
      <c r="B33" s="9" t="s">
        <v>309</v>
      </c>
      <c r="C33" s="14" t="s">
        <v>1034</v>
      </c>
      <c r="D33" s="14">
        <v>4</v>
      </c>
      <c r="E33" s="14" t="s">
        <v>1031</v>
      </c>
      <c r="F33" s="34" t="s">
        <v>84</v>
      </c>
      <c r="G33" s="35">
        <v>0.3</v>
      </c>
      <c r="H33" s="34" t="s">
        <v>1035</v>
      </c>
      <c r="I33" s="34">
        <v>1</v>
      </c>
      <c r="J33" s="34" t="s">
        <v>84</v>
      </c>
      <c r="K33" s="34">
        <v>0.8</v>
      </c>
      <c r="L33" s="34" t="s">
        <v>84</v>
      </c>
      <c r="M33" s="35">
        <v>0.8</v>
      </c>
      <c r="N33" s="35">
        <v>1</v>
      </c>
      <c r="O33" s="35">
        <v>0.45367499999999999</v>
      </c>
      <c r="P33" s="35">
        <v>1</v>
      </c>
      <c r="Q33" s="37" t="s">
        <v>1036</v>
      </c>
      <c r="R33" s="35">
        <v>3.1482000000000003E-2</v>
      </c>
      <c r="S33" s="35">
        <v>2.9399999999999999E-2</v>
      </c>
      <c r="T33" s="35">
        <v>4.8000000000000001E-2</v>
      </c>
      <c r="U33" s="35">
        <v>7.8705000000000008E-3</v>
      </c>
      <c r="V33" s="35">
        <v>1.5220499999999998E-2</v>
      </c>
      <c r="W33" s="35">
        <v>2.7220499999999998E-2</v>
      </c>
    </row>
    <row r="34" spans="1:23" ht="56.45" customHeight="1" x14ac:dyDescent="0.25">
      <c r="A34" s="7" t="str">
        <f t="shared" si="0"/>
        <v>11002</v>
      </c>
      <c r="B34" s="9" t="s">
        <v>309</v>
      </c>
      <c r="C34" s="14" t="s">
        <v>1037</v>
      </c>
      <c r="D34" s="14">
        <v>12</v>
      </c>
      <c r="E34" s="14" t="s">
        <v>1038</v>
      </c>
      <c r="F34" s="34" t="s">
        <v>84</v>
      </c>
      <c r="G34" s="35">
        <v>0.3</v>
      </c>
      <c r="H34" s="34" t="s">
        <v>1039</v>
      </c>
      <c r="I34" s="34">
        <v>3</v>
      </c>
      <c r="J34" s="34" t="s">
        <v>84</v>
      </c>
      <c r="K34" s="34">
        <v>1</v>
      </c>
      <c r="L34" s="34" t="s">
        <v>84</v>
      </c>
      <c r="M34" s="35">
        <v>0.33333333333333331</v>
      </c>
      <c r="N34" s="35">
        <v>1</v>
      </c>
      <c r="O34" s="35">
        <v>0.41666666666666669</v>
      </c>
      <c r="P34" s="35">
        <v>1</v>
      </c>
      <c r="Q34" s="37" t="s">
        <v>1040</v>
      </c>
      <c r="R34" s="35">
        <v>1.9999999999999997E-2</v>
      </c>
      <c r="S34" s="35">
        <v>0.06</v>
      </c>
      <c r="T34" s="35">
        <v>1.9999999999999997E-2</v>
      </c>
      <c r="U34" s="35">
        <v>4.9999999999999992E-3</v>
      </c>
      <c r="V34" s="35">
        <v>1.9999999999999997E-2</v>
      </c>
      <c r="W34" s="35">
        <v>2.5000000000000001E-2</v>
      </c>
    </row>
    <row r="35" spans="1:23" ht="56.45" customHeight="1" x14ac:dyDescent="0.25">
      <c r="A35" s="7" t="str">
        <f t="shared" si="0"/>
        <v>11003</v>
      </c>
      <c r="B35" s="9" t="s">
        <v>314</v>
      </c>
      <c r="C35" s="14" t="s">
        <v>1041</v>
      </c>
      <c r="D35" s="14">
        <v>4</v>
      </c>
      <c r="E35" s="14" t="s">
        <v>1042</v>
      </c>
      <c r="F35" s="34" t="s">
        <v>84</v>
      </c>
      <c r="G35" s="35">
        <v>0.4</v>
      </c>
      <c r="H35" s="34" t="s">
        <v>1043</v>
      </c>
      <c r="I35" s="34">
        <v>1</v>
      </c>
      <c r="J35" s="34" t="s">
        <v>84</v>
      </c>
      <c r="K35" s="34">
        <v>0.5</v>
      </c>
      <c r="L35" s="34" t="s">
        <v>84</v>
      </c>
      <c r="M35" s="35">
        <v>0.5</v>
      </c>
      <c r="N35" s="35">
        <v>1</v>
      </c>
      <c r="O35" s="35">
        <v>0.875</v>
      </c>
      <c r="P35" s="35">
        <v>1</v>
      </c>
      <c r="Q35" s="37" t="s">
        <v>1044</v>
      </c>
      <c r="R35" s="35">
        <v>0</v>
      </c>
      <c r="S35" s="35">
        <v>0.12</v>
      </c>
      <c r="T35" s="35">
        <v>0.06</v>
      </c>
      <c r="U35" s="35">
        <v>0</v>
      </c>
      <c r="V35" s="35">
        <v>0.09</v>
      </c>
      <c r="W35" s="35">
        <v>0.105</v>
      </c>
    </row>
    <row r="36" spans="1:23" ht="56.45" customHeight="1" x14ac:dyDescent="0.25">
      <c r="A36" s="7" t="str">
        <f t="shared" si="0"/>
        <v>11003</v>
      </c>
      <c r="B36" s="9" t="s">
        <v>314</v>
      </c>
      <c r="C36" s="14" t="s">
        <v>1045</v>
      </c>
      <c r="D36" s="14">
        <v>4</v>
      </c>
      <c r="E36" s="14" t="s">
        <v>1042</v>
      </c>
      <c r="F36" s="34" t="s">
        <v>84</v>
      </c>
      <c r="G36" s="35">
        <v>0.3</v>
      </c>
      <c r="H36" s="34" t="s">
        <v>1046</v>
      </c>
      <c r="I36" s="34">
        <v>1</v>
      </c>
      <c r="J36" s="34" t="s">
        <v>84</v>
      </c>
      <c r="K36" s="34">
        <v>0.94</v>
      </c>
      <c r="L36" s="34" t="s">
        <v>84</v>
      </c>
      <c r="M36" s="35">
        <v>0.94</v>
      </c>
      <c r="N36" s="35">
        <v>1</v>
      </c>
      <c r="O36" s="35">
        <v>0.60409999999999997</v>
      </c>
      <c r="P36" s="35">
        <v>1</v>
      </c>
      <c r="Q36" s="37" t="s">
        <v>1047</v>
      </c>
      <c r="R36" s="35">
        <v>4.4676E-2</v>
      </c>
      <c r="S36" s="35">
        <v>8.8200000000000001E-2</v>
      </c>
      <c r="T36" s="35">
        <v>8.4599999999999995E-2</v>
      </c>
      <c r="U36" s="35">
        <v>1.1169E-2</v>
      </c>
      <c r="V36" s="35">
        <v>3.3218999999999999E-2</v>
      </c>
      <c r="W36" s="35">
        <v>5.4368999999999994E-2</v>
      </c>
    </row>
    <row r="37" spans="1:23" ht="56.45" customHeight="1" x14ac:dyDescent="0.25">
      <c r="A37" s="7" t="str">
        <f t="shared" si="0"/>
        <v>11003</v>
      </c>
      <c r="B37" s="9" t="s">
        <v>314</v>
      </c>
      <c r="C37" s="14" t="s">
        <v>1048</v>
      </c>
      <c r="D37" s="14">
        <v>4</v>
      </c>
      <c r="E37" s="14" t="s">
        <v>1049</v>
      </c>
      <c r="F37" s="34" t="s">
        <v>84</v>
      </c>
      <c r="G37" s="35">
        <v>0.3</v>
      </c>
      <c r="H37" s="34" t="s">
        <v>1050</v>
      </c>
      <c r="I37" s="34">
        <v>1</v>
      </c>
      <c r="J37" s="34" t="s">
        <v>84</v>
      </c>
      <c r="K37" s="34">
        <v>1</v>
      </c>
      <c r="L37" s="34" t="s">
        <v>84</v>
      </c>
      <c r="M37" s="35">
        <v>1</v>
      </c>
      <c r="N37" s="35">
        <v>1</v>
      </c>
      <c r="O37" s="35">
        <v>0.75</v>
      </c>
      <c r="P37" s="35">
        <v>1</v>
      </c>
      <c r="Q37" s="37" t="s">
        <v>1051</v>
      </c>
      <c r="R37" s="35">
        <v>0.09</v>
      </c>
      <c r="S37" s="35">
        <v>0.09</v>
      </c>
      <c r="T37" s="35">
        <v>0.09</v>
      </c>
      <c r="U37" s="35">
        <v>2.2499999999999999E-2</v>
      </c>
      <c r="V37" s="35">
        <v>4.4999999999999998E-2</v>
      </c>
      <c r="W37" s="35">
        <v>6.7500000000000004E-2</v>
      </c>
    </row>
    <row r="38" spans="1:23" ht="56.45" customHeight="1" x14ac:dyDescent="0.25">
      <c r="A38" s="7" t="str">
        <f t="shared" si="0"/>
        <v>11004</v>
      </c>
      <c r="B38" s="9" t="s">
        <v>319</v>
      </c>
      <c r="C38" s="14" t="s">
        <v>1052</v>
      </c>
      <c r="D38" s="14">
        <v>4</v>
      </c>
      <c r="E38" s="14" t="s">
        <v>1053</v>
      </c>
      <c r="F38" s="34" t="s">
        <v>84</v>
      </c>
      <c r="G38" s="35">
        <v>0.2</v>
      </c>
      <c r="H38" s="34" t="s">
        <v>1054</v>
      </c>
      <c r="I38" s="34">
        <v>1</v>
      </c>
      <c r="J38" s="34" t="s">
        <v>84</v>
      </c>
      <c r="K38" s="34">
        <v>1.2</v>
      </c>
      <c r="L38" s="34" t="s">
        <v>84</v>
      </c>
      <c r="M38" s="35">
        <v>1</v>
      </c>
      <c r="N38" s="35">
        <v>1</v>
      </c>
      <c r="O38" s="35">
        <v>0.74750000000000005</v>
      </c>
      <c r="P38" s="35">
        <v>1</v>
      </c>
      <c r="Q38" s="37" t="s">
        <v>1055</v>
      </c>
      <c r="R38" s="35">
        <v>0.03</v>
      </c>
      <c r="S38" s="35">
        <v>2.3699999999999999E-2</v>
      </c>
      <c r="T38" s="35">
        <v>0.03</v>
      </c>
      <c r="U38" s="35">
        <v>7.4999999999999997E-3</v>
      </c>
      <c r="V38" s="35">
        <v>1.3424999999999999E-2</v>
      </c>
      <c r="W38" s="35">
        <v>2.2425E-2</v>
      </c>
    </row>
    <row r="39" spans="1:23" ht="56.45" customHeight="1" x14ac:dyDescent="0.25">
      <c r="A39" s="7" t="str">
        <f t="shared" si="0"/>
        <v>11004</v>
      </c>
      <c r="B39" s="9" t="s">
        <v>319</v>
      </c>
      <c r="C39" s="14" t="s">
        <v>1056</v>
      </c>
      <c r="D39" s="14">
        <v>4</v>
      </c>
      <c r="E39" s="14" t="s">
        <v>1057</v>
      </c>
      <c r="F39" s="34" t="s">
        <v>84</v>
      </c>
      <c r="G39" s="35">
        <v>0.2</v>
      </c>
      <c r="H39" s="34" t="s">
        <v>1058</v>
      </c>
      <c r="I39" s="34">
        <v>1</v>
      </c>
      <c r="J39" s="34" t="s">
        <v>84</v>
      </c>
      <c r="K39" s="34">
        <v>0.97</v>
      </c>
      <c r="L39" s="34" t="s">
        <v>84</v>
      </c>
      <c r="M39" s="35">
        <v>0.97</v>
      </c>
      <c r="N39" s="35">
        <v>1</v>
      </c>
      <c r="O39" s="35">
        <v>0.74025000000000007</v>
      </c>
      <c r="P39" s="35">
        <v>1</v>
      </c>
      <c r="Q39" s="37" t="s">
        <v>1059</v>
      </c>
      <c r="R39" s="35">
        <v>2.8829999999999998E-2</v>
      </c>
      <c r="S39" s="35">
        <v>0.03</v>
      </c>
      <c r="T39" s="35">
        <v>2.9099999999999997E-2</v>
      </c>
      <c r="U39" s="35">
        <v>7.2074999999999995E-3</v>
      </c>
      <c r="V39" s="35">
        <v>1.49325E-2</v>
      </c>
      <c r="W39" s="35">
        <v>2.2207500000000002E-2</v>
      </c>
    </row>
    <row r="40" spans="1:23" ht="56.45" customHeight="1" x14ac:dyDescent="0.25">
      <c r="A40" s="7" t="str">
        <f t="shared" si="0"/>
        <v>11004</v>
      </c>
      <c r="B40" s="9" t="s">
        <v>319</v>
      </c>
      <c r="C40" s="14" t="s">
        <v>1060</v>
      </c>
      <c r="D40" s="14">
        <v>4</v>
      </c>
      <c r="E40" s="14" t="s">
        <v>1061</v>
      </c>
      <c r="F40" s="34" t="s">
        <v>84</v>
      </c>
      <c r="G40" s="35">
        <v>0.2</v>
      </c>
      <c r="H40" s="34" t="s">
        <v>1062</v>
      </c>
      <c r="I40" s="34">
        <v>1</v>
      </c>
      <c r="J40" s="34" t="s">
        <v>84</v>
      </c>
      <c r="K40" s="34">
        <v>0.97</v>
      </c>
      <c r="L40" s="34" t="s">
        <v>84</v>
      </c>
      <c r="M40" s="35">
        <v>0.97</v>
      </c>
      <c r="N40" s="35">
        <v>1</v>
      </c>
      <c r="O40" s="35">
        <v>0.73815000000000008</v>
      </c>
      <c r="P40" s="35">
        <v>1</v>
      </c>
      <c r="Q40" s="37" t="s">
        <v>1063</v>
      </c>
      <c r="R40" s="35">
        <v>2.9478000000000001E-2</v>
      </c>
      <c r="S40" s="35">
        <v>0.03</v>
      </c>
      <c r="T40" s="35">
        <v>2.9099999999999997E-2</v>
      </c>
      <c r="U40" s="35">
        <v>7.3695000000000002E-3</v>
      </c>
      <c r="V40" s="35">
        <v>1.4869500000000001E-2</v>
      </c>
      <c r="W40" s="35">
        <v>2.2144500000000001E-2</v>
      </c>
    </row>
    <row r="41" spans="1:23" ht="56.45" customHeight="1" x14ac:dyDescent="0.25">
      <c r="A41" s="7" t="str">
        <f t="shared" si="0"/>
        <v>11004</v>
      </c>
      <c r="B41" s="9" t="s">
        <v>319</v>
      </c>
      <c r="C41" s="14" t="s">
        <v>1064</v>
      </c>
      <c r="D41" s="14">
        <v>4</v>
      </c>
      <c r="E41" s="14" t="s">
        <v>1065</v>
      </c>
      <c r="F41" s="34" t="s">
        <v>84</v>
      </c>
      <c r="G41" s="35">
        <v>0.2</v>
      </c>
      <c r="H41" s="34" t="s">
        <v>1066</v>
      </c>
      <c r="I41" s="34">
        <v>1</v>
      </c>
      <c r="J41" s="34" t="s">
        <v>84</v>
      </c>
      <c r="K41" s="34">
        <v>0.95</v>
      </c>
      <c r="L41" s="34" t="s">
        <v>84</v>
      </c>
      <c r="M41" s="35">
        <v>0.95</v>
      </c>
      <c r="N41" s="35">
        <v>1</v>
      </c>
      <c r="O41" s="35">
        <v>0.72667499999999996</v>
      </c>
      <c r="P41" s="35">
        <v>1</v>
      </c>
      <c r="Q41" s="37" t="s">
        <v>1067</v>
      </c>
      <c r="R41" s="35">
        <v>2.7800999999999999E-2</v>
      </c>
      <c r="S41" s="35">
        <v>0.03</v>
      </c>
      <c r="T41" s="35">
        <v>2.8499999999999998E-2</v>
      </c>
      <c r="U41" s="35">
        <v>6.9502499999999998E-3</v>
      </c>
      <c r="V41" s="35">
        <v>1.4675250000000001E-2</v>
      </c>
      <c r="W41" s="35">
        <v>2.1800249999999997E-2</v>
      </c>
    </row>
    <row r="42" spans="1:23" ht="56.45" customHeight="1" x14ac:dyDescent="0.25">
      <c r="A42" s="7" t="str">
        <f t="shared" si="0"/>
        <v>11004</v>
      </c>
      <c r="B42" s="9" t="s">
        <v>319</v>
      </c>
      <c r="C42" s="14" t="s">
        <v>1068</v>
      </c>
      <c r="D42" s="14">
        <v>4</v>
      </c>
      <c r="E42" s="14" t="s">
        <v>1069</v>
      </c>
      <c r="F42" s="34" t="s">
        <v>84</v>
      </c>
      <c r="G42" s="35">
        <v>0.2</v>
      </c>
      <c r="H42" s="34" t="s">
        <v>1070</v>
      </c>
      <c r="I42" s="34">
        <v>1</v>
      </c>
      <c r="J42" s="34" t="s">
        <v>84</v>
      </c>
      <c r="K42" s="34">
        <v>0.95</v>
      </c>
      <c r="L42" s="34" t="s">
        <v>84</v>
      </c>
      <c r="M42" s="35">
        <v>0.95</v>
      </c>
      <c r="N42" s="35">
        <v>1</v>
      </c>
      <c r="O42" s="35">
        <v>0.72472500000000006</v>
      </c>
      <c r="P42" s="35">
        <v>1</v>
      </c>
      <c r="Q42" s="37" t="s">
        <v>1071</v>
      </c>
      <c r="R42" s="35">
        <v>2.9366999999999997E-2</v>
      </c>
      <c r="S42" s="35">
        <v>2.9099999999999997E-2</v>
      </c>
      <c r="T42" s="35">
        <v>2.8499999999999998E-2</v>
      </c>
      <c r="U42" s="35">
        <v>7.3417499999999993E-3</v>
      </c>
      <c r="V42" s="35">
        <v>1.461675E-2</v>
      </c>
      <c r="W42" s="35">
        <v>2.1741750000000001E-2</v>
      </c>
    </row>
    <row r="43" spans="1:23" ht="56.45" customHeight="1" x14ac:dyDescent="0.25">
      <c r="A43" s="7" t="str">
        <f t="shared" si="0"/>
        <v>11004</v>
      </c>
      <c r="B43" s="9" t="s">
        <v>323</v>
      </c>
      <c r="C43" s="14" t="s">
        <v>1072</v>
      </c>
      <c r="D43" s="14">
        <v>4</v>
      </c>
      <c r="E43" s="14" t="s">
        <v>1073</v>
      </c>
      <c r="F43" s="34" t="s">
        <v>84</v>
      </c>
      <c r="G43" s="35">
        <v>0.2</v>
      </c>
      <c r="H43" s="34" t="s">
        <v>1074</v>
      </c>
      <c r="I43" s="34">
        <v>1</v>
      </c>
      <c r="J43" s="34" t="s">
        <v>84</v>
      </c>
      <c r="K43" s="34">
        <v>1</v>
      </c>
      <c r="L43" s="34" t="s">
        <v>84</v>
      </c>
      <c r="M43" s="35">
        <v>1</v>
      </c>
      <c r="N43" s="35">
        <v>1</v>
      </c>
      <c r="O43" s="35">
        <v>0.61895</v>
      </c>
      <c r="P43" s="35">
        <v>1</v>
      </c>
      <c r="Q43" s="37" t="s">
        <v>1075</v>
      </c>
      <c r="R43" s="35">
        <v>2.8673999999999998E-2</v>
      </c>
      <c r="S43" s="35">
        <v>1.5599999999999999E-2</v>
      </c>
      <c r="T43" s="35">
        <v>0.03</v>
      </c>
      <c r="U43" s="35">
        <v>7.1684999999999995E-3</v>
      </c>
      <c r="V43" s="35">
        <v>1.10685E-2</v>
      </c>
      <c r="W43" s="35">
        <v>1.8568499999999998E-2</v>
      </c>
    </row>
    <row r="44" spans="1:23" ht="56.45" customHeight="1" x14ac:dyDescent="0.25">
      <c r="A44" s="7" t="str">
        <f t="shared" si="0"/>
        <v>11004</v>
      </c>
      <c r="B44" s="9" t="s">
        <v>323</v>
      </c>
      <c r="C44" s="14" t="s">
        <v>1076</v>
      </c>
      <c r="D44" s="14">
        <v>4</v>
      </c>
      <c r="E44" s="14" t="s">
        <v>1077</v>
      </c>
      <c r="F44" s="34" t="s">
        <v>84</v>
      </c>
      <c r="G44" s="35">
        <v>0.2</v>
      </c>
      <c r="H44" s="34" t="s">
        <v>1078</v>
      </c>
      <c r="I44" s="34">
        <v>1</v>
      </c>
      <c r="J44" s="34" t="s">
        <v>84</v>
      </c>
      <c r="K44" s="34">
        <v>1</v>
      </c>
      <c r="L44" s="34" t="s">
        <v>84</v>
      </c>
      <c r="M44" s="35">
        <v>1</v>
      </c>
      <c r="N44" s="35">
        <v>1</v>
      </c>
      <c r="O44" s="35">
        <v>0.75</v>
      </c>
      <c r="P44" s="35">
        <v>1</v>
      </c>
      <c r="Q44" s="37" t="s">
        <v>1079</v>
      </c>
      <c r="R44" s="35">
        <v>0.03</v>
      </c>
      <c r="S44" s="35">
        <v>0.03</v>
      </c>
      <c r="T44" s="35">
        <v>0.03</v>
      </c>
      <c r="U44" s="35">
        <v>7.4999999999999997E-3</v>
      </c>
      <c r="V44" s="35">
        <v>1.4999999999999999E-2</v>
      </c>
      <c r="W44" s="35">
        <v>2.2499999999999999E-2</v>
      </c>
    </row>
    <row r="45" spans="1:23" ht="56.45" customHeight="1" x14ac:dyDescent="0.25">
      <c r="A45" s="7" t="str">
        <f t="shared" si="0"/>
        <v>11004</v>
      </c>
      <c r="B45" s="9" t="s">
        <v>323</v>
      </c>
      <c r="C45" s="14" t="s">
        <v>1080</v>
      </c>
      <c r="D45" s="14">
        <v>4</v>
      </c>
      <c r="E45" s="14" t="s">
        <v>1081</v>
      </c>
      <c r="F45" s="34" t="s">
        <v>84</v>
      </c>
      <c r="G45" s="35">
        <v>0.2</v>
      </c>
      <c r="H45" s="34" t="s">
        <v>1082</v>
      </c>
      <c r="I45" s="34">
        <v>1</v>
      </c>
      <c r="J45" s="34" t="s">
        <v>84</v>
      </c>
      <c r="K45" s="34">
        <v>1</v>
      </c>
      <c r="L45" s="34" t="s">
        <v>84</v>
      </c>
      <c r="M45" s="35">
        <v>1</v>
      </c>
      <c r="N45" s="35">
        <v>1</v>
      </c>
      <c r="O45" s="35">
        <v>0.75</v>
      </c>
      <c r="P45" s="35">
        <v>1</v>
      </c>
      <c r="Q45" s="37" t="s">
        <v>1083</v>
      </c>
      <c r="R45" s="35">
        <v>0.03</v>
      </c>
      <c r="S45" s="35">
        <v>0.03</v>
      </c>
      <c r="T45" s="35">
        <v>0.03</v>
      </c>
      <c r="U45" s="35">
        <v>7.4999999999999997E-3</v>
      </c>
      <c r="V45" s="35">
        <v>1.4999999999999999E-2</v>
      </c>
      <c r="W45" s="35">
        <v>2.2499999999999999E-2</v>
      </c>
    </row>
    <row r="46" spans="1:23" ht="56.45" customHeight="1" x14ac:dyDescent="0.25">
      <c r="A46" s="7" t="str">
        <f t="shared" si="0"/>
        <v>11004</v>
      </c>
      <c r="B46" s="9" t="s">
        <v>323</v>
      </c>
      <c r="C46" s="14" t="s">
        <v>1084</v>
      </c>
      <c r="D46" s="14">
        <v>4</v>
      </c>
      <c r="E46" s="14" t="s">
        <v>1085</v>
      </c>
      <c r="F46" s="34" t="s">
        <v>84</v>
      </c>
      <c r="G46" s="35">
        <v>0.2</v>
      </c>
      <c r="H46" s="34" t="s">
        <v>1086</v>
      </c>
      <c r="I46" s="34">
        <v>1</v>
      </c>
      <c r="J46" s="34" t="s">
        <v>84</v>
      </c>
      <c r="K46" s="34">
        <v>1</v>
      </c>
      <c r="L46" s="34" t="s">
        <v>84</v>
      </c>
      <c r="M46" s="35">
        <v>1</v>
      </c>
      <c r="N46" s="35">
        <v>1</v>
      </c>
      <c r="O46" s="35">
        <v>0.75</v>
      </c>
      <c r="P46" s="35">
        <v>1</v>
      </c>
      <c r="Q46" s="37" t="s">
        <v>1087</v>
      </c>
      <c r="R46" s="35">
        <v>0.03</v>
      </c>
      <c r="S46" s="35">
        <v>0.03</v>
      </c>
      <c r="T46" s="35">
        <v>0.03</v>
      </c>
      <c r="U46" s="35">
        <v>7.4999999999999997E-3</v>
      </c>
      <c r="V46" s="35">
        <v>1.4999999999999999E-2</v>
      </c>
      <c r="W46" s="35">
        <v>2.2499999999999999E-2</v>
      </c>
    </row>
    <row r="47" spans="1:23" ht="56.45" customHeight="1" x14ac:dyDescent="0.25">
      <c r="A47" s="7" t="str">
        <f t="shared" si="0"/>
        <v>11004</v>
      </c>
      <c r="B47" s="9" t="s">
        <v>323</v>
      </c>
      <c r="C47" s="14" t="s">
        <v>1088</v>
      </c>
      <c r="D47" s="14">
        <v>4</v>
      </c>
      <c r="E47" s="14" t="s">
        <v>1089</v>
      </c>
      <c r="F47" s="34" t="s">
        <v>84</v>
      </c>
      <c r="G47" s="35">
        <v>0.2</v>
      </c>
      <c r="H47" s="34" t="s">
        <v>1090</v>
      </c>
      <c r="I47" s="34">
        <v>1</v>
      </c>
      <c r="J47" s="34" t="s">
        <v>84</v>
      </c>
      <c r="K47" s="34">
        <v>0.5</v>
      </c>
      <c r="L47" s="34" t="s">
        <v>84</v>
      </c>
      <c r="M47" s="35">
        <v>0.5</v>
      </c>
      <c r="N47" s="35">
        <v>1</v>
      </c>
      <c r="O47" s="35">
        <v>0.125</v>
      </c>
      <c r="P47" s="35">
        <v>1</v>
      </c>
      <c r="Q47" s="37" t="s">
        <v>1091</v>
      </c>
      <c r="R47" s="35">
        <v>0</v>
      </c>
      <c r="S47" s="35">
        <v>0</v>
      </c>
      <c r="T47" s="35">
        <v>1.4999999999999999E-2</v>
      </c>
      <c r="U47" s="35">
        <v>0</v>
      </c>
      <c r="V47" s="35">
        <v>0</v>
      </c>
      <c r="W47" s="35">
        <v>3.7499999999999999E-3</v>
      </c>
    </row>
    <row r="48" spans="1:23" ht="56.45" customHeight="1" x14ac:dyDescent="0.25">
      <c r="A48" s="7" t="str">
        <f t="shared" si="0"/>
        <v>11005</v>
      </c>
      <c r="B48" s="9" t="s">
        <v>326</v>
      </c>
      <c r="C48" s="14" t="s">
        <v>1092</v>
      </c>
      <c r="D48" s="14">
        <v>4</v>
      </c>
      <c r="E48" s="14" t="s">
        <v>1093</v>
      </c>
      <c r="F48" s="34" t="s">
        <v>84</v>
      </c>
      <c r="G48" s="35">
        <v>0.2</v>
      </c>
      <c r="H48" s="34" t="s">
        <v>1094</v>
      </c>
      <c r="I48" s="34">
        <v>1</v>
      </c>
      <c r="J48" s="34" t="s">
        <v>84</v>
      </c>
      <c r="K48" s="34">
        <v>0.87</v>
      </c>
      <c r="L48" s="34" t="s">
        <v>84</v>
      </c>
      <c r="M48" s="35">
        <v>0.87</v>
      </c>
      <c r="N48" s="35">
        <v>1</v>
      </c>
      <c r="O48" s="35">
        <v>0.66295000000000004</v>
      </c>
      <c r="P48" s="35">
        <v>1</v>
      </c>
      <c r="Q48" s="37" t="s">
        <v>1095</v>
      </c>
      <c r="R48" s="35">
        <v>2.7354E-2</v>
      </c>
      <c r="S48" s="35">
        <v>2.6099999999999998E-2</v>
      </c>
      <c r="T48" s="35">
        <v>2.6099999999999998E-2</v>
      </c>
      <c r="U48" s="35">
        <v>6.8385E-3</v>
      </c>
      <c r="V48" s="35">
        <v>1.33635E-2</v>
      </c>
      <c r="W48" s="35">
        <v>1.98885E-2</v>
      </c>
    </row>
    <row r="49" spans="1:23" ht="56.45" customHeight="1" x14ac:dyDescent="0.25">
      <c r="A49" s="7" t="str">
        <f t="shared" si="0"/>
        <v>11005</v>
      </c>
      <c r="B49" s="9" t="s">
        <v>326</v>
      </c>
      <c r="C49" s="14" t="s">
        <v>1096</v>
      </c>
      <c r="D49" s="14">
        <v>4</v>
      </c>
      <c r="E49" s="14" t="s">
        <v>1097</v>
      </c>
      <c r="F49" s="34" t="s">
        <v>84</v>
      </c>
      <c r="G49" s="35">
        <v>0.15</v>
      </c>
      <c r="H49" s="34" t="s">
        <v>1098</v>
      </c>
      <c r="I49" s="34">
        <v>1</v>
      </c>
      <c r="J49" s="34" t="s">
        <v>84</v>
      </c>
      <c r="K49" s="34">
        <v>0.88</v>
      </c>
      <c r="L49" s="34" t="s">
        <v>84</v>
      </c>
      <c r="M49" s="35">
        <v>0.88</v>
      </c>
      <c r="N49" s="35">
        <v>1</v>
      </c>
      <c r="O49" s="35">
        <v>0.66367500000000001</v>
      </c>
      <c r="P49" s="35">
        <v>1</v>
      </c>
      <c r="Q49" s="37" t="s">
        <v>1099</v>
      </c>
      <c r="R49" s="35">
        <v>1.968075E-2</v>
      </c>
      <c r="S49" s="35">
        <v>2.0250000000000001E-2</v>
      </c>
      <c r="T49" s="35">
        <v>1.9799999999999998E-2</v>
      </c>
      <c r="U49" s="35">
        <v>4.9201875000000001E-3</v>
      </c>
      <c r="V49" s="35">
        <v>9.9826875000000002E-3</v>
      </c>
      <c r="W49" s="35">
        <v>1.49326875E-2</v>
      </c>
    </row>
    <row r="50" spans="1:23" ht="56.45" customHeight="1" x14ac:dyDescent="0.25">
      <c r="A50" s="7" t="str">
        <f t="shared" si="0"/>
        <v>11005</v>
      </c>
      <c r="B50" s="9" t="s">
        <v>326</v>
      </c>
      <c r="C50" s="14" t="s">
        <v>1100</v>
      </c>
      <c r="D50" s="14">
        <v>4</v>
      </c>
      <c r="E50" s="14" t="s">
        <v>1101</v>
      </c>
      <c r="F50" s="34" t="s">
        <v>84</v>
      </c>
      <c r="G50" s="35">
        <v>0.35</v>
      </c>
      <c r="H50" s="34" t="s">
        <v>1102</v>
      </c>
      <c r="I50" s="34">
        <v>1</v>
      </c>
      <c r="J50" s="34" t="s">
        <v>84</v>
      </c>
      <c r="K50" s="34">
        <v>0.81</v>
      </c>
      <c r="L50" s="34" t="s">
        <v>84</v>
      </c>
      <c r="M50" s="35">
        <v>0.81</v>
      </c>
      <c r="N50" s="35">
        <v>1</v>
      </c>
      <c r="O50" s="35">
        <v>0.60335000000000005</v>
      </c>
      <c r="P50" s="35">
        <v>1</v>
      </c>
      <c r="Q50" s="37" t="s">
        <v>1103</v>
      </c>
      <c r="R50" s="35">
        <v>4.4803500000000003E-2</v>
      </c>
      <c r="S50" s="35">
        <v>3.9375E-2</v>
      </c>
      <c r="T50" s="35">
        <v>4.2525E-2</v>
      </c>
      <c r="U50" s="35">
        <v>1.1200875000000001E-2</v>
      </c>
      <c r="V50" s="35">
        <v>2.1044625000000001E-2</v>
      </c>
      <c r="W50" s="35">
        <v>3.1675874999999999E-2</v>
      </c>
    </row>
    <row r="51" spans="1:23" ht="56.45" customHeight="1" x14ac:dyDescent="0.25">
      <c r="A51" s="7" t="str">
        <f t="shared" si="0"/>
        <v>11005</v>
      </c>
      <c r="B51" s="9" t="s">
        <v>326</v>
      </c>
      <c r="C51" s="14" t="s">
        <v>1104</v>
      </c>
      <c r="D51" s="14">
        <v>4</v>
      </c>
      <c r="E51" s="14" t="s">
        <v>1105</v>
      </c>
      <c r="F51" s="34" t="s">
        <v>84</v>
      </c>
      <c r="G51" s="35">
        <v>0.3</v>
      </c>
      <c r="H51" s="34" t="s">
        <v>1106</v>
      </c>
      <c r="I51" s="34">
        <v>1</v>
      </c>
      <c r="J51" s="34" t="s">
        <v>84</v>
      </c>
      <c r="K51" s="34">
        <v>1</v>
      </c>
      <c r="L51" s="34" t="s">
        <v>84</v>
      </c>
      <c r="M51" s="35">
        <v>1</v>
      </c>
      <c r="N51" s="35">
        <v>1</v>
      </c>
      <c r="O51" s="35">
        <v>0.75</v>
      </c>
      <c r="P51" s="35">
        <v>1</v>
      </c>
      <c r="Q51" s="37" t="s">
        <v>1107</v>
      </c>
      <c r="R51" s="35">
        <v>4.4999999999999998E-2</v>
      </c>
      <c r="S51" s="35">
        <v>4.4999999999999998E-2</v>
      </c>
      <c r="T51" s="35">
        <v>4.4999999999999998E-2</v>
      </c>
      <c r="U51" s="35">
        <v>1.125E-2</v>
      </c>
      <c r="V51" s="35">
        <v>2.2499999999999999E-2</v>
      </c>
      <c r="W51" s="35">
        <v>3.3750000000000002E-2</v>
      </c>
    </row>
    <row r="52" spans="1:23" ht="56.45" customHeight="1" x14ac:dyDescent="0.25">
      <c r="A52" s="7" t="str">
        <f t="shared" si="0"/>
        <v>12001</v>
      </c>
      <c r="B52" s="9" t="s">
        <v>330</v>
      </c>
      <c r="C52" s="14" t="s">
        <v>1108</v>
      </c>
      <c r="D52" s="14">
        <v>4</v>
      </c>
      <c r="E52" s="14" t="s">
        <v>933</v>
      </c>
      <c r="F52" s="34" t="s">
        <v>84</v>
      </c>
      <c r="G52" s="14">
        <v>1</v>
      </c>
      <c r="H52" s="34" t="s">
        <v>934</v>
      </c>
      <c r="I52" s="34">
        <v>1</v>
      </c>
      <c r="J52" s="34" t="s">
        <v>84</v>
      </c>
      <c r="K52" s="34">
        <v>1</v>
      </c>
      <c r="L52" s="34" t="s">
        <v>84</v>
      </c>
      <c r="M52" s="35">
        <v>1</v>
      </c>
      <c r="N52" s="35">
        <v>1</v>
      </c>
      <c r="O52" s="35">
        <v>0.75</v>
      </c>
      <c r="P52" s="35">
        <v>1</v>
      </c>
      <c r="Q52" s="37" t="s">
        <v>1109</v>
      </c>
      <c r="R52" s="35">
        <v>1.7499999999999998E-2</v>
      </c>
      <c r="S52" s="35">
        <v>1.7499999999999998E-2</v>
      </c>
      <c r="T52" s="35">
        <v>1.7499999999999998E-2</v>
      </c>
      <c r="U52" s="35">
        <v>4.3749999999999995E-3</v>
      </c>
      <c r="V52" s="35">
        <v>8.7499999999999991E-3</v>
      </c>
      <c r="W52" s="35">
        <v>1.3124999999999998E-2</v>
      </c>
    </row>
    <row r="53" spans="1:23" ht="56.45" customHeight="1" x14ac:dyDescent="0.25">
      <c r="A53" s="7" t="str">
        <f t="shared" si="0"/>
        <v>12001</v>
      </c>
      <c r="B53" s="9" t="s">
        <v>331</v>
      </c>
      <c r="C53" s="14" t="s">
        <v>1110</v>
      </c>
      <c r="D53" s="14">
        <v>4</v>
      </c>
      <c r="E53" s="14" t="s">
        <v>936</v>
      </c>
      <c r="F53" s="34" t="s">
        <v>84</v>
      </c>
      <c r="G53" s="14">
        <v>1</v>
      </c>
      <c r="H53" s="34" t="s">
        <v>937</v>
      </c>
      <c r="I53" s="34">
        <v>1</v>
      </c>
      <c r="J53" s="34" t="s">
        <v>84</v>
      </c>
      <c r="K53" s="34">
        <v>1</v>
      </c>
      <c r="L53" s="34" t="s">
        <v>84</v>
      </c>
      <c r="M53" s="35">
        <v>1</v>
      </c>
      <c r="N53" s="35">
        <v>1</v>
      </c>
      <c r="O53" s="35">
        <v>0.75</v>
      </c>
      <c r="P53" s="35">
        <v>1</v>
      </c>
      <c r="Q53" s="37" t="s">
        <v>1111</v>
      </c>
      <c r="R53" s="35">
        <v>1.7499999999999998E-2</v>
      </c>
      <c r="S53" s="35">
        <v>1.7499999999999998E-2</v>
      </c>
      <c r="T53" s="35">
        <v>1.7499999999999998E-2</v>
      </c>
      <c r="U53" s="35">
        <v>4.3749999999999995E-3</v>
      </c>
      <c r="V53" s="35">
        <v>8.7499999999999991E-3</v>
      </c>
      <c r="W53" s="35">
        <v>1.3124999999999998E-2</v>
      </c>
    </row>
    <row r="54" spans="1:23" ht="56.45" customHeight="1" x14ac:dyDescent="0.25">
      <c r="A54" s="7" t="str">
        <f t="shared" si="0"/>
        <v>12001</v>
      </c>
      <c r="B54" s="9" t="s">
        <v>332</v>
      </c>
      <c r="C54" s="14" t="s">
        <v>1112</v>
      </c>
      <c r="D54" s="14">
        <v>6</v>
      </c>
      <c r="E54" s="14" t="s">
        <v>939</v>
      </c>
      <c r="F54" s="34" t="s">
        <v>84</v>
      </c>
      <c r="G54" s="14">
        <v>1</v>
      </c>
      <c r="H54" s="34" t="s">
        <v>940</v>
      </c>
      <c r="I54" s="34">
        <v>2</v>
      </c>
      <c r="J54" s="34" t="s">
        <v>84</v>
      </c>
      <c r="K54" s="34">
        <v>2</v>
      </c>
      <c r="L54" s="34" t="s">
        <v>84</v>
      </c>
      <c r="M54" s="35">
        <v>1</v>
      </c>
      <c r="N54" s="35">
        <v>1</v>
      </c>
      <c r="O54" s="35">
        <v>0.83333333333333337</v>
      </c>
      <c r="P54" s="35">
        <v>1</v>
      </c>
      <c r="Q54" s="37" t="s">
        <v>1113</v>
      </c>
      <c r="R54" s="35">
        <v>1.4999999999999999E-2</v>
      </c>
      <c r="S54" s="35">
        <v>1.4999999999999999E-2</v>
      </c>
      <c r="T54" s="35">
        <v>1.4999999999999999E-2</v>
      </c>
      <c r="U54" s="35">
        <v>4.9999999999999992E-3</v>
      </c>
      <c r="V54" s="35">
        <v>7.4999999999999997E-3</v>
      </c>
      <c r="W54" s="35">
        <v>1.2500000000000001E-2</v>
      </c>
    </row>
    <row r="55" spans="1:23" ht="56.45" customHeight="1" x14ac:dyDescent="0.25">
      <c r="A55" s="7" t="str">
        <f t="shared" si="0"/>
        <v>12002</v>
      </c>
      <c r="B55" s="9" t="s">
        <v>333</v>
      </c>
      <c r="C55" s="14" t="s">
        <v>1114</v>
      </c>
      <c r="D55" s="14">
        <v>3</v>
      </c>
      <c r="E55" s="14" t="s">
        <v>1115</v>
      </c>
      <c r="F55" s="34">
        <v>490158110</v>
      </c>
      <c r="G55" s="14">
        <v>0.5</v>
      </c>
      <c r="H55" s="34" t="s">
        <v>1116</v>
      </c>
      <c r="I55" s="34">
        <v>1</v>
      </c>
      <c r="J55" s="34">
        <v>158935910</v>
      </c>
      <c r="K55" s="34">
        <v>1</v>
      </c>
      <c r="L55" s="34">
        <v>157196650</v>
      </c>
      <c r="M55" s="35">
        <v>1</v>
      </c>
      <c r="N55" s="35">
        <v>0.9890568468762031</v>
      </c>
      <c r="O55" s="35">
        <v>0.66666666666666663</v>
      </c>
      <c r="P55" s="35">
        <v>0.38434302351949251</v>
      </c>
      <c r="Q55" s="37" t="s">
        <v>84</v>
      </c>
      <c r="R55" s="35">
        <v>3.4999999999999996E-2</v>
      </c>
      <c r="S55" s="35">
        <v>3.4999999999999996E-2</v>
      </c>
      <c r="T55" s="35">
        <v>3.4999999999999996E-2</v>
      </c>
      <c r="U55" s="35">
        <v>0</v>
      </c>
      <c r="V55" s="35">
        <v>1.1666666666666665E-2</v>
      </c>
      <c r="W55" s="35">
        <v>2.3333333333333331E-2</v>
      </c>
    </row>
    <row r="56" spans="1:23" ht="56.45" customHeight="1" x14ac:dyDescent="0.25">
      <c r="A56" s="7" t="str">
        <f t="shared" si="0"/>
        <v>12002</v>
      </c>
      <c r="B56" s="9" t="s">
        <v>333</v>
      </c>
      <c r="C56" s="14" t="s">
        <v>1117</v>
      </c>
      <c r="D56" s="14">
        <v>3</v>
      </c>
      <c r="E56" s="14" t="s">
        <v>1118</v>
      </c>
      <c r="F56" s="34">
        <v>260000000</v>
      </c>
      <c r="G56" s="14">
        <v>0.5</v>
      </c>
      <c r="H56" s="34" t="s">
        <v>84</v>
      </c>
      <c r="I56" s="34" t="s">
        <v>84</v>
      </c>
      <c r="J56" s="34">
        <v>100000000</v>
      </c>
      <c r="K56" s="34" t="s">
        <v>84</v>
      </c>
      <c r="L56" s="34">
        <v>63858560</v>
      </c>
      <c r="M56" s="35">
        <v>1</v>
      </c>
      <c r="N56" s="35">
        <v>0.63858559999999998</v>
      </c>
      <c r="O56" s="35">
        <v>0.66666666666666663</v>
      </c>
      <c r="P56" s="35">
        <v>0.43791753846153847</v>
      </c>
      <c r="Q56" s="37" t="s">
        <v>84</v>
      </c>
      <c r="R56" s="35">
        <v>0</v>
      </c>
      <c r="S56" s="35">
        <v>3.4999999999999996E-2</v>
      </c>
      <c r="T56" s="35">
        <v>3.4999999999999996E-2</v>
      </c>
      <c r="U56" s="35">
        <v>0</v>
      </c>
      <c r="V56" s="35">
        <v>2.3333333333333331E-2</v>
      </c>
      <c r="W56" s="35">
        <v>2.3333333333333331E-2</v>
      </c>
    </row>
    <row r="57" spans="1:23" ht="56.45" customHeight="1" x14ac:dyDescent="0.25">
      <c r="A57" s="7" t="str">
        <f t="shared" si="0"/>
        <v>12002</v>
      </c>
      <c r="B57" s="9" t="s">
        <v>336</v>
      </c>
      <c r="C57" s="14" t="s">
        <v>1119</v>
      </c>
      <c r="D57" s="14">
        <v>2</v>
      </c>
      <c r="E57" s="14" t="s">
        <v>1120</v>
      </c>
      <c r="F57" s="34">
        <v>177269626</v>
      </c>
      <c r="G57" s="14">
        <v>1</v>
      </c>
      <c r="H57" s="34" t="s">
        <v>84</v>
      </c>
      <c r="I57" s="34" t="s">
        <v>84</v>
      </c>
      <c r="J57" s="34">
        <v>63634813</v>
      </c>
      <c r="K57" s="34" t="s">
        <v>84</v>
      </c>
      <c r="L57" s="34">
        <v>60060392</v>
      </c>
      <c r="M57" s="35">
        <v>1</v>
      </c>
      <c r="N57" s="35">
        <v>0.94382915841993598</v>
      </c>
      <c r="O57" s="35">
        <v>0.5</v>
      </c>
      <c r="P57" s="35">
        <v>0.53624749002403826</v>
      </c>
      <c r="Q57" s="37" t="s">
        <v>84</v>
      </c>
      <c r="R57" s="35">
        <v>0</v>
      </c>
      <c r="S57" s="35">
        <v>6.9999999999999993E-2</v>
      </c>
      <c r="T57" s="35">
        <v>6.9999999999999993E-2</v>
      </c>
      <c r="U57" s="35">
        <v>0</v>
      </c>
      <c r="V57" s="35">
        <v>3.4999999999999996E-2</v>
      </c>
      <c r="W57" s="35">
        <v>3.4999999999999996E-2</v>
      </c>
    </row>
    <row r="58" spans="1:23" ht="56.45" customHeight="1" x14ac:dyDescent="0.25">
      <c r="A58" s="7" t="str">
        <f t="shared" si="0"/>
        <v>12002</v>
      </c>
      <c r="B58" s="9" t="s">
        <v>339</v>
      </c>
      <c r="C58" s="14" t="s">
        <v>1121</v>
      </c>
      <c r="D58" s="14">
        <v>8</v>
      </c>
      <c r="E58" s="14" t="s">
        <v>1122</v>
      </c>
      <c r="F58" s="34">
        <v>100000000</v>
      </c>
      <c r="G58" s="14">
        <v>0.5</v>
      </c>
      <c r="H58" s="34" t="s">
        <v>1123</v>
      </c>
      <c r="I58" s="34">
        <v>2</v>
      </c>
      <c r="J58" s="34">
        <v>10000000</v>
      </c>
      <c r="K58" s="34">
        <v>2</v>
      </c>
      <c r="L58" s="34" t="s">
        <v>84</v>
      </c>
      <c r="M58" s="35">
        <v>1</v>
      </c>
      <c r="N58" s="35">
        <v>0</v>
      </c>
      <c r="O58" s="35">
        <v>0.75</v>
      </c>
      <c r="P58" s="35">
        <v>0.75</v>
      </c>
      <c r="Q58" s="37" t="s">
        <v>84</v>
      </c>
      <c r="R58" s="35">
        <v>0</v>
      </c>
      <c r="S58" s="35">
        <v>3.4999999999999996E-2</v>
      </c>
      <c r="T58" s="35">
        <v>3.4999999999999996E-2</v>
      </c>
      <c r="U58" s="35">
        <v>0</v>
      </c>
      <c r="V58" s="35">
        <v>1.7499999999999998E-2</v>
      </c>
      <c r="W58" s="35">
        <v>2.6249999999999996E-2</v>
      </c>
    </row>
    <row r="59" spans="1:23" ht="56.45" customHeight="1" x14ac:dyDescent="0.25">
      <c r="A59" s="7" t="str">
        <f t="shared" si="0"/>
        <v>12002</v>
      </c>
      <c r="B59" s="9" t="s">
        <v>339</v>
      </c>
      <c r="C59" s="14" t="s">
        <v>1124</v>
      </c>
      <c r="D59" s="14">
        <v>4</v>
      </c>
      <c r="E59" s="14" t="s">
        <v>1125</v>
      </c>
      <c r="F59" s="34">
        <v>100000000</v>
      </c>
      <c r="G59" s="14">
        <v>0.5</v>
      </c>
      <c r="H59" s="34" t="s">
        <v>1126</v>
      </c>
      <c r="I59" s="34">
        <v>1</v>
      </c>
      <c r="J59" s="34">
        <v>10000000</v>
      </c>
      <c r="K59" s="34">
        <v>1</v>
      </c>
      <c r="L59" s="34" t="s">
        <v>84</v>
      </c>
      <c r="M59" s="35">
        <v>1</v>
      </c>
      <c r="N59" s="35">
        <v>0</v>
      </c>
      <c r="O59" s="35">
        <v>0.75</v>
      </c>
      <c r="P59" s="35">
        <v>0.5</v>
      </c>
      <c r="Q59" s="37" t="s">
        <v>84</v>
      </c>
      <c r="R59" s="35">
        <v>0</v>
      </c>
      <c r="S59" s="35">
        <v>3.4999999999999996E-2</v>
      </c>
      <c r="T59" s="35">
        <v>3.4999999999999996E-2</v>
      </c>
      <c r="U59" s="35">
        <v>0</v>
      </c>
      <c r="V59" s="35">
        <v>1.7499999999999998E-2</v>
      </c>
      <c r="W59" s="35">
        <v>2.6249999999999996E-2</v>
      </c>
    </row>
    <row r="60" spans="1:23" ht="56.45" customHeight="1" x14ac:dyDescent="0.25">
      <c r="A60" s="7" t="str">
        <f t="shared" si="0"/>
        <v>12002</v>
      </c>
      <c r="B60" s="9" t="s">
        <v>342</v>
      </c>
      <c r="C60" s="14" t="s">
        <v>1127</v>
      </c>
      <c r="D60" s="14">
        <v>4</v>
      </c>
      <c r="E60" s="14" t="s">
        <v>1128</v>
      </c>
      <c r="F60" s="34">
        <v>100000000</v>
      </c>
      <c r="G60" s="14">
        <v>1</v>
      </c>
      <c r="H60" s="34" t="s">
        <v>1129</v>
      </c>
      <c r="I60" s="34">
        <v>1</v>
      </c>
      <c r="J60" s="34">
        <v>25000000</v>
      </c>
      <c r="K60" s="34">
        <v>1</v>
      </c>
      <c r="L60" s="34" t="s">
        <v>84</v>
      </c>
      <c r="M60" s="35">
        <v>1</v>
      </c>
      <c r="N60" s="35">
        <v>0</v>
      </c>
      <c r="O60" s="35">
        <v>0.75</v>
      </c>
      <c r="P60" s="35">
        <v>0.31475862999999998</v>
      </c>
      <c r="Q60" s="37" t="s">
        <v>84</v>
      </c>
      <c r="R60" s="35">
        <v>0</v>
      </c>
      <c r="S60" s="35">
        <v>6.9999999999999993E-2</v>
      </c>
      <c r="T60" s="35">
        <v>6.9999999999999993E-2</v>
      </c>
      <c r="U60" s="35">
        <v>0</v>
      </c>
      <c r="V60" s="35">
        <v>3.4999999999999996E-2</v>
      </c>
      <c r="W60" s="35">
        <v>5.2499999999999991E-2</v>
      </c>
    </row>
    <row r="61" spans="1:23" ht="56.45" customHeight="1" x14ac:dyDescent="0.25">
      <c r="A61" s="7" t="str">
        <f t="shared" si="0"/>
        <v>12002</v>
      </c>
      <c r="B61" s="9" t="s">
        <v>345</v>
      </c>
      <c r="C61" s="14" t="s">
        <v>1130</v>
      </c>
      <c r="D61" s="14">
        <v>4</v>
      </c>
      <c r="E61" s="14" t="s">
        <v>1131</v>
      </c>
      <c r="F61" s="34">
        <v>190000000</v>
      </c>
      <c r="G61" s="14">
        <v>1</v>
      </c>
      <c r="H61" s="34" t="s">
        <v>1132</v>
      </c>
      <c r="I61" s="34">
        <v>1</v>
      </c>
      <c r="J61" s="34">
        <v>50000000</v>
      </c>
      <c r="K61" s="34">
        <v>1</v>
      </c>
      <c r="L61" s="34">
        <v>81574952</v>
      </c>
      <c r="M61" s="35">
        <v>1</v>
      </c>
      <c r="N61" s="35">
        <v>1</v>
      </c>
      <c r="O61" s="35">
        <v>0.75</v>
      </c>
      <c r="P61" s="35">
        <v>0.65254161052631576</v>
      </c>
      <c r="Q61" s="37" t="s">
        <v>84</v>
      </c>
      <c r="R61" s="35">
        <v>0</v>
      </c>
      <c r="S61" s="35">
        <v>6.9999999999999993E-2</v>
      </c>
      <c r="T61" s="35">
        <v>6.9999999999999993E-2</v>
      </c>
      <c r="U61" s="35">
        <v>0</v>
      </c>
      <c r="V61" s="35">
        <v>3.4999999999999996E-2</v>
      </c>
      <c r="W61" s="35">
        <v>5.2499999999999991E-2</v>
      </c>
    </row>
    <row r="62" spans="1:23" ht="56.45" customHeight="1" x14ac:dyDescent="0.25">
      <c r="A62" s="7" t="str">
        <f t="shared" si="0"/>
        <v>12003</v>
      </c>
      <c r="B62" s="9" t="s">
        <v>348</v>
      </c>
      <c r="C62" s="14" t="s">
        <v>1133</v>
      </c>
      <c r="D62" s="14">
        <v>4</v>
      </c>
      <c r="E62" s="14" t="s">
        <v>1134</v>
      </c>
      <c r="F62" s="34">
        <v>259113184</v>
      </c>
      <c r="G62" s="14">
        <v>1</v>
      </c>
      <c r="H62" s="34" t="s">
        <v>1135</v>
      </c>
      <c r="I62" s="34">
        <v>1</v>
      </c>
      <c r="J62" s="34">
        <v>64778295</v>
      </c>
      <c r="K62" s="34">
        <v>1</v>
      </c>
      <c r="L62" s="34">
        <v>64778295</v>
      </c>
      <c r="M62" s="35">
        <v>1</v>
      </c>
      <c r="N62" s="35">
        <v>1</v>
      </c>
      <c r="O62" s="35">
        <v>0.75</v>
      </c>
      <c r="P62" s="35">
        <v>0.74999998842204807</v>
      </c>
      <c r="Q62" s="37" t="s">
        <v>1136</v>
      </c>
      <c r="R62" s="35">
        <v>0.09</v>
      </c>
      <c r="S62" s="35">
        <v>0.09</v>
      </c>
      <c r="T62" s="35">
        <v>0.09</v>
      </c>
      <c r="U62" s="35">
        <v>2.2499999999999999E-2</v>
      </c>
      <c r="V62" s="35">
        <v>4.4999999999999998E-2</v>
      </c>
      <c r="W62" s="35">
        <v>6.7500000000000004E-2</v>
      </c>
    </row>
    <row r="63" spans="1:23" ht="56.45" customHeight="1" x14ac:dyDescent="0.25">
      <c r="A63" s="7" t="str">
        <f t="shared" si="0"/>
        <v>12003</v>
      </c>
      <c r="B63" s="9" t="s">
        <v>351</v>
      </c>
      <c r="C63" s="14" t="s">
        <v>1137</v>
      </c>
      <c r="D63" s="14">
        <v>4</v>
      </c>
      <c r="E63" s="14" t="s">
        <v>1138</v>
      </c>
      <c r="F63" s="34">
        <v>150886816</v>
      </c>
      <c r="G63" s="14">
        <v>0.7</v>
      </c>
      <c r="H63" s="34" t="s">
        <v>1139</v>
      </c>
      <c r="I63" s="34">
        <v>1</v>
      </c>
      <c r="J63" s="34">
        <v>23868937</v>
      </c>
      <c r="K63" s="34">
        <v>1</v>
      </c>
      <c r="L63" s="34">
        <v>23868937</v>
      </c>
      <c r="M63" s="35">
        <v>1</v>
      </c>
      <c r="N63" s="35">
        <v>1</v>
      </c>
      <c r="O63" s="35">
        <v>0.75</v>
      </c>
      <c r="P63" s="35">
        <v>0.58416329760712826</v>
      </c>
      <c r="Q63" s="37" t="s">
        <v>1136</v>
      </c>
      <c r="R63" s="35">
        <v>8.3999999999999991E-2</v>
      </c>
      <c r="S63" s="35">
        <v>8.3999999999999991E-2</v>
      </c>
      <c r="T63" s="35">
        <v>8.3999999999999991E-2</v>
      </c>
      <c r="U63" s="35">
        <v>2.0999999999999998E-2</v>
      </c>
      <c r="V63" s="35">
        <v>4.1999999999999996E-2</v>
      </c>
      <c r="W63" s="35">
        <v>6.3E-2</v>
      </c>
    </row>
    <row r="64" spans="1:23" ht="56.45" customHeight="1" x14ac:dyDescent="0.25">
      <c r="A64" s="7" t="str">
        <f t="shared" si="0"/>
        <v>12003</v>
      </c>
      <c r="B64" s="9" t="s">
        <v>351</v>
      </c>
      <c r="C64" s="14" t="s">
        <v>1140</v>
      </c>
      <c r="D64" s="14">
        <v>1</v>
      </c>
      <c r="E64" s="14" t="s">
        <v>1141</v>
      </c>
      <c r="F64" s="34" t="s">
        <v>84</v>
      </c>
      <c r="G64" s="14">
        <v>0.3</v>
      </c>
      <c r="H64" s="34" t="s">
        <v>84</v>
      </c>
      <c r="I64" s="34" t="s">
        <v>84</v>
      </c>
      <c r="J64" s="34" t="s">
        <v>84</v>
      </c>
      <c r="K64" s="34" t="s">
        <v>84</v>
      </c>
      <c r="L64" s="34" t="s">
        <v>84</v>
      </c>
      <c r="M64" s="35">
        <v>1</v>
      </c>
      <c r="N64" s="35">
        <v>1</v>
      </c>
      <c r="O64" s="35">
        <v>0</v>
      </c>
      <c r="P64" s="35">
        <v>1</v>
      </c>
      <c r="Q64" s="37" t="s">
        <v>84</v>
      </c>
      <c r="R64" s="35">
        <v>0</v>
      </c>
      <c r="S64" s="35">
        <v>3.5999999999999997E-2</v>
      </c>
      <c r="T64" s="35">
        <v>3.5999999999999997E-2</v>
      </c>
      <c r="U64" s="35">
        <v>0</v>
      </c>
      <c r="V64" s="35">
        <v>0</v>
      </c>
      <c r="W64" s="35">
        <v>0</v>
      </c>
    </row>
    <row r="65" spans="1:23" ht="56.45" customHeight="1" x14ac:dyDescent="0.25">
      <c r="A65" s="7" t="str">
        <f t="shared" si="0"/>
        <v>12003</v>
      </c>
      <c r="B65" s="9" t="s">
        <v>354</v>
      </c>
      <c r="C65" s="14" t="s">
        <v>1142</v>
      </c>
      <c r="D65" s="14">
        <v>2</v>
      </c>
      <c r="E65" s="14" t="s">
        <v>1143</v>
      </c>
      <c r="F65" s="34">
        <v>40000000</v>
      </c>
      <c r="G65" s="14">
        <v>1</v>
      </c>
      <c r="H65" s="34" t="s">
        <v>1144</v>
      </c>
      <c r="I65" s="34">
        <v>2</v>
      </c>
      <c r="J65" s="34">
        <v>40000000</v>
      </c>
      <c r="K65" s="34">
        <v>0.5</v>
      </c>
      <c r="L65" s="34" t="s">
        <v>84</v>
      </c>
      <c r="M65" s="35">
        <v>0.25</v>
      </c>
      <c r="N65" s="35">
        <v>0</v>
      </c>
      <c r="O65" s="35">
        <v>0.25</v>
      </c>
      <c r="P65" s="35">
        <v>0</v>
      </c>
      <c r="Q65" s="37" t="s">
        <v>1145</v>
      </c>
      <c r="R65" s="35">
        <v>0.09</v>
      </c>
      <c r="S65" s="35">
        <v>0.09</v>
      </c>
      <c r="T65" s="35">
        <v>2.2499999999999999E-2</v>
      </c>
      <c r="U65" s="35">
        <v>0</v>
      </c>
      <c r="V65" s="35">
        <v>0</v>
      </c>
      <c r="W65" s="35">
        <v>2.2499999999999999E-2</v>
      </c>
    </row>
    <row r="66" spans="1:23" ht="56.45" customHeight="1" x14ac:dyDescent="0.25">
      <c r="A66" s="7" t="str">
        <f t="shared" si="0"/>
        <v>12004</v>
      </c>
      <c r="B66" s="9" t="s">
        <v>357</v>
      </c>
      <c r="C66" s="14" t="s">
        <v>1146</v>
      </c>
      <c r="D66" s="14">
        <v>5</v>
      </c>
      <c r="E66" s="14" t="s">
        <v>1147</v>
      </c>
      <c r="F66" s="34" t="s">
        <v>84</v>
      </c>
      <c r="G66" s="14">
        <v>1</v>
      </c>
      <c r="H66" s="34" t="s">
        <v>1148</v>
      </c>
      <c r="I66" s="34">
        <v>1</v>
      </c>
      <c r="J66" s="34" t="s">
        <v>84</v>
      </c>
      <c r="K66" s="34">
        <v>1</v>
      </c>
      <c r="L66" s="34" t="s">
        <v>84</v>
      </c>
      <c r="M66" s="35">
        <v>1</v>
      </c>
      <c r="N66" s="35">
        <v>1</v>
      </c>
      <c r="O66" s="35">
        <v>0.8</v>
      </c>
      <c r="P66" s="35">
        <v>1</v>
      </c>
      <c r="Q66" s="37" t="s">
        <v>1149</v>
      </c>
      <c r="R66" s="35">
        <v>7.4999999999999997E-2</v>
      </c>
      <c r="S66" s="35">
        <v>7.4999999999999997E-2</v>
      </c>
      <c r="T66" s="35">
        <v>7.4999999999999997E-2</v>
      </c>
      <c r="U66" s="35">
        <v>0.03</v>
      </c>
      <c r="V66" s="35">
        <v>4.4999999999999998E-2</v>
      </c>
      <c r="W66" s="35">
        <v>0.06</v>
      </c>
    </row>
    <row r="67" spans="1:23" ht="56.45" customHeight="1" x14ac:dyDescent="0.25">
      <c r="A67" s="7" t="str">
        <f t="shared" si="0"/>
        <v>12004</v>
      </c>
      <c r="B67" s="9" t="s">
        <v>360</v>
      </c>
      <c r="C67" s="14" t="s">
        <v>1150</v>
      </c>
      <c r="D67" s="14">
        <v>5</v>
      </c>
      <c r="E67" s="14" t="s">
        <v>1151</v>
      </c>
      <c r="F67" s="34" t="s">
        <v>84</v>
      </c>
      <c r="G67" s="14">
        <v>1</v>
      </c>
      <c r="H67" s="34" t="s">
        <v>1152</v>
      </c>
      <c r="I67" s="34">
        <v>1</v>
      </c>
      <c r="J67" s="34" t="s">
        <v>84</v>
      </c>
      <c r="K67" s="34">
        <v>1</v>
      </c>
      <c r="L67" s="34" t="s">
        <v>84</v>
      </c>
      <c r="M67" s="35">
        <v>1</v>
      </c>
      <c r="N67" s="35">
        <v>1</v>
      </c>
      <c r="O67" s="35">
        <v>0.7</v>
      </c>
      <c r="P67" s="35">
        <v>1</v>
      </c>
      <c r="Q67" s="37" t="s">
        <v>1153</v>
      </c>
      <c r="R67" s="35">
        <v>0.06</v>
      </c>
      <c r="S67" s="35">
        <v>0.03</v>
      </c>
      <c r="T67" s="35">
        <v>0.06</v>
      </c>
      <c r="U67" s="35">
        <v>2.4E-2</v>
      </c>
      <c r="V67" s="35">
        <v>0.03</v>
      </c>
      <c r="W67" s="35">
        <v>4.1999999999999996E-2</v>
      </c>
    </row>
    <row r="68" spans="1:23" ht="56.45" customHeight="1" x14ac:dyDescent="0.25">
      <c r="A68" s="7" t="str">
        <f t="shared" si="0"/>
        <v>12004</v>
      </c>
      <c r="B68" s="9" t="s">
        <v>363</v>
      </c>
      <c r="C68" s="14" t="s">
        <v>1154</v>
      </c>
      <c r="D68" s="14">
        <v>5</v>
      </c>
      <c r="E68" s="14" t="s">
        <v>1155</v>
      </c>
      <c r="F68" s="34" t="s">
        <v>84</v>
      </c>
      <c r="G68" s="14">
        <v>1</v>
      </c>
      <c r="H68" s="34" t="s">
        <v>1156</v>
      </c>
      <c r="I68" s="34">
        <v>1</v>
      </c>
      <c r="J68" s="34" t="s">
        <v>84</v>
      </c>
      <c r="K68" s="34">
        <v>1</v>
      </c>
      <c r="L68" s="34" t="s">
        <v>84</v>
      </c>
      <c r="M68" s="35">
        <v>1</v>
      </c>
      <c r="N68" s="35">
        <v>1</v>
      </c>
      <c r="O68" s="35">
        <v>0.7</v>
      </c>
      <c r="P68" s="35">
        <v>1</v>
      </c>
      <c r="Q68" s="37" t="s">
        <v>1153</v>
      </c>
      <c r="R68" s="35">
        <v>0.06</v>
      </c>
      <c r="S68" s="35">
        <v>0.03</v>
      </c>
      <c r="T68" s="35">
        <v>0.06</v>
      </c>
      <c r="U68" s="35">
        <v>2.4E-2</v>
      </c>
      <c r="V68" s="35">
        <v>0.03</v>
      </c>
      <c r="W68" s="35">
        <v>4.1999999999999996E-2</v>
      </c>
    </row>
    <row r="69" spans="1:23" ht="56.45" customHeight="1" x14ac:dyDescent="0.25">
      <c r="A69" s="7" t="str">
        <f t="shared" si="0"/>
        <v>12004</v>
      </c>
      <c r="B69" s="9" t="s">
        <v>366</v>
      </c>
      <c r="C69" s="14" t="s">
        <v>1157</v>
      </c>
      <c r="D69" s="14">
        <v>4</v>
      </c>
      <c r="E69" s="14" t="s">
        <v>1158</v>
      </c>
      <c r="F69" s="34" t="s">
        <v>84</v>
      </c>
      <c r="G69" s="14">
        <v>1</v>
      </c>
      <c r="H69" s="34" t="s">
        <v>1159</v>
      </c>
      <c r="I69" s="34">
        <v>1</v>
      </c>
      <c r="J69" s="34" t="s">
        <v>84</v>
      </c>
      <c r="K69" s="34">
        <v>1</v>
      </c>
      <c r="L69" s="34" t="s">
        <v>84</v>
      </c>
      <c r="M69" s="35">
        <v>1</v>
      </c>
      <c r="N69" s="35">
        <v>1</v>
      </c>
      <c r="O69" s="35">
        <v>0.75</v>
      </c>
      <c r="P69" s="35">
        <v>1</v>
      </c>
      <c r="Q69" s="37" t="s">
        <v>1160</v>
      </c>
      <c r="R69" s="35">
        <v>0.06</v>
      </c>
      <c r="S69" s="35">
        <v>0.06</v>
      </c>
      <c r="T69" s="35">
        <v>0.06</v>
      </c>
      <c r="U69" s="35">
        <v>1.4999999999999999E-2</v>
      </c>
      <c r="V69" s="35">
        <v>0.03</v>
      </c>
      <c r="W69" s="35">
        <v>4.4999999999999998E-2</v>
      </c>
    </row>
    <row r="70" spans="1:23" ht="56.45" customHeight="1" x14ac:dyDescent="0.25">
      <c r="A70" s="7" t="str">
        <f t="shared" ref="A70:A133" si="1">LEFT(C70,5)</f>
        <v>12004</v>
      </c>
      <c r="B70" s="9" t="s">
        <v>369</v>
      </c>
      <c r="C70" s="14" t="s">
        <v>1161</v>
      </c>
      <c r="D70" s="14">
        <v>3</v>
      </c>
      <c r="E70" s="14" t="s">
        <v>1162</v>
      </c>
      <c r="F70" s="34" t="s">
        <v>84</v>
      </c>
      <c r="G70" s="14">
        <v>1</v>
      </c>
      <c r="H70" s="34" t="s">
        <v>1163</v>
      </c>
      <c r="I70" s="34">
        <v>1</v>
      </c>
      <c r="J70" s="34" t="s">
        <v>84</v>
      </c>
      <c r="K70" s="34">
        <v>1</v>
      </c>
      <c r="L70" s="34" t="s">
        <v>84</v>
      </c>
      <c r="M70" s="35">
        <v>1</v>
      </c>
      <c r="N70" s="35">
        <v>1</v>
      </c>
      <c r="O70" s="35">
        <v>1</v>
      </c>
      <c r="P70" s="35">
        <v>1</v>
      </c>
      <c r="Q70" s="37" t="s">
        <v>1164</v>
      </c>
      <c r="R70" s="35">
        <v>4.4999999999999998E-2</v>
      </c>
      <c r="S70" s="35">
        <v>4.4999999999999998E-2</v>
      </c>
      <c r="T70" s="35">
        <v>4.4999999999999998E-2</v>
      </c>
      <c r="U70" s="35">
        <v>1.4999999999999999E-2</v>
      </c>
      <c r="V70" s="35">
        <v>0.03</v>
      </c>
      <c r="W70" s="35">
        <v>4.4999999999999998E-2</v>
      </c>
    </row>
    <row r="71" spans="1:23" ht="56.45" customHeight="1" x14ac:dyDescent="0.25">
      <c r="A71" s="7" t="str">
        <f t="shared" si="1"/>
        <v>13001</v>
      </c>
      <c r="B71" s="9" t="s">
        <v>372</v>
      </c>
      <c r="C71" s="14" t="s">
        <v>1165</v>
      </c>
      <c r="D71" s="14">
        <v>4</v>
      </c>
      <c r="E71" s="14" t="s">
        <v>933</v>
      </c>
      <c r="F71" s="34" t="s">
        <v>84</v>
      </c>
      <c r="G71" s="35">
        <v>1</v>
      </c>
      <c r="H71" s="34" t="s">
        <v>934</v>
      </c>
      <c r="I71" s="34">
        <v>1</v>
      </c>
      <c r="J71" s="34" t="s">
        <v>84</v>
      </c>
      <c r="K71" s="34">
        <v>1</v>
      </c>
      <c r="L71" s="34" t="s">
        <v>84</v>
      </c>
      <c r="M71" s="35">
        <v>1</v>
      </c>
      <c r="N71" s="35">
        <v>1</v>
      </c>
      <c r="O71" s="35">
        <v>0.75</v>
      </c>
      <c r="P71" s="35">
        <v>1</v>
      </c>
      <c r="Q71" s="37" t="s">
        <v>1166</v>
      </c>
      <c r="R71" s="35">
        <v>1.7499999999999998E-2</v>
      </c>
      <c r="S71" s="35">
        <v>1.7499999999999998E-2</v>
      </c>
      <c r="T71" s="35">
        <v>1.7499999999999998E-2</v>
      </c>
      <c r="U71" s="35">
        <v>4.3749999999999995E-3</v>
      </c>
      <c r="V71" s="35">
        <v>8.7499999999999991E-3</v>
      </c>
      <c r="W71" s="35">
        <v>1.3124999999999998E-2</v>
      </c>
    </row>
    <row r="72" spans="1:23" ht="56.45" customHeight="1" x14ac:dyDescent="0.25">
      <c r="A72" s="7" t="str">
        <f t="shared" si="1"/>
        <v>13001</v>
      </c>
      <c r="B72" s="9" t="s">
        <v>373</v>
      </c>
      <c r="C72" s="14" t="s">
        <v>1167</v>
      </c>
      <c r="D72" s="14">
        <v>4</v>
      </c>
      <c r="E72" s="14" t="s">
        <v>936</v>
      </c>
      <c r="F72" s="34" t="s">
        <v>84</v>
      </c>
      <c r="G72" s="35">
        <v>1</v>
      </c>
      <c r="H72" s="34" t="s">
        <v>937</v>
      </c>
      <c r="I72" s="34">
        <v>1</v>
      </c>
      <c r="J72" s="34" t="s">
        <v>84</v>
      </c>
      <c r="K72" s="34">
        <v>1</v>
      </c>
      <c r="L72" s="34" t="s">
        <v>84</v>
      </c>
      <c r="M72" s="35">
        <v>1</v>
      </c>
      <c r="N72" s="35">
        <v>1</v>
      </c>
      <c r="O72" s="35">
        <v>0.75</v>
      </c>
      <c r="P72" s="35">
        <v>1</v>
      </c>
      <c r="Q72" s="37" t="s">
        <v>1168</v>
      </c>
      <c r="R72" s="35">
        <v>1.7499999999999998E-2</v>
      </c>
      <c r="S72" s="35">
        <v>1.7499999999999998E-2</v>
      </c>
      <c r="T72" s="35">
        <v>1.7499999999999998E-2</v>
      </c>
      <c r="U72" s="35">
        <v>4.3749999999999995E-3</v>
      </c>
      <c r="V72" s="35">
        <v>8.7499999999999991E-3</v>
      </c>
      <c r="W72" s="35">
        <v>1.3124999999999998E-2</v>
      </c>
    </row>
    <row r="73" spans="1:23" ht="56.45" customHeight="1" x14ac:dyDescent="0.25">
      <c r="A73" s="7" t="str">
        <f t="shared" si="1"/>
        <v>13001</v>
      </c>
      <c r="B73" s="9" t="s">
        <v>374</v>
      </c>
      <c r="C73" s="14" t="s">
        <v>1169</v>
      </c>
      <c r="D73" s="14">
        <v>6</v>
      </c>
      <c r="E73" s="14" t="s">
        <v>939</v>
      </c>
      <c r="F73" s="34" t="s">
        <v>84</v>
      </c>
      <c r="G73" s="35">
        <v>1</v>
      </c>
      <c r="H73" s="34" t="s">
        <v>940</v>
      </c>
      <c r="I73" s="34">
        <v>2</v>
      </c>
      <c r="J73" s="34" t="s">
        <v>84</v>
      </c>
      <c r="K73" s="34">
        <v>2</v>
      </c>
      <c r="L73" s="34" t="s">
        <v>84</v>
      </c>
      <c r="M73" s="35">
        <v>1</v>
      </c>
      <c r="N73" s="35">
        <v>1</v>
      </c>
      <c r="O73" s="35">
        <v>0.83333333333333337</v>
      </c>
      <c r="P73" s="35">
        <v>1</v>
      </c>
      <c r="Q73" s="37" t="s">
        <v>1170</v>
      </c>
      <c r="R73" s="35">
        <v>1.4999999999999999E-2</v>
      </c>
      <c r="S73" s="35">
        <v>1.4999999999999999E-2</v>
      </c>
      <c r="T73" s="35">
        <v>1.4999999999999999E-2</v>
      </c>
      <c r="U73" s="35">
        <v>4.9999999999999992E-3</v>
      </c>
      <c r="V73" s="35">
        <v>7.4999999999999997E-3</v>
      </c>
      <c r="W73" s="35">
        <v>1.2500000000000001E-2</v>
      </c>
    </row>
    <row r="74" spans="1:23" ht="56.45" customHeight="1" x14ac:dyDescent="0.25">
      <c r="A74" s="7" t="str">
        <f t="shared" si="1"/>
        <v>13002</v>
      </c>
      <c r="B74" s="9" t="s">
        <v>375</v>
      </c>
      <c r="C74" s="14" t="s">
        <v>1171</v>
      </c>
      <c r="D74" s="14">
        <v>12</v>
      </c>
      <c r="E74" s="14" t="s">
        <v>1172</v>
      </c>
      <c r="F74" s="34">
        <v>8667216420</v>
      </c>
      <c r="G74" s="35">
        <v>0.69</v>
      </c>
      <c r="H74" s="34" t="s">
        <v>1173</v>
      </c>
      <c r="I74" s="34">
        <v>3</v>
      </c>
      <c r="J74" s="34" t="s">
        <v>84</v>
      </c>
      <c r="K74" s="34">
        <v>3</v>
      </c>
      <c r="L74" s="34">
        <v>1003888205</v>
      </c>
      <c r="M74" s="35">
        <v>1</v>
      </c>
      <c r="N74" s="35">
        <v>1</v>
      </c>
      <c r="O74" s="35">
        <v>0.75</v>
      </c>
      <c r="P74" s="35">
        <v>0.23621658393987582</v>
      </c>
      <c r="Q74" s="37" t="s">
        <v>1174</v>
      </c>
      <c r="R74" s="35">
        <v>0.13799999999999998</v>
      </c>
      <c r="S74" s="35">
        <v>0.13799999999999998</v>
      </c>
      <c r="T74" s="35">
        <v>0.13799999999999998</v>
      </c>
      <c r="U74" s="35">
        <v>3.4499999999999996E-2</v>
      </c>
      <c r="V74" s="35">
        <v>6.8999999999999992E-2</v>
      </c>
      <c r="W74" s="35">
        <v>0.10349999999999998</v>
      </c>
    </row>
    <row r="75" spans="1:23" ht="56.45" customHeight="1" x14ac:dyDescent="0.25">
      <c r="A75" s="7" t="str">
        <f t="shared" si="1"/>
        <v>13002</v>
      </c>
      <c r="B75" s="9" t="s">
        <v>375</v>
      </c>
      <c r="C75" s="14" t="s">
        <v>1175</v>
      </c>
      <c r="D75" s="14">
        <v>5</v>
      </c>
      <c r="E75" s="14" t="s">
        <v>1176</v>
      </c>
      <c r="F75" s="34">
        <v>1100000000</v>
      </c>
      <c r="G75" s="35">
        <v>0.2</v>
      </c>
      <c r="H75" s="34" t="s">
        <v>1177</v>
      </c>
      <c r="I75" s="34">
        <v>1</v>
      </c>
      <c r="J75" s="34" t="s">
        <v>84</v>
      </c>
      <c r="K75" s="34" t="s">
        <v>84</v>
      </c>
      <c r="L75" s="34" t="s">
        <v>84</v>
      </c>
      <c r="M75" s="35">
        <v>0</v>
      </c>
      <c r="N75" s="35">
        <v>1</v>
      </c>
      <c r="O75" s="35">
        <v>0.16</v>
      </c>
      <c r="P75" s="35">
        <v>0</v>
      </c>
      <c r="Q75" s="37" t="s">
        <v>1178</v>
      </c>
      <c r="R75" s="35">
        <v>8.0000000000000019E-3</v>
      </c>
      <c r="S75" s="35">
        <v>1.2000000000000002E-2</v>
      </c>
      <c r="T75" s="35">
        <v>0</v>
      </c>
      <c r="U75" s="35">
        <v>1.6000000000000003E-3</v>
      </c>
      <c r="V75" s="35">
        <v>6.4000000000000012E-3</v>
      </c>
      <c r="W75" s="35">
        <v>6.4000000000000012E-3</v>
      </c>
    </row>
    <row r="76" spans="1:23" ht="56.45" customHeight="1" x14ac:dyDescent="0.25">
      <c r="A76" s="7" t="str">
        <f t="shared" si="1"/>
        <v>13002</v>
      </c>
      <c r="B76" s="9" t="s">
        <v>375</v>
      </c>
      <c r="C76" s="14" t="s">
        <v>1179</v>
      </c>
      <c r="D76" s="14">
        <v>6</v>
      </c>
      <c r="E76" s="14" t="s">
        <v>1180</v>
      </c>
      <c r="F76" s="34">
        <v>940000000</v>
      </c>
      <c r="G76" s="35">
        <v>0.11</v>
      </c>
      <c r="H76" s="34" t="s">
        <v>1181</v>
      </c>
      <c r="I76" s="34">
        <v>2</v>
      </c>
      <c r="J76" s="34" t="s">
        <v>84</v>
      </c>
      <c r="K76" s="34">
        <v>0.4</v>
      </c>
      <c r="L76" s="34" t="s">
        <v>84</v>
      </c>
      <c r="M76" s="35">
        <v>0.2</v>
      </c>
      <c r="N76" s="35">
        <v>1</v>
      </c>
      <c r="O76" s="35">
        <v>0.20000000000000004</v>
      </c>
      <c r="P76" s="35">
        <v>0</v>
      </c>
      <c r="Q76" s="37" t="s">
        <v>1182</v>
      </c>
      <c r="R76" s="35">
        <v>4.4000000000000003E-3</v>
      </c>
      <c r="S76" s="35">
        <v>1.3200000000000002E-2</v>
      </c>
      <c r="T76" s="35">
        <v>4.4000000000000003E-3</v>
      </c>
      <c r="U76" s="35">
        <v>7.3333333333333345E-4</v>
      </c>
      <c r="V76" s="35">
        <v>2.9333333333333338E-3</v>
      </c>
      <c r="W76" s="35">
        <v>4.4000000000000011E-3</v>
      </c>
    </row>
    <row r="77" spans="1:23" ht="56.45" customHeight="1" x14ac:dyDescent="0.25">
      <c r="A77" s="7" t="str">
        <f t="shared" si="1"/>
        <v>13003</v>
      </c>
      <c r="B77" s="9" t="s">
        <v>380</v>
      </c>
      <c r="C77" s="14" t="s">
        <v>1183</v>
      </c>
      <c r="D77" s="14">
        <v>4</v>
      </c>
      <c r="E77" s="14" t="s">
        <v>1184</v>
      </c>
      <c r="F77" s="34">
        <v>262000000</v>
      </c>
      <c r="G77" s="35">
        <v>1</v>
      </c>
      <c r="H77" s="34" t="s">
        <v>1185</v>
      </c>
      <c r="I77" s="34">
        <v>1</v>
      </c>
      <c r="J77" s="34" t="s">
        <v>84</v>
      </c>
      <c r="K77" s="34">
        <v>0.6</v>
      </c>
      <c r="L77" s="34">
        <v>68487689</v>
      </c>
      <c r="M77" s="35">
        <v>0.6</v>
      </c>
      <c r="N77" s="35">
        <v>1</v>
      </c>
      <c r="O77" s="35">
        <v>0.5</v>
      </c>
      <c r="P77" s="35">
        <v>0.26140339312977101</v>
      </c>
      <c r="Q77" s="37" t="s">
        <v>1186</v>
      </c>
      <c r="R77" s="35">
        <v>9.0000000000000011E-2</v>
      </c>
      <c r="S77" s="35">
        <v>6.3E-2</v>
      </c>
      <c r="T77" s="35">
        <v>5.4000000000000006E-2</v>
      </c>
      <c r="U77" s="35">
        <v>0</v>
      </c>
      <c r="V77" s="35">
        <v>3.15E-2</v>
      </c>
      <c r="W77" s="35">
        <v>4.5000000000000005E-2</v>
      </c>
    </row>
    <row r="78" spans="1:23" ht="56.45" customHeight="1" x14ac:dyDescent="0.25">
      <c r="A78" s="7" t="str">
        <f t="shared" si="1"/>
        <v>13003</v>
      </c>
      <c r="B78" s="9" t="s">
        <v>383</v>
      </c>
      <c r="C78" s="14" t="s">
        <v>1187</v>
      </c>
      <c r="D78" s="14">
        <v>5</v>
      </c>
      <c r="E78" s="14" t="s">
        <v>1188</v>
      </c>
      <c r="F78" s="34">
        <v>719000000</v>
      </c>
      <c r="G78" s="35">
        <v>1</v>
      </c>
      <c r="H78" s="34" t="s">
        <v>1189</v>
      </c>
      <c r="I78" s="34">
        <v>1</v>
      </c>
      <c r="J78" s="34" t="s">
        <v>84</v>
      </c>
      <c r="K78" s="34">
        <v>1.4</v>
      </c>
      <c r="L78" s="34" t="s">
        <v>84</v>
      </c>
      <c r="M78" s="35">
        <v>1</v>
      </c>
      <c r="N78" s="35">
        <v>1</v>
      </c>
      <c r="O78" s="35">
        <v>0.4</v>
      </c>
      <c r="P78" s="35">
        <v>0</v>
      </c>
      <c r="Q78" s="37" t="s">
        <v>1190</v>
      </c>
      <c r="R78" s="35">
        <v>0</v>
      </c>
      <c r="S78" s="35">
        <v>2.7000000000000003E-2</v>
      </c>
      <c r="T78" s="35">
        <v>9.0000000000000011E-2</v>
      </c>
      <c r="U78" s="35">
        <v>0</v>
      </c>
      <c r="V78" s="35">
        <v>1.0800000000000001E-2</v>
      </c>
      <c r="W78" s="35">
        <v>3.6000000000000004E-2</v>
      </c>
    </row>
    <row r="79" spans="1:23" ht="56.45" customHeight="1" x14ac:dyDescent="0.25">
      <c r="A79" s="7" t="str">
        <f t="shared" si="1"/>
        <v>13003</v>
      </c>
      <c r="B79" s="9" t="s">
        <v>386</v>
      </c>
      <c r="C79" s="14" t="s">
        <v>1191</v>
      </c>
      <c r="D79" s="14">
        <v>7</v>
      </c>
      <c r="E79" s="14" t="s">
        <v>1192</v>
      </c>
      <c r="F79" s="34">
        <v>356000000</v>
      </c>
      <c r="G79" s="35">
        <v>1</v>
      </c>
      <c r="H79" s="34" t="s">
        <v>1193</v>
      </c>
      <c r="I79" s="34">
        <v>2</v>
      </c>
      <c r="J79" s="34">
        <v>81000000</v>
      </c>
      <c r="K79" s="34">
        <v>1.5</v>
      </c>
      <c r="L79" s="34">
        <v>14000000</v>
      </c>
      <c r="M79" s="35">
        <v>0.75</v>
      </c>
      <c r="N79" s="35">
        <v>0.1728395061728395</v>
      </c>
      <c r="O79" s="35">
        <v>0.45714285714285718</v>
      </c>
      <c r="P79" s="35">
        <v>6.0299626404494384E-2</v>
      </c>
      <c r="Q79" s="37" t="s">
        <v>1194</v>
      </c>
      <c r="R79" s="35">
        <v>1.8000000000000002E-2</v>
      </c>
      <c r="S79" s="35">
        <v>6.7500000000000004E-2</v>
      </c>
      <c r="T79" s="35">
        <v>6.7500000000000004E-2</v>
      </c>
      <c r="U79" s="35">
        <v>2.5714285714285722E-3</v>
      </c>
      <c r="V79" s="35">
        <v>2.185714285714286E-2</v>
      </c>
      <c r="W79" s="35">
        <v>4.1142857142857155E-2</v>
      </c>
    </row>
    <row r="80" spans="1:23" ht="56.45" customHeight="1" x14ac:dyDescent="0.25">
      <c r="A80" s="7" t="str">
        <f t="shared" si="1"/>
        <v>13003</v>
      </c>
      <c r="B80" s="9" t="s">
        <v>390</v>
      </c>
      <c r="C80" s="14" t="s">
        <v>1195</v>
      </c>
      <c r="D80" s="14">
        <v>3</v>
      </c>
      <c r="E80" s="14" t="s">
        <v>1196</v>
      </c>
      <c r="F80" s="34">
        <v>85000000</v>
      </c>
      <c r="G80" s="35">
        <v>0.15</v>
      </c>
      <c r="H80" s="34" t="s">
        <v>1197</v>
      </c>
      <c r="I80" s="34">
        <v>1</v>
      </c>
      <c r="J80" s="34">
        <v>28333333</v>
      </c>
      <c r="K80" s="34">
        <v>1.5</v>
      </c>
      <c r="L80" s="34">
        <v>14420000</v>
      </c>
      <c r="M80" s="35">
        <v>1</v>
      </c>
      <c r="N80" s="35">
        <v>0.50894118245813158</v>
      </c>
      <c r="O80" s="35">
        <v>0.6</v>
      </c>
      <c r="P80" s="35">
        <v>0.42411764705882354</v>
      </c>
      <c r="Q80" s="37" t="s">
        <v>1198</v>
      </c>
      <c r="R80" s="35">
        <v>2.7000000000000003E-2</v>
      </c>
      <c r="S80" s="35">
        <v>8.1000000000000013E-3</v>
      </c>
      <c r="T80" s="35">
        <v>2.7000000000000003E-2</v>
      </c>
      <c r="U80" s="35">
        <v>0</v>
      </c>
      <c r="V80" s="35">
        <v>2.7000000000000001E-3</v>
      </c>
      <c r="W80" s="35">
        <v>1.6200000000000003E-2</v>
      </c>
    </row>
    <row r="81" spans="1:23" ht="56.45" customHeight="1" x14ac:dyDescent="0.25">
      <c r="A81" s="7" t="str">
        <f t="shared" si="1"/>
        <v>13003</v>
      </c>
      <c r="B81" s="9" t="s">
        <v>390</v>
      </c>
      <c r="C81" s="14" t="s">
        <v>1199</v>
      </c>
      <c r="D81" s="14">
        <v>2</v>
      </c>
      <c r="E81" s="14" t="s">
        <v>1200</v>
      </c>
      <c r="F81" s="34">
        <v>400000000</v>
      </c>
      <c r="G81" s="35">
        <v>0.15</v>
      </c>
      <c r="H81" s="34" t="s">
        <v>1201</v>
      </c>
      <c r="I81" s="34">
        <v>1</v>
      </c>
      <c r="J81" s="34">
        <v>240000000</v>
      </c>
      <c r="K81" s="34">
        <v>0.4</v>
      </c>
      <c r="L81" s="34" t="s">
        <v>84</v>
      </c>
      <c r="M81" s="35">
        <v>0.4</v>
      </c>
      <c r="N81" s="35">
        <v>0</v>
      </c>
      <c r="O81" s="35">
        <v>0.2</v>
      </c>
      <c r="P81" s="35">
        <v>0</v>
      </c>
      <c r="Q81" s="37" t="s">
        <v>1202</v>
      </c>
      <c r="R81" s="35">
        <v>2.7000000000000003E-2</v>
      </c>
      <c r="S81" s="35">
        <v>2.7000000000000003E-2</v>
      </c>
      <c r="T81" s="35">
        <v>1.0800000000000002E-2</v>
      </c>
      <c r="U81" s="35">
        <v>0</v>
      </c>
      <c r="V81" s="35">
        <v>0</v>
      </c>
      <c r="W81" s="35">
        <v>5.4000000000000012E-3</v>
      </c>
    </row>
    <row r="82" spans="1:23" ht="56.45" customHeight="1" x14ac:dyDescent="0.25">
      <c r="A82" s="7" t="str">
        <f t="shared" si="1"/>
        <v>13003</v>
      </c>
      <c r="B82" s="9" t="s">
        <v>390</v>
      </c>
      <c r="C82" s="14" t="s">
        <v>1203</v>
      </c>
      <c r="D82" s="14">
        <v>12</v>
      </c>
      <c r="E82" s="14" t="s">
        <v>1204</v>
      </c>
      <c r="F82" s="34">
        <v>7357674884</v>
      </c>
      <c r="G82" s="35">
        <v>0.3</v>
      </c>
      <c r="H82" s="34" t="s">
        <v>1205</v>
      </c>
      <c r="I82" s="34">
        <v>3</v>
      </c>
      <c r="J82" s="34" t="s">
        <v>84</v>
      </c>
      <c r="K82" s="34">
        <v>3</v>
      </c>
      <c r="L82" s="34">
        <v>1403173638.875</v>
      </c>
      <c r="M82" s="35">
        <v>1</v>
      </c>
      <c r="N82" s="35">
        <v>1</v>
      </c>
      <c r="O82" s="35">
        <v>0.75</v>
      </c>
      <c r="P82" s="35">
        <v>0.42344215516372902</v>
      </c>
      <c r="Q82" s="37" t="s">
        <v>1206</v>
      </c>
      <c r="R82" s="35">
        <v>5.4000000000000006E-2</v>
      </c>
      <c r="S82" s="35">
        <v>5.4000000000000006E-2</v>
      </c>
      <c r="T82" s="35">
        <v>5.4000000000000006E-2</v>
      </c>
      <c r="U82" s="35">
        <v>1.3500000000000002E-2</v>
      </c>
      <c r="V82" s="35">
        <v>2.7000000000000003E-2</v>
      </c>
      <c r="W82" s="35">
        <v>4.0500000000000008E-2</v>
      </c>
    </row>
    <row r="83" spans="1:23" ht="56.45" customHeight="1" x14ac:dyDescent="0.25">
      <c r="A83" s="7" t="str">
        <f t="shared" si="1"/>
        <v>13003</v>
      </c>
      <c r="B83" s="9" t="s">
        <v>390</v>
      </c>
      <c r="C83" s="14" t="s">
        <v>1207</v>
      </c>
      <c r="D83" s="14">
        <v>12</v>
      </c>
      <c r="E83" s="14" t="s">
        <v>1208</v>
      </c>
      <c r="F83" s="34">
        <v>4600000000</v>
      </c>
      <c r="G83" s="35">
        <v>0.4</v>
      </c>
      <c r="H83" s="34" t="s">
        <v>1209</v>
      </c>
      <c r="I83" s="34">
        <v>3</v>
      </c>
      <c r="J83" s="34">
        <v>1197000000</v>
      </c>
      <c r="K83" s="34">
        <v>3</v>
      </c>
      <c r="L83" s="34">
        <v>1135017888.7950001</v>
      </c>
      <c r="M83" s="35">
        <v>1</v>
      </c>
      <c r="N83" s="35">
        <v>0.94821878763157896</v>
      </c>
      <c r="O83" s="35">
        <v>0.75</v>
      </c>
      <c r="P83" s="35">
        <v>0.56642661560760876</v>
      </c>
      <c r="Q83" s="37" t="s">
        <v>1210</v>
      </c>
      <c r="R83" s="35">
        <v>7.2000000000000008E-2</v>
      </c>
      <c r="S83" s="35">
        <v>7.2000000000000008E-2</v>
      </c>
      <c r="T83" s="35">
        <v>7.2000000000000008E-2</v>
      </c>
      <c r="U83" s="35">
        <v>1.8000000000000002E-2</v>
      </c>
      <c r="V83" s="35">
        <v>3.6000000000000004E-2</v>
      </c>
      <c r="W83" s="35">
        <v>5.4000000000000006E-2</v>
      </c>
    </row>
    <row r="84" spans="1:23" ht="56.45" customHeight="1" x14ac:dyDescent="0.25">
      <c r="A84" s="7" t="str">
        <f t="shared" si="1"/>
        <v>13004</v>
      </c>
      <c r="B84" s="9" t="s">
        <v>393</v>
      </c>
      <c r="C84" s="14" t="s">
        <v>1211</v>
      </c>
      <c r="D84" s="14">
        <v>7</v>
      </c>
      <c r="E84" s="14" t="s">
        <v>1212</v>
      </c>
      <c r="F84" s="34">
        <v>3006900000</v>
      </c>
      <c r="G84" s="35">
        <v>1</v>
      </c>
      <c r="H84" s="34" t="s">
        <v>1213</v>
      </c>
      <c r="I84" s="34">
        <v>2</v>
      </c>
      <c r="J84" s="34">
        <v>574145455</v>
      </c>
      <c r="K84" s="34">
        <v>2.8</v>
      </c>
      <c r="L84" s="34">
        <v>348619653.33000004</v>
      </c>
      <c r="M84" s="35">
        <v>1</v>
      </c>
      <c r="N84" s="35">
        <v>0.60719744499240191</v>
      </c>
      <c r="O84" s="35">
        <v>0.54285714285714282</v>
      </c>
      <c r="P84" s="35">
        <v>0.20199177901825802</v>
      </c>
      <c r="Q84" s="37" t="s">
        <v>1214</v>
      </c>
      <c r="R84" s="35">
        <v>7.4999999999999997E-2</v>
      </c>
      <c r="S84" s="35">
        <v>3.7499999999999999E-2</v>
      </c>
      <c r="T84" s="35">
        <v>0.15</v>
      </c>
      <c r="U84" s="35">
        <v>1.0714285714285713E-2</v>
      </c>
      <c r="V84" s="35">
        <v>2.1428571428571425E-2</v>
      </c>
      <c r="W84" s="35">
        <v>8.142857142857142E-2</v>
      </c>
    </row>
    <row r="85" spans="1:23" ht="56.45" customHeight="1" x14ac:dyDescent="0.25">
      <c r="A85" s="7" t="str">
        <f t="shared" si="1"/>
        <v>13004</v>
      </c>
      <c r="B85" s="9" t="s">
        <v>396</v>
      </c>
      <c r="C85" s="14" t="s">
        <v>1215</v>
      </c>
      <c r="D85" s="14">
        <v>5</v>
      </c>
      <c r="E85" s="14" t="s">
        <v>1216</v>
      </c>
      <c r="F85" s="34">
        <v>453300000</v>
      </c>
      <c r="G85" s="35">
        <v>1</v>
      </c>
      <c r="H85" s="34" t="s">
        <v>1217</v>
      </c>
      <c r="I85" s="34">
        <v>1</v>
      </c>
      <c r="J85" s="34" t="s">
        <v>84</v>
      </c>
      <c r="K85" s="34">
        <v>1</v>
      </c>
      <c r="L85" s="34">
        <v>49623333.666666701</v>
      </c>
      <c r="M85" s="35">
        <v>1</v>
      </c>
      <c r="N85" s="35">
        <v>1</v>
      </c>
      <c r="O85" s="35">
        <v>0.73</v>
      </c>
      <c r="P85" s="35">
        <v>0.21539083756158547</v>
      </c>
      <c r="Q85" s="37" t="s">
        <v>1218</v>
      </c>
      <c r="R85" s="35">
        <v>9.7500000000000003E-2</v>
      </c>
      <c r="S85" s="35">
        <v>0.15</v>
      </c>
      <c r="T85" s="35">
        <v>0.15</v>
      </c>
      <c r="U85" s="35">
        <v>1.95E-2</v>
      </c>
      <c r="V85" s="35">
        <v>7.9500000000000001E-2</v>
      </c>
      <c r="W85" s="35">
        <v>0.1095</v>
      </c>
    </row>
    <row r="86" spans="1:23" ht="56.45" customHeight="1" x14ac:dyDescent="0.25">
      <c r="A86" s="7" t="str">
        <f t="shared" si="1"/>
        <v>14001</v>
      </c>
      <c r="B86" s="9" t="s">
        <v>399</v>
      </c>
      <c r="C86" s="14" t="s">
        <v>1219</v>
      </c>
      <c r="D86" s="14">
        <v>4</v>
      </c>
      <c r="E86" s="14" t="s">
        <v>933</v>
      </c>
      <c r="F86" s="34" t="s">
        <v>84</v>
      </c>
      <c r="G86" s="35">
        <v>1</v>
      </c>
      <c r="H86" s="34" t="s">
        <v>934</v>
      </c>
      <c r="I86" s="34">
        <v>1</v>
      </c>
      <c r="J86" s="34" t="s">
        <v>84</v>
      </c>
      <c r="K86" s="34">
        <v>1</v>
      </c>
      <c r="L86" s="34" t="s">
        <v>84</v>
      </c>
      <c r="M86" s="35">
        <v>1</v>
      </c>
      <c r="N86" s="35">
        <v>1</v>
      </c>
      <c r="O86" s="35">
        <v>0.75</v>
      </c>
      <c r="P86" s="35">
        <v>1</v>
      </c>
      <c r="Q86" s="37" t="s">
        <v>84</v>
      </c>
      <c r="R86" s="35">
        <v>1.7499999999999998E-2</v>
      </c>
      <c r="S86" s="35">
        <v>1.7499999999999998E-2</v>
      </c>
      <c r="T86" s="35">
        <v>1.7499999999999998E-2</v>
      </c>
      <c r="U86" s="35">
        <v>4.3749999999999995E-3</v>
      </c>
      <c r="V86" s="35">
        <v>8.7499999999999991E-3</v>
      </c>
      <c r="W86" s="35">
        <v>1.3124999999999998E-2</v>
      </c>
    </row>
    <row r="87" spans="1:23" ht="56.45" customHeight="1" x14ac:dyDescent="0.25">
      <c r="A87" s="7" t="str">
        <f t="shared" si="1"/>
        <v>14001</v>
      </c>
      <c r="B87" s="9" t="s">
        <v>400</v>
      </c>
      <c r="C87" s="14" t="s">
        <v>1220</v>
      </c>
      <c r="D87" s="14">
        <v>4</v>
      </c>
      <c r="E87" s="14" t="s">
        <v>936</v>
      </c>
      <c r="F87" s="34" t="s">
        <v>84</v>
      </c>
      <c r="G87" s="35">
        <v>1</v>
      </c>
      <c r="H87" s="34" t="s">
        <v>937</v>
      </c>
      <c r="I87" s="34">
        <v>1</v>
      </c>
      <c r="J87" s="34" t="s">
        <v>84</v>
      </c>
      <c r="K87" s="34">
        <v>1</v>
      </c>
      <c r="L87" s="34" t="s">
        <v>84</v>
      </c>
      <c r="M87" s="35">
        <v>1</v>
      </c>
      <c r="N87" s="35">
        <v>1</v>
      </c>
      <c r="O87" s="35">
        <v>0.75</v>
      </c>
      <c r="P87" s="35">
        <v>1</v>
      </c>
      <c r="Q87" s="37" t="s">
        <v>84</v>
      </c>
      <c r="R87" s="35">
        <v>1.7499999999999998E-2</v>
      </c>
      <c r="S87" s="35">
        <v>1.7499999999999998E-2</v>
      </c>
      <c r="T87" s="35">
        <v>1.7499999999999998E-2</v>
      </c>
      <c r="U87" s="35">
        <v>4.3749999999999995E-3</v>
      </c>
      <c r="V87" s="35">
        <v>8.7499999999999991E-3</v>
      </c>
      <c r="W87" s="35">
        <v>1.3124999999999998E-2</v>
      </c>
    </row>
    <row r="88" spans="1:23" ht="56.45" customHeight="1" x14ac:dyDescent="0.25">
      <c r="A88" s="7" t="str">
        <f t="shared" si="1"/>
        <v>14001</v>
      </c>
      <c r="B88" s="9" t="s">
        <v>401</v>
      </c>
      <c r="C88" s="14" t="s">
        <v>1221</v>
      </c>
      <c r="D88" s="14">
        <v>6</v>
      </c>
      <c r="E88" s="14" t="s">
        <v>939</v>
      </c>
      <c r="F88" s="34" t="s">
        <v>84</v>
      </c>
      <c r="G88" s="35">
        <v>1</v>
      </c>
      <c r="H88" s="34" t="s">
        <v>940</v>
      </c>
      <c r="I88" s="34">
        <v>2</v>
      </c>
      <c r="J88" s="34" t="s">
        <v>84</v>
      </c>
      <c r="K88" s="34">
        <v>2</v>
      </c>
      <c r="L88" s="34" t="s">
        <v>84</v>
      </c>
      <c r="M88" s="35">
        <v>1</v>
      </c>
      <c r="N88" s="35">
        <v>1</v>
      </c>
      <c r="O88" s="35">
        <v>0.83333333333333337</v>
      </c>
      <c r="P88" s="35">
        <v>1</v>
      </c>
      <c r="Q88" s="37" t="s">
        <v>84</v>
      </c>
      <c r="R88" s="35">
        <v>1.4999999999999999E-2</v>
      </c>
      <c r="S88" s="35">
        <v>1.4999999999999999E-2</v>
      </c>
      <c r="T88" s="35">
        <v>1.4999999999999999E-2</v>
      </c>
      <c r="U88" s="35">
        <v>4.9999999999999992E-3</v>
      </c>
      <c r="V88" s="35">
        <v>7.4999999999999997E-3</v>
      </c>
      <c r="W88" s="35">
        <v>1.2500000000000001E-2</v>
      </c>
    </row>
    <row r="89" spans="1:23" ht="56.45" customHeight="1" x14ac:dyDescent="0.25">
      <c r="A89" s="7" t="str">
        <f t="shared" si="1"/>
        <v>14002</v>
      </c>
      <c r="B89" s="9" t="s">
        <v>402</v>
      </c>
      <c r="C89" s="14" t="s">
        <v>1222</v>
      </c>
      <c r="D89" s="14">
        <v>6</v>
      </c>
      <c r="E89" s="14" t="s">
        <v>1223</v>
      </c>
      <c r="F89" s="34">
        <v>578751000</v>
      </c>
      <c r="G89" s="35">
        <v>1</v>
      </c>
      <c r="H89" s="34" t="s">
        <v>1224</v>
      </c>
      <c r="I89" s="34">
        <v>1</v>
      </c>
      <c r="J89" s="34">
        <v>71490000</v>
      </c>
      <c r="K89" s="34">
        <v>1</v>
      </c>
      <c r="L89" s="34">
        <v>96490000</v>
      </c>
      <c r="M89" s="35">
        <v>1</v>
      </c>
      <c r="N89" s="35">
        <v>1</v>
      </c>
      <c r="O89" s="35">
        <v>0.5</v>
      </c>
      <c r="P89" s="35">
        <v>0.36596185406159126</v>
      </c>
      <c r="Q89" s="37" t="s">
        <v>1225</v>
      </c>
      <c r="R89" s="35">
        <v>0.35</v>
      </c>
      <c r="S89" s="35">
        <v>0.35</v>
      </c>
      <c r="T89" s="35">
        <v>0.35</v>
      </c>
      <c r="U89" s="35">
        <v>5.8333333333333327E-2</v>
      </c>
      <c r="V89" s="35">
        <v>0.11666666666666665</v>
      </c>
      <c r="W89" s="35">
        <v>0.17499999999999999</v>
      </c>
    </row>
    <row r="90" spans="1:23" ht="56.45" customHeight="1" x14ac:dyDescent="0.25">
      <c r="A90" s="7" t="str">
        <f t="shared" si="1"/>
        <v>14003</v>
      </c>
      <c r="B90" s="9" t="s">
        <v>407</v>
      </c>
      <c r="C90" s="14" t="s">
        <v>1226</v>
      </c>
      <c r="D90" s="14">
        <v>7</v>
      </c>
      <c r="E90" s="14" t="s">
        <v>1227</v>
      </c>
      <c r="F90" s="34">
        <v>930000000</v>
      </c>
      <c r="G90" s="35">
        <v>1</v>
      </c>
      <c r="H90" s="34" t="s">
        <v>1228</v>
      </c>
      <c r="I90" s="34">
        <v>2</v>
      </c>
      <c r="J90" s="34">
        <v>372000000</v>
      </c>
      <c r="K90" s="34">
        <v>1</v>
      </c>
      <c r="L90" s="34" t="s">
        <v>84</v>
      </c>
      <c r="M90" s="35">
        <v>0.5</v>
      </c>
      <c r="N90" s="35">
        <v>0</v>
      </c>
      <c r="O90" s="35">
        <v>0.42857142857142855</v>
      </c>
      <c r="P90" s="35">
        <v>0</v>
      </c>
      <c r="Q90" s="37" t="s">
        <v>1229</v>
      </c>
      <c r="R90" s="35">
        <v>0.15</v>
      </c>
      <c r="S90" s="35">
        <v>0.15</v>
      </c>
      <c r="T90" s="35">
        <v>7.4999999999999997E-2</v>
      </c>
      <c r="U90" s="35">
        <v>2.1428571428571425E-2</v>
      </c>
      <c r="V90" s="35">
        <v>4.2857142857142851E-2</v>
      </c>
      <c r="W90" s="35">
        <v>6.4285714285714279E-2</v>
      </c>
    </row>
    <row r="91" spans="1:23" ht="56.45" customHeight="1" x14ac:dyDescent="0.25">
      <c r="A91" s="7" t="str">
        <f t="shared" si="1"/>
        <v>14003</v>
      </c>
      <c r="B91" s="9" t="s">
        <v>410</v>
      </c>
      <c r="C91" s="14" t="s">
        <v>1230</v>
      </c>
      <c r="D91" s="14">
        <v>4</v>
      </c>
      <c r="E91" s="14" t="s">
        <v>1231</v>
      </c>
      <c r="F91" s="34">
        <v>126329000</v>
      </c>
      <c r="G91" s="35">
        <v>1</v>
      </c>
      <c r="H91" s="34" t="s">
        <v>1232</v>
      </c>
      <c r="I91" s="34">
        <v>1</v>
      </c>
      <c r="J91" s="34">
        <v>30660000</v>
      </c>
      <c r="K91" s="34">
        <v>1</v>
      </c>
      <c r="L91" s="34">
        <v>30660000</v>
      </c>
      <c r="M91" s="35">
        <v>1</v>
      </c>
      <c r="N91" s="35">
        <v>1</v>
      </c>
      <c r="O91" s="35">
        <v>0.75</v>
      </c>
      <c r="P91" s="35">
        <v>0.64719898043996227</v>
      </c>
      <c r="Q91" s="37" t="s">
        <v>1233</v>
      </c>
      <c r="R91" s="35">
        <v>0.15</v>
      </c>
      <c r="S91" s="35">
        <v>0.15</v>
      </c>
      <c r="T91" s="35">
        <v>0.15</v>
      </c>
      <c r="U91" s="35">
        <v>3.7499999999999999E-2</v>
      </c>
      <c r="V91" s="35">
        <v>7.4999999999999997E-2</v>
      </c>
      <c r="W91" s="35">
        <v>0.11249999999999999</v>
      </c>
    </row>
    <row r="92" spans="1:23" ht="56.45" customHeight="1" x14ac:dyDescent="0.25">
      <c r="A92" s="7" t="str">
        <f t="shared" si="1"/>
        <v>14004</v>
      </c>
      <c r="B92" s="9" t="s">
        <v>413</v>
      </c>
      <c r="C92" s="14" t="s">
        <v>1234</v>
      </c>
      <c r="D92" s="14">
        <v>53</v>
      </c>
      <c r="E92" s="14" t="s">
        <v>1235</v>
      </c>
      <c r="F92" s="34">
        <v>151722000</v>
      </c>
      <c r="G92" s="35">
        <v>1</v>
      </c>
      <c r="H92" s="34" t="s">
        <v>1236</v>
      </c>
      <c r="I92" s="34">
        <v>15</v>
      </c>
      <c r="J92" s="34">
        <v>25000000</v>
      </c>
      <c r="K92" s="34">
        <v>9</v>
      </c>
      <c r="L92" s="34">
        <v>11513887</v>
      </c>
      <c r="M92" s="35">
        <v>0.6</v>
      </c>
      <c r="N92" s="35">
        <v>0.46055548000000002</v>
      </c>
      <c r="O92" s="35">
        <v>1</v>
      </c>
      <c r="P92" s="35">
        <v>0.27257410922608455</v>
      </c>
      <c r="Q92" s="37" t="s">
        <v>1237</v>
      </c>
      <c r="R92" s="35">
        <v>0.1</v>
      </c>
      <c r="S92" s="35">
        <v>0.1</v>
      </c>
      <c r="T92" s="35">
        <v>0.06</v>
      </c>
      <c r="U92" s="35">
        <v>1.886792452830189E-2</v>
      </c>
      <c r="V92" s="35">
        <v>8.4905660377358499E-2</v>
      </c>
      <c r="W92" s="35">
        <v>0.1</v>
      </c>
    </row>
    <row r="93" spans="1:23" ht="56.45" customHeight="1" x14ac:dyDescent="0.25">
      <c r="A93" s="7" t="str">
        <f t="shared" si="1"/>
        <v>14005</v>
      </c>
      <c r="B93" s="9" t="s">
        <v>416</v>
      </c>
      <c r="C93" s="14" t="s">
        <v>1238</v>
      </c>
      <c r="D93" s="14">
        <v>6</v>
      </c>
      <c r="E93" s="14" t="s">
        <v>1239</v>
      </c>
      <c r="F93" s="34">
        <v>213198000.30000001</v>
      </c>
      <c r="G93" s="35">
        <v>1</v>
      </c>
      <c r="H93" s="34" t="s">
        <v>1240</v>
      </c>
      <c r="I93" s="34">
        <v>1</v>
      </c>
      <c r="J93" s="34">
        <v>96500000</v>
      </c>
      <c r="K93" s="34">
        <v>1</v>
      </c>
      <c r="L93" s="34">
        <v>46500000</v>
      </c>
      <c r="M93" s="35">
        <v>1</v>
      </c>
      <c r="N93" s="35">
        <v>0.48186528497409326</v>
      </c>
      <c r="O93" s="35">
        <v>1</v>
      </c>
      <c r="P93" s="35">
        <v>0.5592610288662262</v>
      </c>
      <c r="Q93" s="37" t="s">
        <v>1241</v>
      </c>
      <c r="R93" s="35">
        <v>0.1</v>
      </c>
      <c r="S93" s="35">
        <v>0.2</v>
      </c>
      <c r="T93" s="35">
        <v>0.2</v>
      </c>
      <c r="U93" s="35">
        <v>3.3333333333333333E-2</v>
      </c>
      <c r="V93" s="35">
        <v>0.16666666666666669</v>
      </c>
      <c r="W93" s="35">
        <v>0.2</v>
      </c>
    </row>
    <row r="94" spans="1:23" ht="56.45" customHeight="1" x14ac:dyDescent="0.25">
      <c r="A94" s="7" t="str">
        <f t="shared" si="1"/>
        <v>15001</v>
      </c>
      <c r="B94" s="9" t="s">
        <v>419</v>
      </c>
      <c r="C94" s="14" t="s">
        <v>1242</v>
      </c>
      <c r="D94" s="14">
        <v>4</v>
      </c>
      <c r="E94" s="14" t="s">
        <v>933</v>
      </c>
      <c r="F94" s="34" t="s">
        <v>84</v>
      </c>
      <c r="G94" s="35">
        <v>1</v>
      </c>
      <c r="H94" s="34" t="s">
        <v>934</v>
      </c>
      <c r="I94" s="34">
        <v>1</v>
      </c>
      <c r="J94" s="34" t="s">
        <v>84</v>
      </c>
      <c r="K94" s="34">
        <v>1</v>
      </c>
      <c r="L94" s="34" t="s">
        <v>84</v>
      </c>
      <c r="M94" s="35">
        <v>1</v>
      </c>
      <c r="N94" s="35">
        <v>1</v>
      </c>
      <c r="O94" s="35">
        <v>0.75</v>
      </c>
      <c r="P94" s="35">
        <v>1</v>
      </c>
      <c r="Q94" s="37" t="s">
        <v>1243</v>
      </c>
      <c r="R94" s="35">
        <v>1.7499999999999998E-2</v>
      </c>
      <c r="S94" s="35">
        <v>1.7499999999999998E-2</v>
      </c>
      <c r="T94" s="35">
        <v>1.7499999999999998E-2</v>
      </c>
      <c r="U94" s="35">
        <v>4.3749999999999995E-3</v>
      </c>
      <c r="V94" s="35">
        <v>8.7499999999999991E-3</v>
      </c>
      <c r="W94" s="35">
        <v>1.3124999999999998E-2</v>
      </c>
    </row>
    <row r="95" spans="1:23" ht="56.45" customHeight="1" x14ac:dyDescent="0.25">
      <c r="A95" s="7" t="str">
        <f t="shared" si="1"/>
        <v>15001</v>
      </c>
      <c r="B95" s="9" t="s">
        <v>420</v>
      </c>
      <c r="C95" s="14" t="s">
        <v>1244</v>
      </c>
      <c r="D95" s="14">
        <v>4</v>
      </c>
      <c r="E95" s="14" t="s">
        <v>936</v>
      </c>
      <c r="F95" s="34" t="s">
        <v>84</v>
      </c>
      <c r="G95" s="35">
        <v>1</v>
      </c>
      <c r="H95" s="34" t="s">
        <v>937</v>
      </c>
      <c r="I95" s="34">
        <v>1</v>
      </c>
      <c r="J95" s="34" t="s">
        <v>84</v>
      </c>
      <c r="K95" s="34">
        <v>1</v>
      </c>
      <c r="L95" s="34" t="s">
        <v>84</v>
      </c>
      <c r="M95" s="35">
        <v>1</v>
      </c>
      <c r="N95" s="35">
        <v>1</v>
      </c>
      <c r="O95" s="35">
        <v>0.75</v>
      </c>
      <c r="P95" s="35">
        <v>1</v>
      </c>
      <c r="Q95" s="37" t="s">
        <v>1245</v>
      </c>
      <c r="R95" s="35">
        <v>1.7499999999999998E-2</v>
      </c>
      <c r="S95" s="35">
        <v>1.7499999999999998E-2</v>
      </c>
      <c r="T95" s="35">
        <v>1.7499999999999998E-2</v>
      </c>
      <c r="U95" s="35">
        <v>4.3749999999999995E-3</v>
      </c>
      <c r="V95" s="35">
        <v>8.7499999999999991E-3</v>
      </c>
      <c r="W95" s="35">
        <v>1.3124999999999998E-2</v>
      </c>
    </row>
    <row r="96" spans="1:23" ht="56.45" customHeight="1" x14ac:dyDescent="0.25">
      <c r="A96" s="7" t="str">
        <f t="shared" si="1"/>
        <v>15001</v>
      </c>
      <c r="B96" s="9" t="s">
        <v>421</v>
      </c>
      <c r="C96" s="14" t="s">
        <v>1246</v>
      </c>
      <c r="D96" s="14">
        <v>6</v>
      </c>
      <c r="E96" s="14" t="s">
        <v>939</v>
      </c>
      <c r="F96" s="34" t="s">
        <v>84</v>
      </c>
      <c r="G96" s="35">
        <v>1</v>
      </c>
      <c r="H96" s="34" t="s">
        <v>940</v>
      </c>
      <c r="I96" s="34">
        <v>2</v>
      </c>
      <c r="J96" s="34" t="s">
        <v>84</v>
      </c>
      <c r="K96" s="34">
        <v>2</v>
      </c>
      <c r="L96" s="34" t="s">
        <v>84</v>
      </c>
      <c r="M96" s="35">
        <v>1</v>
      </c>
      <c r="N96" s="35">
        <v>1</v>
      </c>
      <c r="O96" s="35">
        <v>0.83333333333333337</v>
      </c>
      <c r="P96" s="35">
        <v>1</v>
      </c>
      <c r="Q96" s="37" t="s">
        <v>1247</v>
      </c>
      <c r="R96" s="35">
        <v>1.4999999999999999E-2</v>
      </c>
      <c r="S96" s="35">
        <v>1.4999999999999999E-2</v>
      </c>
      <c r="T96" s="35">
        <v>1.4999999999999999E-2</v>
      </c>
      <c r="U96" s="35">
        <v>4.9999999999999992E-3</v>
      </c>
      <c r="V96" s="35">
        <v>7.4999999999999997E-3</v>
      </c>
      <c r="W96" s="35">
        <v>1.2500000000000001E-2</v>
      </c>
    </row>
    <row r="97" spans="1:23" ht="56.45" customHeight="1" x14ac:dyDescent="0.25">
      <c r="A97" s="7" t="str">
        <f t="shared" si="1"/>
        <v>15002</v>
      </c>
      <c r="B97" s="9" t="s">
        <v>422</v>
      </c>
      <c r="C97" s="14" t="s">
        <v>1248</v>
      </c>
      <c r="D97" s="14">
        <v>1</v>
      </c>
      <c r="E97" s="14" t="s">
        <v>1249</v>
      </c>
      <c r="F97" s="34" t="s">
        <v>84</v>
      </c>
      <c r="G97" s="35">
        <v>1</v>
      </c>
      <c r="H97" s="34" t="s">
        <v>84</v>
      </c>
      <c r="I97" s="34" t="s">
        <v>84</v>
      </c>
      <c r="J97" s="34" t="s">
        <v>84</v>
      </c>
      <c r="K97" s="34" t="s">
        <v>84</v>
      </c>
      <c r="L97" s="34" t="s">
        <v>84</v>
      </c>
      <c r="M97" s="35">
        <v>1</v>
      </c>
      <c r="N97" s="35">
        <v>1</v>
      </c>
      <c r="O97" s="35">
        <v>1</v>
      </c>
      <c r="P97" s="35">
        <v>1</v>
      </c>
      <c r="Q97" s="37" t="s">
        <v>1250</v>
      </c>
      <c r="R97" s="35">
        <v>9.5000000000000001E-2</v>
      </c>
      <c r="S97" s="35">
        <v>9.5000000000000001E-2</v>
      </c>
      <c r="T97" s="35">
        <v>9.5000000000000001E-2</v>
      </c>
      <c r="U97" s="35">
        <v>9.5000000000000001E-2</v>
      </c>
      <c r="V97" s="35">
        <v>9.5000000000000001E-2</v>
      </c>
      <c r="W97" s="35">
        <v>9.5000000000000001E-2</v>
      </c>
    </row>
    <row r="98" spans="1:23" ht="56.45" customHeight="1" x14ac:dyDescent="0.25">
      <c r="A98" s="7" t="str">
        <f t="shared" si="1"/>
        <v>15002</v>
      </c>
      <c r="B98" s="9" t="s">
        <v>425</v>
      </c>
      <c r="C98" s="14" t="s">
        <v>1251</v>
      </c>
      <c r="D98" s="14">
        <v>4</v>
      </c>
      <c r="E98" s="14" t="s">
        <v>1252</v>
      </c>
      <c r="F98" s="34" t="s">
        <v>84</v>
      </c>
      <c r="G98" s="35">
        <v>1</v>
      </c>
      <c r="H98" s="34" t="s">
        <v>1253</v>
      </c>
      <c r="I98" s="34">
        <v>1</v>
      </c>
      <c r="J98" s="34" t="s">
        <v>84</v>
      </c>
      <c r="K98" s="34">
        <v>1</v>
      </c>
      <c r="L98" s="34" t="s">
        <v>84</v>
      </c>
      <c r="M98" s="35">
        <v>1</v>
      </c>
      <c r="N98" s="35">
        <v>1</v>
      </c>
      <c r="O98" s="35">
        <v>0.75</v>
      </c>
      <c r="P98" s="35">
        <v>1</v>
      </c>
      <c r="Q98" s="37" t="s">
        <v>1254</v>
      </c>
      <c r="R98" s="35">
        <v>0.23749999999999999</v>
      </c>
      <c r="S98" s="35">
        <v>0.23749999999999999</v>
      </c>
      <c r="T98" s="35">
        <v>0.23749999999999999</v>
      </c>
      <c r="U98" s="35">
        <v>5.9374999999999997E-2</v>
      </c>
      <c r="V98" s="35">
        <v>0.11874999999999999</v>
      </c>
      <c r="W98" s="35">
        <v>0.17812499999999998</v>
      </c>
    </row>
    <row r="99" spans="1:23" ht="56.45" customHeight="1" x14ac:dyDescent="0.25">
      <c r="A99" s="7" t="str">
        <f t="shared" si="1"/>
        <v>15002</v>
      </c>
      <c r="B99" s="9" t="s">
        <v>428</v>
      </c>
      <c r="C99" s="14" t="s">
        <v>1255</v>
      </c>
      <c r="D99" s="14">
        <v>70</v>
      </c>
      <c r="E99" s="14" t="s">
        <v>1256</v>
      </c>
      <c r="F99" s="34" t="s">
        <v>84</v>
      </c>
      <c r="G99" s="35">
        <v>1</v>
      </c>
      <c r="H99" s="34" t="s">
        <v>902</v>
      </c>
      <c r="I99" s="34">
        <v>26</v>
      </c>
      <c r="J99" s="34" t="s">
        <v>84</v>
      </c>
      <c r="K99" s="34">
        <v>26</v>
      </c>
      <c r="L99" s="34" t="s">
        <v>84</v>
      </c>
      <c r="M99" s="35">
        <v>1</v>
      </c>
      <c r="N99" s="35">
        <v>1</v>
      </c>
      <c r="O99" s="35">
        <v>0.81428571428571428</v>
      </c>
      <c r="P99" s="35">
        <v>1</v>
      </c>
      <c r="Q99" s="37" t="s">
        <v>1257</v>
      </c>
      <c r="R99" s="35">
        <v>0.23749999999999999</v>
      </c>
      <c r="S99" s="35">
        <v>0.23749999999999999</v>
      </c>
      <c r="T99" s="35">
        <v>0.23749999999999999</v>
      </c>
      <c r="U99" s="35">
        <v>7.1249999999999994E-2</v>
      </c>
      <c r="V99" s="35">
        <v>0.10517857142857141</v>
      </c>
      <c r="W99" s="35">
        <v>0.19339285714285714</v>
      </c>
    </row>
    <row r="100" spans="1:23" ht="56.45" customHeight="1" x14ac:dyDescent="0.25">
      <c r="A100" s="7" t="str">
        <f t="shared" si="1"/>
        <v>15002</v>
      </c>
      <c r="B100" s="9" t="s">
        <v>431</v>
      </c>
      <c r="C100" s="14" t="s">
        <v>1258</v>
      </c>
      <c r="D100" s="14">
        <v>4</v>
      </c>
      <c r="E100" s="14" t="s">
        <v>1259</v>
      </c>
      <c r="F100" s="34" t="s">
        <v>84</v>
      </c>
      <c r="G100" s="35">
        <v>1</v>
      </c>
      <c r="H100" s="34" t="s">
        <v>84</v>
      </c>
      <c r="I100" s="34" t="s">
        <v>84</v>
      </c>
      <c r="J100" s="34" t="s">
        <v>84</v>
      </c>
      <c r="K100" s="34" t="s">
        <v>84</v>
      </c>
      <c r="L100" s="34" t="s">
        <v>84</v>
      </c>
      <c r="M100" s="35">
        <v>1</v>
      </c>
      <c r="N100" s="35">
        <v>1</v>
      </c>
      <c r="O100" s="35">
        <v>1</v>
      </c>
      <c r="P100" s="35">
        <v>1</v>
      </c>
      <c r="Q100" s="37" t="s">
        <v>1260</v>
      </c>
      <c r="R100" s="35">
        <v>0.14249999999999999</v>
      </c>
      <c r="S100" s="35">
        <v>0.14249999999999999</v>
      </c>
      <c r="T100" s="35">
        <v>0.14249999999999999</v>
      </c>
      <c r="U100" s="35">
        <v>0.106875</v>
      </c>
      <c r="V100" s="35">
        <v>0.14249999999999999</v>
      </c>
      <c r="W100" s="35">
        <v>0.14249999999999999</v>
      </c>
    </row>
    <row r="101" spans="1:23" ht="56.45" customHeight="1" x14ac:dyDescent="0.25">
      <c r="A101" s="7" t="str">
        <f t="shared" si="1"/>
        <v>15002</v>
      </c>
      <c r="B101" s="9" t="s">
        <v>434</v>
      </c>
      <c r="C101" s="14" t="s">
        <v>1261</v>
      </c>
      <c r="D101" s="14">
        <v>4</v>
      </c>
      <c r="E101" s="14" t="s">
        <v>1262</v>
      </c>
      <c r="F101" s="34" t="s">
        <v>84</v>
      </c>
      <c r="G101" s="35">
        <v>1</v>
      </c>
      <c r="H101" s="34" t="s">
        <v>1263</v>
      </c>
      <c r="I101" s="34">
        <v>1</v>
      </c>
      <c r="J101" s="34" t="s">
        <v>84</v>
      </c>
      <c r="K101" s="34">
        <v>1</v>
      </c>
      <c r="L101" s="34" t="s">
        <v>84</v>
      </c>
      <c r="M101" s="35">
        <v>1</v>
      </c>
      <c r="N101" s="35">
        <v>1</v>
      </c>
      <c r="O101" s="35">
        <v>0.75</v>
      </c>
      <c r="P101" s="35">
        <v>1</v>
      </c>
      <c r="Q101" s="37" t="s">
        <v>1264</v>
      </c>
      <c r="R101" s="35">
        <v>0.14249999999999999</v>
      </c>
      <c r="S101" s="35">
        <v>0.14249999999999999</v>
      </c>
      <c r="T101" s="35">
        <v>0.14249999999999999</v>
      </c>
      <c r="U101" s="35">
        <v>3.5624999999999997E-2</v>
      </c>
      <c r="V101" s="35">
        <v>7.1249999999999994E-2</v>
      </c>
      <c r="W101" s="35">
        <v>0.106875</v>
      </c>
    </row>
    <row r="102" spans="1:23" ht="56.45" customHeight="1" x14ac:dyDescent="0.25">
      <c r="A102" s="7" t="str">
        <f t="shared" si="1"/>
        <v>15002</v>
      </c>
      <c r="B102" s="9" t="s">
        <v>436</v>
      </c>
      <c r="C102" s="14" t="s">
        <v>1265</v>
      </c>
      <c r="D102" s="14">
        <v>3</v>
      </c>
      <c r="E102" s="14" t="s">
        <v>1266</v>
      </c>
      <c r="F102" s="34" t="s">
        <v>84</v>
      </c>
      <c r="G102" s="35">
        <v>1</v>
      </c>
      <c r="H102" s="34" t="s">
        <v>84</v>
      </c>
      <c r="I102" s="34" t="s">
        <v>84</v>
      </c>
      <c r="J102" s="34" t="s">
        <v>84</v>
      </c>
      <c r="K102" s="34" t="s">
        <v>84</v>
      </c>
      <c r="L102" s="34" t="s">
        <v>84</v>
      </c>
      <c r="M102" s="35">
        <v>1</v>
      </c>
      <c r="N102" s="35">
        <v>1</v>
      </c>
      <c r="O102" s="35">
        <v>0.66666666666666663</v>
      </c>
      <c r="P102" s="35">
        <v>1</v>
      </c>
      <c r="Q102" s="37" t="s">
        <v>1267</v>
      </c>
      <c r="R102" s="35">
        <v>9.5000000000000001E-2</v>
      </c>
      <c r="S102" s="35">
        <v>9.5000000000000001E-2</v>
      </c>
      <c r="T102" s="35">
        <v>9.5000000000000001E-2</v>
      </c>
      <c r="U102" s="35">
        <v>3.1666666666666662E-2</v>
      </c>
      <c r="V102" s="35">
        <v>6.3333333333333325E-2</v>
      </c>
      <c r="W102" s="35">
        <v>6.3333333333333325E-2</v>
      </c>
    </row>
    <row r="103" spans="1:23" ht="56.45" customHeight="1" x14ac:dyDescent="0.25">
      <c r="A103" s="7" t="str">
        <f t="shared" si="1"/>
        <v>16001</v>
      </c>
      <c r="B103" s="10" t="s">
        <v>439</v>
      </c>
      <c r="C103" s="34" t="s">
        <v>1268</v>
      </c>
      <c r="D103" s="34">
        <v>4</v>
      </c>
      <c r="E103" s="34" t="s">
        <v>933</v>
      </c>
      <c r="F103" s="34" t="s">
        <v>84</v>
      </c>
      <c r="G103" s="34">
        <v>1</v>
      </c>
      <c r="H103" s="34" t="s">
        <v>934</v>
      </c>
      <c r="I103" s="34">
        <v>1</v>
      </c>
      <c r="J103" s="34" t="s">
        <v>84</v>
      </c>
      <c r="K103" s="34">
        <v>1</v>
      </c>
      <c r="L103" s="34" t="s">
        <v>84</v>
      </c>
      <c r="M103" s="35">
        <v>1</v>
      </c>
      <c r="N103" s="35">
        <v>1</v>
      </c>
      <c r="O103" s="35">
        <v>0.75</v>
      </c>
      <c r="P103" s="35">
        <v>1</v>
      </c>
      <c r="Q103" s="37" t="s">
        <v>84</v>
      </c>
      <c r="R103" s="35">
        <v>1.7499999999999998E-2</v>
      </c>
      <c r="S103" s="35">
        <v>1.7499999999999998E-2</v>
      </c>
      <c r="T103" s="35">
        <v>1.7499999999999998E-2</v>
      </c>
      <c r="U103" s="35">
        <v>4.3749999999999995E-3</v>
      </c>
      <c r="V103" s="35">
        <v>8.7499999999999991E-3</v>
      </c>
      <c r="W103" s="35">
        <v>1.3124999999999998E-2</v>
      </c>
    </row>
    <row r="104" spans="1:23" ht="56.45" customHeight="1" x14ac:dyDescent="0.25">
      <c r="A104" s="7" t="str">
        <f t="shared" si="1"/>
        <v>16001</v>
      </c>
      <c r="B104" s="10" t="s">
        <v>440</v>
      </c>
      <c r="C104" s="34" t="s">
        <v>1269</v>
      </c>
      <c r="D104" s="34">
        <v>4</v>
      </c>
      <c r="E104" s="34" t="s">
        <v>936</v>
      </c>
      <c r="F104" s="34" t="s">
        <v>84</v>
      </c>
      <c r="G104" s="34">
        <v>1</v>
      </c>
      <c r="H104" s="34" t="s">
        <v>937</v>
      </c>
      <c r="I104" s="34">
        <v>1</v>
      </c>
      <c r="J104" s="34" t="s">
        <v>84</v>
      </c>
      <c r="K104" s="34">
        <v>1</v>
      </c>
      <c r="L104" s="34" t="s">
        <v>84</v>
      </c>
      <c r="M104" s="35">
        <v>1</v>
      </c>
      <c r="N104" s="35">
        <v>1</v>
      </c>
      <c r="O104" s="35">
        <v>0.75</v>
      </c>
      <c r="P104" s="35">
        <v>1</v>
      </c>
      <c r="Q104" s="37" t="s">
        <v>84</v>
      </c>
      <c r="R104" s="35">
        <v>1.7499999999999998E-2</v>
      </c>
      <c r="S104" s="35">
        <v>1.7499999999999998E-2</v>
      </c>
      <c r="T104" s="35">
        <v>1.7499999999999998E-2</v>
      </c>
      <c r="U104" s="35">
        <v>4.3749999999999995E-3</v>
      </c>
      <c r="V104" s="35">
        <v>8.7499999999999991E-3</v>
      </c>
      <c r="W104" s="35">
        <v>1.3124999999999998E-2</v>
      </c>
    </row>
    <row r="105" spans="1:23" ht="56.45" customHeight="1" x14ac:dyDescent="0.25">
      <c r="A105" s="7" t="str">
        <f t="shared" si="1"/>
        <v>16001</v>
      </c>
      <c r="B105" s="10" t="s">
        <v>441</v>
      </c>
      <c r="C105" s="34" t="s">
        <v>1270</v>
      </c>
      <c r="D105" s="34">
        <v>6</v>
      </c>
      <c r="E105" s="34" t="s">
        <v>939</v>
      </c>
      <c r="F105" s="34" t="s">
        <v>84</v>
      </c>
      <c r="G105" s="34">
        <v>1</v>
      </c>
      <c r="H105" s="34" t="s">
        <v>940</v>
      </c>
      <c r="I105" s="34">
        <v>2</v>
      </c>
      <c r="J105" s="34" t="s">
        <v>84</v>
      </c>
      <c r="K105" s="34">
        <v>2</v>
      </c>
      <c r="L105" s="34" t="s">
        <v>84</v>
      </c>
      <c r="M105" s="35">
        <v>1</v>
      </c>
      <c r="N105" s="35">
        <v>1</v>
      </c>
      <c r="O105" s="35">
        <v>0.83333333333333337</v>
      </c>
      <c r="P105" s="35">
        <v>1</v>
      </c>
      <c r="Q105" s="37" t="s">
        <v>84</v>
      </c>
      <c r="R105" s="35">
        <v>1.4999999999999999E-2</v>
      </c>
      <c r="S105" s="35">
        <v>1.4999999999999999E-2</v>
      </c>
      <c r="T105" s="35">
        <v>1.4999999999999999E-2</v>
      </c>
      <c r="U105" s="35">
        <v>4.9999999999999992E-3</v>
      </c>
      <c r="V105" s="35">
        <v>7.4999999999999997E-3</v>
      </c>
      <c r="W105" s="35">
        <v>1.2500000000000001E-2</v>
      </c>
    </row>
    <row r="106" spans="1:23" ht="56.45" customHeight="1" x14ac:dyDescent="0.25">
      <c r="A106" s="7" t="str">
        <f t="shared" si="1"/>
        <v>16002</v>
      </c>
      <c r="B106" s="10" t="s">
        <v>442</v>
      </c>
      <c r="C106" s="34" t="s">
        <v>1271</v>
      </c>
      <c r="D106" s="34">
        <v>18</v>
      </c>
      <c r="E106" s="34" t="s">
        <v>1272</v>
      </c>
      <c r="F106" s="34">
        <v>306538500</v>
      </c>
      <c r="G106" s="34">
        <v>1</v>
      </c>
      <c r="H106" s="34" t="s">
        <v>1273</v>
      </c>
      <c r="I106" s="34">
        <v>4</v>
      </c>
      <c r="J106" s="34">
        <v>26288000</v>
      </c>
      <c r="K106" s="34">
        <v>4</v>
      </c>
      <c r="L106" s="34">
        <v>39826726</v>
      </c>
      <c r="M106" s="35">
        <v>1</v>
      </c>
      <c r="N106" s="35">
        <v>1</v>
      </c>
      <c r="O106" s="35">
        <v>0.66666666666666663</v>
      </c>
      <c r="P106" s="35">
        <v>0.31228027148302739</v>
      </c>
      <c r="Q106" s="37" t="s">
        <v>1274</v>
      </c>
      <c r="R106" s="35">
        <v>3.3750000000000002E-2</v>
      </c>
      <c r="S106" s="35">
        <v>4.4999999999999998E-2</v>
      </c>
      <c r="T106" s="35">
        <v>4.4999999999999998E-2</v>
      </c>
      <c r="U106" s="35">
        <v>7.4999999999999997E-3</v>
      </c>
      <c r="V106" s="35">
        <v>1.9999999999999997E-2</v>
      </c>
      <c r="W106" s="35">
        <v>0.03</v>
      </c>
    </row>
    <row r="107" spans="1:23" ht="56.45" customHeight="1" x14ac:dyDescent="0.25">
      <c r="A107" s="7" t="str">
        <f t="shared" si="1"/>
        <v>16002</v>
      </c>
      <c r="B107" s="10" t="s">
        <v>446</v>
      </c>
      <c r="C107" s="34" t="s">
        <v>1275</v>
      </c>
      <c r="D107" s="34">
        <v>19</v>
      </c>
      <c r="E107" s="34" t="s">
        <v>1276</v>
      </c>
      <c r="F107" s="34">
        <v>901440500</v>
      </c>
      <c r="G107" s="34">
        <v>1</v>
      </c>
      <c r="H107" s="34" t="s">
        <v>1277</v>
      </c>
      <c r="I107" s="34">
        <v>4</v>
      </c>
      <c r="J107" s="34">
        <v>4044000</v>
      </c>
      <c r="K107" s="34">
        <v>1</v>
      </c>
      <c r="L107" s="34">
        <v>35745000</v>
      </c>
      <c r="M107" s="35">
        <v>0.25</v>
      </c>
      <c r="N107" s="35">
        <v>1</v>
      </c>
      <c r="O107" s="35">
        <v>0.26315789473684209</v>
      </c>
      <c r="P107" s="35">
        <v>7.6385518511759787E-2</v>
      </c>
      <c r="Q107" s="37" t="s">
        <v>1278</v>
      </c>
      <c r="R107" s="35">
        <v>4.4999999999999998E-2</v>
      </c>
      <c r="S107" s="35">
        <v>1.2499999999999999E-2</v>
      </c>
      <c r="T107" s="35">
        <v>1.8749999999999999E-2</v>
      </c>
      <c r="U107" s="35">
        <v>1.1842105263157893E-2</v>
      </c>
      <c r="V107" s="35">
        <v>1.5789473684210523E-2</v>
      </c>
      <c r="W107" s="35">
        <v>1.9736842105263157E-2</v>
      </c>
    </row>
    <row r="108" spans="1:23" ht="56.45" customHeight="1" x14ac:dyDescent="0.25">
      <c r="A108" s="7" t="str">
        <f t="shared" si="1"/>
        <v>16002</v>
      </c>
      <c r="B108" s="10" t="s">
        <v>449</v>
      </c>
      <c r="C108" s="34" t="s">
        <v>1279</v>
      </c>
      <c r="D108" s="34">
        <v>4</v>
      </c>
      <c r="E108" s="34" t="s">
        <v>1280</v>
      </c>
      <c r="F108" s="34">
        <v>210387500</v>
      </c>
      <c r="G108" s="34">
        <v>1</v>
      </c>
      <c r="H108" s="34" t="s">
        <v>1281</v>
      </c>
      <c r="I108" s="34">
        <v>1</v>
      </c>
      <c r="J108" s="34">
        <v>50938000</v>
      </c>
      <c r="K108" s="34">
        <v>1</v>
      </c>
      <c r="L108" s="34">
        <v>54738000</v>
      </c>
      <c r="M108" s="35">
        <v>1</v>
      </c>
      <c r="N108" s="35">
        <v>1</v>
      </c>
      <c r="O108" s="35">
        <v>0.75</v>
      </c>
      <c r="P108" s="35">
        <v>0.55937591349295945</v>
      </c>
      <c r="Q108" s="37" t="s">
        <v>1282</v>
      </c>
      <c r="R108" s="35">
        <v>0.03</v>
      </c>
      <c r="S108" s="35">
        <v>0.03</v>
      </c>
      <c r="T108" s="35">
        <v>0.03</v>
      </c>
      <c r="U108" s="35">
        <v>7.4999999999999997E-3</v>
      </c>
      <c r="V108" s="35">
        <v>1.4999999999999999E-2</v>
      </c>
      <c r="W108" s="35">
        <v>2.2499999999999999E-2</v>
      </c>
    </row>
    <row r="109" spans="1:23" ht="56.45" customHeight="1" x14ac:dyDescent="0.25">
      <c r="A109" s="7" t="str">
        <f t="shared" si="1"/>
        <v>16003</v>
      </c>
      <c r="B109" s="10" t="s">
        <v>452</v>
      </c>
      <c r="C109" s="34" t="s">
        <v>1283</v>
      </c>
      <c r="D109" s="34">
        <v>3</v>
      </c>
      <c r="E109" s="34" t="s">
        <v>1284</v>
      </c>
      <c r="F109" s="34">
        <v>907500000</v>
      </c>
      <c r="G109" s="34">
        <v>1</v>
      </c>
      <c r="H109" s="34" t="s">
        <v>84</v>
      </c>
      <c r="I109" s="34" t="s">
        <v>84</v>
      </c>
      <c r="J109" s="34" t="s">
        <v>84</v>
      </c>
      <c r="K109" s="34" t="s">
        <v>84</v>
      </c>
      <c r="L109" s="34" t="s">
        <v>84</v>
      </c>
      <c r="M109" s="35">
        <v>1</v>
      </c>
      <c r="N109" s="35">
        <v>1</v>
      </c>
      <c r="O109" s="35">
        <v>0.33333333333333331</v>
      </c>
      <c r="P109" s="35">
        <v>0</v>
      </c>
      <c r="Q109" s="37" t="s">
        <v>1285</v>
      </c>
      <c r="R109" s="35">
        <v>3.7499999999999999E-2</v>
      </c>
      <c r="S109" s="35">
        <v>0</v>
      </c>
      <c r="T109" s="35">
        <v>3.7499999999999999E-2</v>
      </c>
      <c r="U109" s="35">
        <v>1.2499999999999999E-2</v>
      </c>
      <c r="V109" s="35">
        <v>1.2499999999999999E-2</v>
      </c>
      <c r="W109" s="35">
        <v>1.2499999999999999E-2</v>
      </c>
    </row>
    <row r="110" spans="1:23" ht="56.45" customHeight="1" x14ac:dyDescent="0.25">
      <c r="A110" s="7" t="str">
        <f t="shared" si="1"/>
        <v>16003</v>
      </c>
      <c r="B110" s="10" t="s">
        <v>456</v>
      </c>
      <c r="C110" s="34" t="s">
        <v>1286</v>
      </c>
      <c r="D110" s="34">
        <v>5</v>
      </c>
      <c r="E110" s="34" t="s">
        <v>1287</v>
      </c>
      <c r="F110" s="34">
        <v>256514500</v>
      </c>
      <c r="G110" s="34">
        <v>1</v>
      </c>
      <c r="H110" s="34" t="s">
        <v>1288</v>
      </c>
      <c r="I110" s="34">
        <v>2</v>
      </c>
      <c r="J110" s="34">
        <v>23175000</v>
      </c>
      <c r="K110" s="34">
        <v>1</v>
      </c>
      <c r="L110" s="34">
        <v>23175000</v>
      </c>
      <c r="M110" s="35">
        <v>0.5</v>
      </c>
      <c r="N110" s="35">
        <v>1</v>
      </c>
      <c r="O110" s="35">
        <v>0.6</v>
      </c>
      <c r="P110" s="35">
        <v>0.212814480273045</v>
      </c>
      <c r="Q110" s="37" t="s">
        <v>1289</v>
      </c>
      <c r="R110" s="35">
        <v>3.7499999999999999E-2</v>
      </c>
      <c r="S110" s="35">
        <v>3.7499999999999999E-2</v>
      </c>
      <c r="T110" s="35">
        <v>1.8749999999999999E-2</v>
      </c>
      <c r="U110" s="35">
        <v>7.4999999999999997E-3</v>
      </c>
      <c r="V110" s="35">
        <v>1.4999999999999999E-2</v>
      </c>
      <c r="W110" s="35">
        <v>2.2499999999999999E-2</v>
      </c>
    </row>
    <row r="111" spans="1:23" ht="56.45" customHeight="1" x14ac:dyDescent="0.25">
      <c r="A111" s="7" t="str">
        <f t="shared" si="1"/>
        <v>16003</v>
      </c>
      <c r="B111" s="10" t="s">
        <v>459</v>
      </c>
      <c r="C111" s="34" t="s">
        <v>1290</v>
      </c>
      <c r="D111" s="34">
        <v>12</v>
      </c>
      <c r="E111" s="34" t="s">
        <v>1291</v>
      </c>
      <c r="F111" s="34">
        <v>856016000</v>
      </c>
      <c r="G111" s="34">
        <v>1</v>
      </c>
      <c r="H111" s="34" t="s">
        <v>1292</v>
      </c>
      <c r="I111" s="34">
        <v>4</v>
      </c>
      <c r="J111" s="34" t="s">
        <v>84</v>
      </c>
      <c r="K111" s="34">
        <v>5</v>
      </c>
      <c r="L111" s="34">
        <v>92033799</v>
      </c>
      <c r="M111" s="35">
        <v>1</v>
      </c>
      <c r="N111" s="35">
        <v>1</v>
      </c>
      <c r="O111" s="35">
        <v>0.41666666666666669</v>
      </c>
      <c r="P111" s="35">
        <v>0.13967861815666996</v>
      </c>
      <c r="Q111" s="37" t="s">
        <v>1293</v>
      </c>
      <c r="R111" s="35">
        <v>0</v>
      </c>
      <c r="S111" s="35">
        <v>0</v>
      </c>
      <c r="T111" s="35">
        <v>3.7499999999999999E-2</v>
      </c>
      <c r="U111" s="35">
        <v>0</v>
      </c>
      <c r="V111" s="35">
        <v>0</v>
      </c>
      <c r="W111" s="35">
        <v>1.5625E-2</v>
      </c>
    </row>
    <row r="112" spans="1:23" ht="56.45" customHeight="1" x14ac:dyDescent="0.25">
      <c r="A112" s="7" t="str">
        <f t="shared" si="1"/>
        <v>16003</v>
      </c>
      <c r="B112" s="10" t="s">
        <v>462</v>
      </c>
      <c r="C112" s="34" t="s">
        <v>1294</v>
      </c>
      <c r="D112" s="34">
        <v>4</v>
      </c>
      <c r="E112" s="34" t="s">
        <v>1295</v>
      </c>
      <c r="F112" s="34">
        <v>170800000</v>
      </c>
      <c r="G112" s="34">
        <v>1</v>
      </c>
      <c r="H112" s="34" t="s">
        <v>1296</v>
      </c>
      <c r="I112" s="34">
        <v>1</v>
      </c>
      <c r="J112" s="34" t="s">
        <v>84</v>
      </c>
      <c r="K112" s="34">
        <v>1</v>
      </c>
      <c r="L112" s="34">
        <v>15600000</v>
      </c>
      <c r="M112" s="35">
        <v>1</v>
      </c>
      <c r="N112" s="35">
        <v>1</v>
      </c>
      <c r="O112" s="35">
        <v>0.75</v>
      </c>
      <c r="P112" s="35">
        <v>0.19484777517564403</v>
      </c>
      <c r="Q112" s="37" t="s">
        <v>1297</v>
      </c>
      <c r="R112" s="35">
        <v>3.7499999999999999E-2</v>
      </c>
      <c r="S112" s="35">
        <v>3.7499999999999999E-2</v>
      </c>
      <c r="T112" s="35">
        <v>3.7499999999999999E-2</v>
      </c>
      <c r="U112" s="35">
        <v>9.3749999999999997E-3</v>
      </c>
      <c r="V112" s="35">
        <v>1.8749999999999999E-2</v>
      </c>
      <c r="W112" s="35">
        <v>2.8124999999999997E-2</v>
      </c>
    </row>
    <row r="113" spans="1:23" ht="56.45" customHeight="1" x14ac:dyDescent="0.25">
      <c r="A113" s="7" t="str">
        <f t="shared" si="1"/>
        <v>16004</v>
      </c>
      <c r="B113" s="10" t="s">
        <v>465</v>
      </c>
      <c r="C113" s="34" t="s">
        <v>1298</v>
      </c>
      <c r="D113" s="34">
        <v>7</v>
      </c>
      <c r="E113" s="34" t="s">
        <v>1299</v>
      </c>
      <c r="F113" s="34">
        <v>354620500</v>
      </c>
      <c r="G113" s="34">
        <v>1</v>
      </c>
      <c r="H113" s="34" t="s">
        <v>1300</v>
      </c>
      <c r="I113" s="34">
        <v>1</v>
      </c>
      <c r="J113" s="34">
        <v>30745000</v>
      </c>
      <c r="K113" s="34">
        <v>2</v>
      </c>
      <c r="L113" s="34">
        <v>41745000</v>
      </c>
      <c r="M113" s="35">
        <v>1</v>
      </c>
      <c r="N113" s="35">
        <v>1</v>
      </c>
      <c r="O113" s="35">
        <v>0.2857142857142857</v>
      </c>
      <c r="P113" s="35">
        <v>0.27161571313559141</v>
      </c>
      <c r="Q113" s="37" t="s">
        <v>1301</v>
      </c>
      <c r="R113" s="35">
        <v>0</v>
      </c>
      <c r="S113" s="35">
        <v>0</v>
      </c>
      <c r="T113" s="35">
        <v>7.4999999999999997E-2</v>
      </c>
      <c r="U113" s="35">
        <v>0</v>
      </c>
      <c r="V113" s="35">
        <v>0</v>
      </c>
      <c r="W113" s="35">
        <v>2.1428571428571425E-2</v>
      </c>
    </row>
    <row r="114" spans="1:23" ht="56.45" customHeight="1" x14ac:dyDescent="0.25">
      <c r="A114" s="7" t="str">
        <f t="shared" si="1"/>
        <v>16004</v>
      </c>
      <c r="B114" s="10" t="s">
        <v>468</v>
      </c>
      <c r="C114" s="34" t="s">
        <v>1302</v>
      </c>
      <c r="D114" s="34">
        <v>4</v>
      </c>
      <c r="E114" s="34" t="s">
        <v>1303</v>
      </c>
      <c r="F114" s="34">
        <v>115715000</v>
      </c>
      <c r="G114" s="34">
        <v>1</v>
      </c>
      <c r="H114" s="34" t="s">
        <v>1304</v>
      </c>
      <c r="I114" s="34">
        <v>1</v>
      </c>
      <c r="J114" s="34" t="s">
        <v>84</v>
      </c>
      <c r="K114" s="34">
        <v>1</v>
      </c>
      <c r="L114" s="34">
        <v>22500000</v>
      </c>
      <c r="M114" s="35">
        <v>1</v>
      </c>
      <c r="N114" s="35">
        <v>1</v>
      </c>
      <c r="O114" s="35">
        <v>0.75</v>
      </c>
      <c r="P114" s="35">
        <v>0.35863976148295379</v>
      </c>
      <c r="Q114" s="37" t="s">
        <v>1305</v>
      </c>
      <c r="R114" s="35">
        <v>3.7499999999999999E-2</v>
      </c>
      <c r="S114" s="35">
        <v>3.7499999999999999E-2</v>
      </c>
      <c r="T114" s="35">
        <v>3.7499999999999999E-2</v>
      </c>
      <c r="U114" s="35">
        <v>9.3749999999999997E-3</v>
      </c>
      <c r="V114" s="35">
        <v>1.8749999999999999E-2</v>
      </c>
      <c r="W114" s="35">
        <v>2.8124999999999997E-2</v>
      </c>
    </row>
    <row r="115" spans="1:23" ht="56.45" customHeight="1" x14ac:dyDescent="0.25">
      <c r="A115" s="7" t="str">
        <f t="shared" si="1"/>
        <v>16004</v>
      </c>
      <c r="B115" s="10" t="s">
        <v>471</v>
      </c>
      <c r="C115" s="34" t="s">
        <v>1306</v>
      </c>
      <c r="D115" s="34">
        <v>4</v>
      </c>
      <c r="E115" s="34" t="s">
        <v>1307</v>
      </c>
      <c r="F115" s="34">
        <v>64845000</v>
      </c>
      <c r="G115" s="34">
        <v>1</v>
      </c>
      <c r="H115" s="34" t="s">
        <v>1308</v>
      </c>
      <c r="I115" s="34">
        <v>1</v>
      </c>
      <c r="J115" s="34">
        <v>16869000</v>
      </c>
      <c r="K115" s="34">
        <v>1</v>
      </c>
      <c r="L115" s="34">
        <v>16869000</v>
      </c>
      <c r="M115" s="35">
        <v>1</v>
      </c>
      <c r="N115" s="35">
        <v>1</v>
      </c>
      <c r="O115" s="35">
        <v>0.75</v>
      </c>
      <c r="P115" s="35">
        <v>0.61278228082350217</v>
      </c>
      <c r="Q115" s="37" t="s">
        <v>1309</v>
      </c>
      <c r="R115" s="35">
        <v>3.7499999999999999E-2</v>
      </c>
      <c r="S115" s="35">
        <v>3.7499999999999999E-2</v>
      </c>
      <c r="T115" s="35">
        <v>3.7499999999999999E-2</v>
      </c>
      <c r="U115" s="35">
        <v>9.3749999999999997E-3</v>
      </c>
      <c r="V115" s="35">
        <v>1.8749999999999999E-2</v>
      </c>
      <c r="W115" s="35">
        <v>2.8124999999999997E-2</v>
      </c>
    </row>
    <row r="116" spans="1:23" ht="56.45" customHeight="1" x14ac:dyDescent="0.25">
      <c r="A116" s="7" t="str">
        <f t="shared" si="1"/>
        <v>16005</v>
      </c>
      <c r="B116" s="10" t="s">
        <v>474</v>
      </c>
      <c r="C116" s="34" t="s">
        <v>1310</v>
      </c>
      <c r="D116" s="34">
        <v>4</v>
      </c>
      <c r="E116" s="34" t="s">
        <v>1311</v>
      </c>
      <c r="F116" s="34">
        <v>10524671981</v>
      </c>
      <c r="G116" s="34">
        <v>1</v>
      </c>
      <c r="H116" s="34" t="s">
        <v>1312</v>
      </c>
      <c r="I116" s="34">
        <v>1</v>
      </c>
      <c r="J116" s="34">
        <v>945493833</v>
      </c>
      <c r="K116" s="34">
        <v>1</v>
      </c>
      <c r="L116" s="34">
        <v>3311749821</v>
      </c>
      <c r="M116" s="35">
        <v>1</v>
      </c>
      <c r="N116" s="35">
        <v>1</v>
      </c>
      <c r="O116" s="35">
        <v>0.75</v>
      </c>
      <c r="P116" s="35">
        <v>0.4278605556666612</v>
      </c>
      <c r="Q116" s="37" t="s">
        <v>1313</v>
      </c>
      <c r="R116" s="35">
        <v>8.0000000000000016E-2</v>
      </c>
      <c r="S116" s="35">
        <v>8.0000000000000016E-2</v>
      </c>
      <c r="T116" s="35">
        <v>8.0000000000000016E-2</v>
      </c>
      <c r="U116" s="35">
        <v>2.0000000000000004E-2</v>
      </c>
      <c r="V116" s="35">
        <v>4.0000000000000008E-2</v>
      </c>
      <c r="W116" s="35">
        <v>6.0000000000000012E-2</v>
      </c>
    </row>
    <row r="117" spans="1:23" ht="56.45" customHeight="1" x14ac:dyDescent="0.25">
      <c r="A117" s="7" t="str">
        <f t="shared" si="1"/>
        <v>16005</v>
      </c>
      <c r="B117" s="10" t="s">
        <v>477</v>
      </c>
      <c r="C117" s="34" t="s">
        <v>1314</v>
      </c>
      <c r="D117" s="34">
        <v>4</v>
      </c>
      <c r="E117" s="34" t="s">
        <v>1315</v>
      </c>
      <c r="F117" s="34">
        <v>650000000</v>
      </c>
      <c r="G117" s="34">
        <v>1</v>
      </c>
      <c r="H117" s="34" t="s">
        <v>1316</v>
      </c>
      <c r="I117" s="34">
        <v>1</v>
      </c>
      <c r="J117" s="34">
        <v>220981600</v>
      </c>
      <c r="K117" s="34">
        <v>1</v>
      </c>
      <c r="L117" s="34">
        <v>220981600</v>
      </c>
      <c r="M117" s="35">
        <v>1</v>
      </c>
      <c r="N117" s="35">
        <v>1</v>
      </c>
      <c r="O117" s="35">
        <v>0.75</v>
      </c>
      <c r="P117" s="35">
        <v>0.71881928153846153</v>
      </c>
      <c r="Q117" s="37" t="s">
        <v>1317</v>
      </c>
      <c r="R117" s="35">
        <v>4.0000000000000008E-2</v>
      </c>
      <c r="S117" s="35">
        <v>4.0000000000000008E-2</v>
      </c>
      <c r="T117" s="35">
        <v>4.0000000000000008E-2</v>
      </c>
      <c r="U117" s="35">
        <v>1.0000000000000002E-2</v>
      </c>
      <c r="V117" s="35">
        <v>2.0000000000000004E-2</v>
      </c>
      <c r="W117" s="35">
        <v>3.0000000000000006E-2</v>
      </c>
    </row>
    <row r="118" spans="1:23" ht="56.45" customHeight="1" x14ac:dyDescent="0.25">
      <c r="A118" s="7" t="str">
        <f t="shared" si="1"/>
        <v>16005</v>
      </c>
      <c r="B118" s="10" t="s">
        <v>480</v>
      </c>
      <c r="C118" s="34" t="s">
        <v>1318</v>
      </c>
      <c r="D118" s="34">
        <v>4</v>
      </c>
      <c r="E118" s="34" t="s">
        <v>1319</v>
      </c>
      <c r="F118" s="34">
        <v>934911749</v>
      </c>
      <c r="G118" s="34">
        <v>1</v>
      </c>
      <c r="H118" s="34" t="s">
        <v>1320</v>
      </c>
      <c r="I118" s="34">
        <v>1</v>
      </c>
      <c r="J118" s="34">
        <v>169878130</v>
      </c>
      <c r="K118" s="34">
        <v>1</v>
      </c>
      <c r="L118" s="34">
        <v>78981000</v>
      </c>
      <c r="M118" s="35">
        <v>1</v>
      </c>
      <c r="N118" s="35">
        <v>0.46492741590692105</v>
      </c>
      <c r="O118" s="35">
        <v>0.75</v>
      </c>
      <c r="P118" s="35">
        <v>0.41540173756015125</v>
      </c>
      <c r="Q118" s="37" t="s">
        <v>1321</v>
      </c>
      <c r="R118" s="35">
        <v>8.0000000000000016E-2</v>
      </c>
      <c r="S118" s="35">
        <v>8.0000000000000016E-2</v>
      </c>
      <c r="T118" s="35">
        <v>8.0000000000000016E-2</v>
      </c>
      <c r="U118" s="35">
        <v>2.0000000000000004E-2</v>
      </c>
      <c r="V118" s="35">
        <v>4.0000000000000008E-2</v>
      </c>
      <c r="W118" s="35">
        <v>6.0000000000000012E-2</v>
      </c>
    </row>
    <row r="119" spans="1:23" ht="56.45" customHeight="1" x14ac:dyDescent="0.25">
      <c r="A119" s="7" t="str">
        <f t="shared" si="1"/>
        <v>16006</v>
      </c>
      <c r="B119" s="10" t="s">
        <v>483</v>
      </c>
      <c r="C119" s="34" t="s">
        <v>1322</v>
      </c>
      <c r="D119" s="34">
        <v>8</v>
      </c>
      <c r="E119" s="34" t="s">
        <v>1323</v>
      </c>
      <c r="F119" s="34">
        <v>1235622500</v>
      </c>
      <c r="G119" s="34">
        <v>1</v>
      </c>
      <c r="H119" s="34" t="s">
        <v>1324</v>
      </c>
      <c r="I119" s="34">
        <v>2</v>
      </c>
      <c r="J119" s="34">
        <v>177071919</v>
      </c>
      <c r="K119" s="34">
        <v>2</v>
      </c>
      <c r="L119" s="34">
        <v>239308018</v>
      </c>
      <c r="M119" s="35">
        <v>1</v>
      </c>
      <c r="N119" s="35">
        <v>1</v>
      </c>
      <c r="O119" s="35">
        <v>0.625</v>
      </c>
      <c r="P119" s="35">
        <v>0.35627979176487967</v>
      </c>
      <c r="Q119" s="37" t="s">
        <v>1325</v>
      </c>
      <c r="R119" s="35">
        <v>0.15</v>
      </c>
      <c r="S119" s="35">
        <v>7.4999999999999997E-2</v>
      </c>
      <c r="T119" s="35">
        <v>0.15</v>
      </c>
      <c r="U119" s="35">
        <v>3.7499999999999999E-2</v>
      </c>
      <c r="V119" s="35">
        <v>5.6249999999999994E-2</v>
      </c>
      <c r="W119" s="35">
        <v>9.375E-2</v>
      </c>
    </row>
    <row r="120" spans="1:23" ht="56.45" customHeight="1" x14ac:dyDescent="0.25">
      <c r="A120" s="7" t="str">
        <f t="shared" si="1"/>
        <v>16007</v>
      </c>
      <c r="B120" s="10" t="s">
        <v>486</v>
      </c>
      <c r="C120" s="34" t="s">
        <v>1326</v>
      </c>
      <c r="D120" s="34">
        <v>6</v>
      </c>
      <c r="E120" s="34" t="s">
        <v>1327</v>
      </c>
      <c r="F120" s="34">
        <v>20632492824</v>
      </c>
      <c r="G120" s="34">
        <v>1</v>
      </c>
      <c r="H120" s="34" t="s">
        <v>1328</v>
      </c>
      <c r="I120" s="34">
        <v>1</v>
      </c>
      <c r="J120" s="34">
        <v>30000000</v>
      </c>
      <c r="K120" s="34">
        <v>1</v>
      </c>
      <c r="L120" s="34" t="s">
        <v>84</v>
      </c>
      <c r="M120" s="35">
        <v>1</v>
      </c>
      <c r="N120" s="35">
        <v>0</v>
      </c>
      <c r="O120" s="35">
        <v>0.83333333333333337</v>
      </c>
      <c r="P120" s="35">
        <v>0.61900867282230632</v>
      </c>
      <c r="Q120" s="37" t="s">
        <v>1329</v>
      </c>
      <c r="R120" s="35">
        <v>0.15</v>
      </c>
      <c r="S120" s="35">
        <v>0.15</v>
      </c>
      <c r="T120" s="35">
        <v>0.15</v>
      </c>
      <c r="U120" s="35">
        <v>7.4999999999999997E-2</v>
      </c>
      <c r="V120" s="35">
        <v>9.9999999999999992E-2</v>
      </c>
      <c r="W120" s="35">
        <v>0.125</v>
      </c>
    </row>
    <row r="121" spans="1:23" ht="56.45" customHeight="1" x14ac:dyDescent="0.25">
      <c r="A121" s="7" t="str">
        <f t="shared" si="1"/>
        <v>17001</v>
      </c>
      <c r="B121" s="9" t="s">
        <v>489</v>
      </c>
      <c r="C121" s="14" t="s">
        <v>1330</v>
      </c>
      <c r="D121" s="14">
        <v>4</v>
      </c>
      <c r="E121" s="14" t="s">
        <v>933</v>
      </c>
      <c r="F121" s="34" t="s">
        <v>84</v>
      </c>
      <c r="G121" s="35">
        <v>1</v>
      </c>
      <c r="H121" s="34" t="s">
        <v>934</v>
      </c>
      <c r="I121" s="34">
        <v>1</v>
      </c>
      <c r="J121" s="34" t="s">
        <v>84</v>
      </c>
      <c r="K121" s="34">
        <v>1</v>
      </c>
      <c r="L121" s="34" t="s">
        <v>84</v>
      </c>
      <c r="M121" s="35">
        <v>1</v>
      </c>
      <c r="N121" s="35">
        <v>1</v>
      </c>
      <c r="O121" s="35">
        <v>0.75</v>
      </c>
      <c r="P121" s="35">
        <v>1</v>
      </c>
      <c r="Q121" s="37" t="s">
        <v>84</v>
      </c>
      <c r="R121" s="35">
        <v>1.7499999999999998E-2</v>
      </c>
      <c r="S121" s="35">
        <v>1.7499999999999998E-2</v>
      </c>
      <c r="T121" s="35">
        <v>1.7499999999999998E-2</v>
      </c>
      <c r="U121" s="35">
        <v>4.3749999999999995E-3</v>
      </c>
      <c r="V121" s="35">
        <v>8.7499999999999991E-3</v>
      </c>
      <c r="W121" s="35">
        <v>1.3124999999999998E-2</v>
      </c>
    </row>
    <row r="122" spans="1:23" ht="56.45" customHeight="1" x14ac:dyDescent="0.25">
      <c r="A122" s="7" t="str">
        <f t="shared" si="1"/>
        <v>17001</v>
      </c>
      <c r="B122" s="9" t="s">
        <v>490</v>
      </c>
      <c r="C122" s="14" t="s">
        <v>1331</v>
      </c>
      <c r="D122" s="14">
        <v>4</v>
      </c>
      <c r="E122" s="14" t="s">
        <v>936</v>
      </c>
      <c r="F122" s="34" t="s">
        <v>84</v>
      </c>
      <c r="G122" s="35">
        <v>1</v>
      </c>
      <c r="H122" s="34" t="s">
        <v>937</v>
      </c>
      <c r="I122" s="34">
        <v>1</v>
      </c>
      <c r="J122" s="34" t="s">
        <v>84</v>
      </c>
      <c r="K122" s="34">
        <v>1</v>
      </c>
      <c r="L122" s="34" t="s">
        <v>84</v>
      </c>
      <c r="M122" s="35">
        <v>1</v>
      </c>
      <c r="N122" s="35">
        <v>1</v>
      </c>
      <c r="O122" s="35">
        <v>0.75</v>
      </c>
      <c r="P122" s="35">
        <v>1</v>
      </c>
      <c r="Q122" s="37" t="s">
        <v>84</v>
      </c>
      <c r="R122" s="35">
        <v>1.7499999999999998E-2</v>
      </c>
      <c r="S122" s="35">
        <v>1.7499999999999998E-2</v>
      </c>
      <c r="T122" s="35">
        <v>1.7499999999999998E-2</v>
      </c>
      <c r="U122" s="35">
        <v>4.3749999999999995E-3</v>
      </c>
      <c r="V122" s="35">
        <v>8.7499999999999991E-3</v>
      </c>
      <c r="W122" s="35">
        <v>1.3124999999999998E-2</v>
      </c>
    </row>
    <row r="123" spans="1:23" ht="56.45" customHeight="1" x14ac:dyDescent="0.25">
      <c r="A123" s="7" t="str">
        <f t="shared" si="1"/>
        <v>17001</v>
      </c>
      <c r="B123" s="9" t="s">
        <v>491</v>
      </c>
      <c r="C123" s="14" t="s">
        <v>1332</v>
      </c>
      <c r="D123" s="14">
        <v>6</v>
      </c>
      <c r="E123" s="14" t="s">
        <v>939</v>
      </c>
      <c r="F123" s="34" t="s">
        <v>84</v>
      </c>
      <c r="G123" s="35">
        <v>1</v>
      </c>
      <c r="H123" s="34" t="s">
        <v>940</v>
      </c>
      <c r="I123" s="34">
        <v>2</v>
      </c>
      <c r="J123" s="34" t="s">
        <v>84</v>
      </c>
      <c r="K123" s="34">
        <v>2</v>
      </c>
      <c r="L123" s="34" t="s">
        <v>84</v>
      </c>
      <c r="M123" s="35">
        <v>1</v>
      </c>
      <c r="N123" s="35">
        <v>1</v>
      </c>
      <c r="O123" s="35">
        <v>0.83333333333333337</v>
      </c>
      <c r="P123" s="35">
        <v>1</v>
      </c>
      <c r="Q123" s="37" t="s">
        <v>84</v>
      </c>
      <c r="R123" s="35">
        <v>1.4999999999999999E-2</v>
      </c>
      <c r="S123" s="35">
        <v>1.4999999999999999E-2</v>
      </c>
      <c r="T123" s="35">
        <v>1.4999999999999999E-2</v>
      </c>
      <c r="U123" s="35">
        <v>4.9999999999999992E-3</v>
      </c>
      <c r="V123" s="35">
        <v>7.4999999999999997E-3</v>
      </c>
      <c r="W123" s="35">
        <v>1.2500000000000001E-2</v>
      </c>
    </row>
    <row r="124" spans="1:23" ht="56.45" customHeight="1" x14ac:dyDescent="0.25">
      <c r="A124" s="7" t="str">
        <f t="shared" si="1"/>
        <v>17002</v>
      </c>
      <c r="B124" s="9" t="s">
        <v>492</v>
      </c>
      <c r="C124" s="14" t="s">
        <v>1333</v>
      </c>
      <c r="D124" s="14">
        <v>4</v>
      </c>
      <c r="E124" s="14" t="s">
        <v>1334</v>
      </c>
      <c r="F124" s="34">
        <v>1727051320</v>
      </c>
      <c r="G124" s="35">
        <v>1</v>
      </c>
      <c r="H124" s="34" t="s">
        <v>1335</v>
      </c>
      <c r="I124" s="34">
        <v>1</v>
      </c>
      <c r="J124" s="34">
        <v>863545000</v>
      </c>
      <c r="K124" s="34">
        <v>1</v>
      </c>
      <c r="L124" s="34">
        <v>800000000</v>
      </c>
      <c r="M124" s="35">
        <v>1</v>
      </c>
      <c r="N124" s="35">
        <v>0.92641379430139714</v>
      </c>
      <c r="O124" s="35">
        <v>0.75</v>
      </c>
      <c r="P124" s="35">
        <v>0.46321727138948021</v>
      </c>
      <c r="Q124" s="37" t="s">
        <v>1336</v>
      </c>
      <c r="R124" s="35">
        <v>0.105</v>
      </c>
      <c r="S124" s="35">
        <v>0.105</v>
      </c>
      <c r="T124" s="35">
        <v>0.105</v>
      </c>
      <c r="U124" s="35">
        <v>2.6249999999999999E-2</v>
      </c>
      <c r="V124" s="35">
        <v>5.2499999999999998E-2</v>
      </c>
      <c r="W124" s="35">
        <v>7.8750000000000001E-2</v>
      </c>
    </row>
    <row r="125" spans="1:23" ht="56.45" customHeight="1" x14ac:dyDescent="0.25">
      <c r="A125" s="7" t="str">
        <f t="shared" si="1"/>
        <v>17002</v>
      </c>
      <c r="B125" s="9" t="s">
        <v>495</v>
      </c>
      <c r="C125" s="14" t="s">
        <v>1337</v>
      </c>
      <c r="D125" s="14">
        <v>4</v>
      </c>
      <c r="E125" s="14" t="s">
        <v>1338</v>
      </c>
      <c r="F125" s="34">
        <v>378911900</v>
      </c>
      <c r="G125" s="35">
        <v>0.5</v>
      </c>
      <c r="H125" s="34" t="s">
        <v>1335</v>
      </c>
      <c r="I125" s="34">
        <v>1</v>
      </c>
      <c r="J125" s="34">
        <v>100000000</v>
      </c>
      <c r="K125" s="34">
        <v>1</v>
      </c>
      <c r="L125" s="34">
        <v>97999300</v>
      </c>
      <c r="M125" s="35">
        <v>1</v>
      </c>
      <c r="N125" s="35">
        <v>0.979993</v>
      </c>
      <c r="O125" s="35">
        <v>0.75</v>
      </c>
      <c r="P125" s="35">
        <v>0.52254706173123622</v>
      </c>
      <c r="Q125" s="37" t="s">
        <v>1339</v>
      </c>
      <c r="R125" s="35">
        <v>2.2499999999999999E-2</v>
      </c>
      <c r="S125" s="35">
        <v>2.2499999999999999E-2</v>
      </c>
      <c r="T125" s="35">
        <v>2.2499999999999999E-2</v>
      </c>
      <c r="U125" s="35">
        <v>5.6249999999999998E-3</v>
      </c>
      <c r="V125" s="35">
        <v>1.125E-2</v>
      </c>
      <c r="W125" s="35">
        <v>1.6875000000000001E-2</v>
      </c>
    </row>
    <row r="126" spans="1:23" ht="56.45" customHeight="1" x14ac:dyDescent="0.25">
      <c r="A126" s="7" t="str">
        <f t="shared" si="1"/>
        <v>17002</v>
      </c>
      <c r="B126" s="9" t="s">
        <v>495</v>
      </c>
      <c r="C126" s="14" t="s">
        <v>1340</v>
      </c>
      <c r="D126" s="14">
        <v>4</v>
      </c>
      <c r="E126" s="14" t="s">
        <v>1341</v>
      </c>
      <c r="F126" s="34">
        <v>252326843</v>
      </c>
      <c r="G126" s="35">
        <v>0.45</v>
      </c>
      <c r="H126" s="34" t="s">
        <v>496</v>
      </c>
      <c r="I126" s="34">
        <v>1</v>
      </c>
      <c r="J126" s="34">
        <v>35000000</v>
      </c>
      <c r="K126" s="34">
        <v>1</v>
      </c>
      <c r="L126" s="34">
        <v>35000000</v>
      </c>
      <c r="M126" s="35">
        <v>1</v>
      </c>
      <c r="N126" s="35">
        <v>1</v>
      </c>
      <c r="O126" s="35">
        <v>0.75</v>
      </c>
      <c r="P126" s="35">
        <v>0.31704910602793063</v>
      </c>
      <c r="Q126" s="37" t="s">
        <v>1342</v>
      </c>
      <c r="R126" s="35">
        <v>2.0250000000000001E-2</v>
      </c>
      <c r="S126" s="35">
        <v>2.0250000000000001E-2</v>
      </c>
      <c r="T126" s="35">
        <v>2.0250000000000001E-2</v>
      </c>
      <c r="U126" s="35">
        <v>5.0625000000000002E-3</v>
      </c>
      <c r="V126" s="35">
        <v>1.0125E-2</v>
      </c>
      <c r="W126" s="35">
        <v>1.51875E-2</v>
      </c>
    </row>
    <row r="127" spans="1:23" ht="56.45" customHeight="1" x14ac:dyDescent="0.25">
      <c r="A127" s="7" t="str">
        <f t="shared" si="1"/>
        <v>17002</v>
      </c>
      <c r="B127" s="9" t="s">
        <v>495</v>
      </c>
      <c r="C127" s="14" t="s">
        <v>1343</v>
      </c>
      <c r="D127" s="14">
        <v>1</v>
      </c>
      <c r="E127" s="14" t="s">
        <v>1344</v>
      </c>
      <c r="F127" s="34">
        <v>96000000</v>
      </c>
      <c r="G127" s="35">
        <v>0.05</v>
      </c>
      <c r="H127" s="34" t="s">
        <v>84</v>
      </c>
      <c r="I127" s="34" t="s">
        <v>84</v>
      </c>
      <c r="J127" s="34" t="s">
        <v>84</v>
      </c>
      <c r="K127" s="34" t="s">
        <v>84</v>
      </c>
      <c r="L127" s="34" t="s">
        <v>84</v>
      </c>
      <c r="M127" s="35">
        <v>1</v>
      </c>
      <c r="N127" s="35">
        <v>1</v>
      </c>
      <c r="O127" s="35">
        <v>1</v>
      </c>
      <c r="P127" s="35">
        <v>0.27156249999999998</v>
      </c>
      <c r="Q127" s="37" t="s">
        <v>1345</v>
      </c>
      <c r="R127" s="35">
        <v>2.2499999999999998E-3</v>
      </c>
      <c r="S127" s="35">
        <v>2.2499999999999998E-3</v>
      </c>
      <c r="T127" s="35">
        <v>2.2499999999999998E-3</v>
      </c>
      <c r="U127" s="35">
        <v>2.2499999999999998E-3</v>
      </c>
      <c r="V127" s="35">
        <v>2.2499999999999998E-3</v>
      </c>
      <c r="W127" s="35">
        <v>2.2499999999999998E-3</v>
      </c>
    </row>
    <row r="128" spans="1:23" ht="56.45" customHeight="1" x14ac:dyDescent="0.25">
      <c r="A128" s="7" t="str">
        <f t="shared" si="1"/>
        <v>17003</v>
      </c>
      <c r="B128" s="9" t="s">
        <v>498</v>
      </c>
      <c r="C128" s="14" t="s">
        <v>1346</v>
      </c>
      <c r="D128" s="14">
        <v>4</v>
      </c>
      <c r="E128" s="14" t="s">
        <v>1347</v>
      </c>
      <c r="F128" s="34">
        <v>99003400</v>
      </c>
      <c r="G128" s="35">
        <v>1</v>
      </c>
      <c r="H128" s="34" t="s">
        <v>1335</v>
      </c>
      <c r="I128" s="34">
        <v>1</v>
      </c>
      <c r="J128" s="34">
        <v>26070000</v>
      </c>
      <c r="K128" s="34">
        <v>1</v>
      </c>
      <c r="L128" s="34">
        <v>26070000</v>
      </c>
      <c r="M128" s="35">
        <v>1</v>
      </c>
      <c r="N128" s="35">
        <v>1</v>
      </c>
      <c r="O128" s="35">
        <v>0.75</v>
      </c>
      <c r="P128" s="35">
        <v>0.49900642806206658</v>
      </c>
      <c r="Q128" s="37" t="s">
        <v>1348</v>
      </c>
      <c r="R128" s="35">
        <v>0.06</v>
      </c>
      <c r="S128" s="35">
        <v>0.06</v>
      </c>
      <c r="T128" s="35">
        <v>0.06</v>
      </c>
      <c r="U128" s="35">
        <v>1.4999999999999999E-2</v>
      </c>
      <c r="V128" s="35">
        <v>0.03</v>
      </c>
      <c r="W128" s="35">
        <v>4.4999999999999998E-2</v>
      </c>
    </row>
    <row r="129" spans="1:23" ht="56.45" customHeight="1" x14ac:dyDescent="0.25">
      <c r="A129" s="7" t="str">
        <f t="shared" si="1"/>
        <v>17003</v>
      </c>
      <c r="B129" s="9" t="s">
        <v>501</v>
      </c>
      <c r="C129" s="14" t="s">
        <v>1349</v>
      </c>
      <c r="D129" s="14">
        <v>4</v>
      </c>
      <c r="E129" s="14" t="s">
        <v>1350</v>
      </c>
      <c r="F129" s="34">
        <v>60996600</v>
      </c>
      <c r="G129" s="35">
        <v>1</v>
      </c>
      <c r="H129" s="34" t="s">
        <v>1335</v>
      </c>
      <c r="I129" s="34">
        <v>1</v>
      </c>
      <c r="J129" s="34">
        <v>23333333</v>
      </c>
      <c r="K129" s="34">
        <v>1</v>
      </c>
      <c r="L129" s="34">
        <v>21766990</v>
      </c>
      <c r="M129" s="35">
        <v>1</v>
      </c>
      <c r="N129" s="35">
        <v>0.93287101332672873</v>
      </c>
      <c r="O129" s="35">
        <v>0.25</v>
      </c>
      <c r="P129" s="35">
        <v>0.35685579196217493</v>
      </c>
      <c r="Q129" s="37" t="s">
        <v>1351</v>
      </c>
      <c r="R129" s="35">
        <v>0</v>
      </c>
      <c r="S129" s="35">
        <v>0</v>
      </c>
      <c r="T129" s="35">
        <v>0.09</v>
      </c>
      <c r="U129" s="35">
        <v>0</v>
      </c>
      <c r="V129" s="35">
        <v>0</v>
      </c>
      <c r="W129" s="35">
        <v>2.2499999999999999E-2</v>
      </c>
    </row>
    <row r="130" spans="1:23" ht="56.45" customHeight="1" x14ac:dyDescent="0.25">
      <c r="A130" s="7" t="str">
        <f t="shared" si="1"/>
        <v>17004</v>
      </c>
      <c r="B130" s="9" t="s">
        <v>503</v>
      </c>
      <c r="C130" s="14" t="s">
        <v>1352</v>
      </c>
      <c r="D130" s="14">
        <v>1</v>
      </c>
      <c r="E130" s="14" t="s">
        <v>1353</v>
      </c>
      <c r="F130" s="34">
        <v>3500000000</v>
      </c>
      <c r="G130" s="35">
        <v>1</v>
      </c>
      <c r="H130" s="34" t="s">
        <v>1354</v>
      </c>
      <c r="I130" s="34">
        <v>1</v>
      </c>
      <c r="J130" s="34">
        <v>3500000000</v>
      </c>
      <c r="K130" s="34">
        <v>1</v>
      </c>
      <c r="L130" s="34">
        <v>1102743954</v>
      </c>
      <c r="M130" s="35">
        <v>1</v>
      </c>
      <c r="N130" s="35">
        <v>0.31506970114285715</v>
      </c>
      <c r="O130" s="35">
        <v>1</v>
      </c>
      <c r="P130" s="35">
        <v>0.31506970114285715</v>
      </c>
      <c r="Q130" s="37" t="s">
        <v>1355</v>
      </c>
      <c r="R130" s="35">
        <v>0.25</v>
      </c>
      <c r="S130" s="35">
        <v>0.25</v>
      </c>
      <c r="T130" s="35">
        <v>0.25</v>
      </c>
      <c r="U130" s="35">
        <v>0.25</v>
      </c>
      <c r="V130" s="35">
        <v>0.25</v>
      </c>
      <c r="W130" s="35">
        <v>0.25</v>
      </c>
    </row>
    <row r="131" spans="1:23" ht="56.45" customHeight="1" x14ac:dyDescent="0.25">
      <c r="A131" s="7" t="str">
        <f t="shared" si="1"/>
        <v>17005</v>
      </c>
      <c r="B131" s="9" t="s">
        <v>506</v>
      </c>
      <c r="C131" s="14" t="s">
        <v>1356</v>
      </c>
      <c r="D131" s="14">
        <v>4</v>
      </c>
      <c r="E131" s="14" t="s">
        <v>1357</v>
      </c>
      <c r="F131" s="34">
        <v>565457000</v>
      </c>
      <c r="G131" s="35">
        <v>1</v>
      </c>
      <c r="H131" s="34" t="s">
        <v>1335</v>
      </c>
      <c r="I131" s="34">
        <v>1</v>
      </c>
      <c r="J131" s="34">
        <v>282728500</v>
      </c>
      <c r="K131" s="34">
        <v>1</v>
      </c>
      <c r="L131" s="34">
        <v>282728500</v>
      </c>
      <c r="M131" s="35">
        <v>1</v>
      </c>
      <c r="N131" s="35">
        <v>1</v>
      </c>
      <c r="O131" s="35">
        <v>0.75</v>
      </c>
      <c r="P131" s="35">
        <v>0.5534081282926907</v>
      </c>
      <c r="Q131" s="37" t="s">
        <v>1359</v>
      </c>
      <c r="R131" s="35">
        <v>8.4000000000000005E-2</v>
      </c>
      <c r="S131" s="35">
        <v>8.4000000000000005E-2</v>
      </c>
      <c r="T131" s="35">
        <v>8.4000000000000005E-2</v>
      </c>
      <c r="U131" s="35">
        <v>2.1000000000000001E-2</v>
      </c>
      <c r="V131" s="35">
        <v>4.2000000000000003E-2</v>
      </c>
      <c r="W131" s="35">
        <v>6.3E-2</v>
      </c>
    </row>
    <row r="132" spans="1:23" ht="56.45" customHeight="1" x14ac:dyDescent="0.25">
      <c r="A132" s="7" t="str">
        <f t="shared" si="1"/>
        <v>17005</v>
      </c>
      <c r="B132" s="9" t="s">
        <v>509</v>
      </c>
      <c r="C132" s="14" t="s">
        <v>1360</v>
      </c>
      <c r="D132" s="14">
        <v>4</v>
      </c>
      <c r="E132" s="14" t="s">
        <v>1361</v>
      </c>
      <c r="F132" s="34">
        <v>123200000</v>
      </c>
      <c r="G132" s="35">
        <v>1</v>
      </c>
      <c r="H132" s="34" t="s">
        <v>1362</v>
      </c>
      <c r="I132" s="34">
        <v>1</v>
      </c>
      <c r="J132" s="34">
        <v>27000000</v>
      </c>
      <c r="K132" s="34">
        <v>1</v>
      </c>
      <c r="L132" s="34">
        <v>27000000</v>
      </c>
      <c r="M132" s="35">
        <v>1</v>
      </c>
      <c r="N132" s="35">
        <v>1</v>
      </c>
      <c r="O132" s="35">
        <v>0.5</v>
      </c>
      <c r="P132" s="35">
        <v>0.21915584415584416</v>
      </c>
      <c r="Q132" s="37" t="s">
        <v>1358</v>
      </c>
      <c r="R132" s="35">
        <v>1.6500000000000001E-2</v>
      </c>
      <c r="S132" s="35">
        <v>0</v>
      </c>
      <c r="T132" s="35">
        <v>1.6500000000000001E-2</v>
      </c>
      <c r="U132" s="35">
        <v>4.1250000000000002E-3</v>
      </c>
      <c r="V132" s="35">
        <v>4.1250000000000002E-3</v>
      </c>
      <c r="W132" s="35">
        <v>8.2500000000000004E-3</v>
      </c>
    </row>
    <row r="133" spans="1:23" ht="56.45" customHeight="1" x14ac:dyDescent="0.25">
      <c r="A133" s="7" t="str">
        <f t="shared" si="1"/>
        <v>17005</v>
      </c>
      <c r="B133" s="9" t="s">
        <v>512</v>
      </c>
      <c r="C133" s="14" t="s">
        <v>1363</v>
      </c>
      <c r="D133" s="14">
        <v>3</v>
      </c>
      <c r="E133" s="14" t="s">
        <v>1364</v>
      </c>
      <c r="F133" s="34">
        <v>50000000</v>
      </c>
      <c r="G133" s="35">
        <v>1</v>
      </c>
      <c r="H133" s="34" t="s">
        <v>1365</v>
      </c>
      <c r="I133" s="34">
        <v>1</v>
      </c>
      <c r="J133" s="34" t="s">
        <v>84</v>
      </c>
      <c r="K133" s="34">
        <v>1</v>
      </c>
      <c r="L133" s="34" t="s">
        <v>84</v>
      </c>
      <c r="M133" s="35">
        <v>1</v>
      </c>
      <c r="N133" s="35">
        <v>1</v>
      </c>
      <c r="O133" s="35">
        <v>1</v>
      </c>
      <c r="P133" s="35">
        <v>1</v>
      </c>
      <c r="Q133" s="37" t="s">
        <v>1366</v>
      </c>
      <c r="R133" s="35">
        <v>1.0500000000000001E-2</v>
      </c>
      <c r="S133" s="35">
        <v>1.0500000000000001E-2</v>
      </c>
      <c r="T133" s="35">
        <v>1.0500000000000001E-2</v>
      </c>
      <c r="U133" s="35">
        <v>3.5000000000000001E-3</v>
      </c>
      <c r="V133" s="35">
        <v>7.0000000000000001E-3</v>
      </c>
      <c r="W133" s="35">
        <v>1.0500000000000001E-2</v>
      </c>
    </row>
    <row r="134" spans="1:23" ht="56.45" customHeight="1" x14ac:dyDescent="0.25">
      <c r="A134" s="7" t="str">
        <f t="shared" ref="A134:A197" si="2">LEFT(C134,5)</f>
        <v>17005</v>
      </c>
      <c r="B134" s="9" t="s">
        <v>515</v>
      </c>
      <c r="C134" s="14" t="s">
        <v>1367</v>
      </c>
      <c r="D134" s="14">
        <v>4</v>
      </c>
      <c r="E134" s="14" t="s">
        <v>1368</v>
      </c>
      <c r="F134" s="34">
        <v>420000000</v>
      </c>
      <c r="G134" s="35">
        <v>1</v>
      </c>
      <c r="H134" s="34" t="s">
        <v>1369</v>
      </c>
      <c r="I134" s="34">
        <v>1</v>
      </c>
      <c r="J134" s="34" t="s">
        <v>84</v>
      </c>
      <c r="K134" s="34">
        <v>1</v>
      </c>
      <c r="L134" s="34" t="s">
        <v>84</v>
      </c>
      <c r="M134" s="35">
        <v>1</v>
      </c>
      <c r="N134" s="35">
        <v>1</v>
      </c>
      <c r="O134" s="35">
        <v>0.75</v>
      </c>
      <c r="P134" s="35">
        <v>0</v>
      </c>
      <c r="Q134" s="37" t="s">
        <v>1370</v>
      </c>
      <c r="R134" s="35">
        <v>3.9E-2</v>
      </c>
      <c r="S134" s="35">
        <v>3.9E-2</v>
      </c>
      <c r="T134" s="35">
        <v>3.9E-2</v>
      </c>
      <c r="U134" s="35">
        <v>9.75E-3</v>
      </c>
      <c r="V134" s="35">
        <v>1.95E-2</v>
      </c>
      <c r="W134" s="35">
        <v>2.9249999999999998E-2</v>
      </c>
    </row>
    <row r="135" spans="1:23" ht="56.45" customHeight="1" x14ac:dyDescent="0.25">
      <c r="A135" s="7" t="str">
        <f t="shared" si="2"/>
        <v>17006</v>
      </c>
      <c r="B135" s="9" t="s">
        <v>518</v>
      </c>
      <c r="C135" s="14" t="s">
        <v>1371</v>
      </c>
      <c r="D135" s="14">
        <v>4</v>
      </c>
      <c r="E135" s="14" t="s">
        <v>1372</v>
      </c>
      <c r="F135" s="34">
        <v>23831760000</v>
      </c>
      <c r="G135" s="35">
        <v>1</v>
      </c>
      <c r="H135" s="34" t="s">
        <v>1373</v>
      </c>
      <c r="I135" s="34">
        <v>1</v>
      </c>
      <c r="J135" s="34">
        <v>11915880000</v>
      </c>
      <c r="K135" s="34">
        <v>1</v>
      </c>
      <c r="L135" s="34">
        <v>7952000000</v>
      </c>
      <c r="M135" s="35">
        <v>1</v>
      </c>
      <c r="N135" s="35">
        <v>0.66734475338791599</v>
      </c>
      <c r="O135" s="35">
        <v>0.25</v>
      </c>
      <c r="P135" s="35">
        <v>0.33367237669395799</v>
      </c>
      <c r="Q135" s="37" t="s">
        <v>1374</v>
      </c>
      <c r="R135" s="35">
        <v>0</v>
      </c>
      <c r="S135" s="35">
        <v>0</v>
      </c>
      <c r="T135" s="35">
        <v>0.25</v>
      </c>
      <c r="U135" s="35">
        <v>0</v>
      </c>
      <c r="V135" s="35">
        <v>0</v>
      </c>
      <c r="W135" s="35">
        <v>6.25E-2</v>
      </c>
    </row>
    <row r="136" spans="1:23" ht="56.45" customHeight="1" x14ac:dyDescent="0.25">
      <c r="A136" s="7" t="str">
        <f t="shared" si="2"/>
        <v>21001</v>
      </c>
      <c r="B136" s="9" t="s">
        <v>520</v>
      </c>
      <c r="C136" s="14" t="s">
        <v>1375</v>
      </c>
      <c r="D136" s="14">
        <v>4</v>
      </c>
      <c r="E136" s="14" t="s">
        <v>933</v>
      </c>
      <c r="F136" s="34" t="s">
        <v>84</v>
      </c>
      <c r="G136" s="35">
        <v>1</v>
      </c>
      <c r="H136" s="34" t="s">
        <v>934</v>
      </c>
      <c r="I136" s="34">
        <v>1</v>
      </c>
      <c r="J136" s="34" t="s">
        <v>84</v>
      </c>
      <c r="K136" s="34">
        <v>1</v>
      </c>
      <c r="L136" s="34" t="s">
        <v>84</v>
      </c>
      <c r="M136" s="35">
        <v>1</v>
      </c>
      <c r="N136" s="35">
        <v>1</v>
      </c>
      <c r="O136" s="35">
        <v>0.75</v>
      </c>
      <c r="P136" s="35">
        <v>1</v>
      </c>
      <c r="Q136" s="37" t="s">
        <v>84</v>
      </c>
      <c r="R136" s="35">
        <v>1.7499999999999998E-2</v>
      </c>
      <c r="S136" s="35">
        <v>1.7499999999999998E-2</v>
      </c>
      <c r="T136" s="35">
        <v>1.7499999999999998E-2</v>
      </c>
      <c r="U136" s="35">
        <v>4.3749999999999995E-3</v>
      </c>
      <c r="V136" s="35">
        <v>8.7499999999999991E-3</v>
      </c>
      <c r="W136" s="35">
        <v>1.3124999999999998E-2</v>
      </c>
    </row>
    <row r="137" spans="1:23" ht="56.45" customHeight="1" x14ac:dyDescent="0.25">
      <c r="A137" s="7" t="str">
        <f t="shared" si="2"/>
        <v>21001</v>
      </c>
      <c r="B137" s="9" t="s">
        <v>521</v>
      </c>
      <c r="C137" s="14" t="s">
        <v>1376</v>
      </c>
      <c r="D137" s="14">
        <v>4</v>
      </c>
      <c r="E137" s="14" t="s">
        <v>936</v>
      </c>
      <c r="F137" s="34" t="s">
        <v>84</v>
      </c>
      <c r="G137" s="35">
        <v>1</v>
      </c>
      <c r="H137" s="34" t="s">
        <v>937</v>
      </c>
      <c r="I137" s="34">
        <v>1</v>
      </c>
      <c r="J137" s="34" t="s">
        <v>84</v>
      </c>
      <c r="K137" s="34">
        <v>1</v>
      </c>
      <c r="L137" s="34" t="s">
        <v>84</v>
      </c>
      <c r="M137" s="35">
        <v>1</v>
      </c>
      <c r="N137" s="35">
        <v>1</v>
      </c>
      <c r="O137" s="35">
        <v>0.75</v>
      </c>
      <c r="P137" s="35">
        <v>1</v>
      </c>
      <c r="Q137" s="37" t="s">
        <v>84</v>
      </c>
      <c r="R137" s="35">
        <v>1.7499999999999998E-2</v>
      </c>
      <c r="S137" s="35">
        <v>1.7499999999999998E-2</v>
      </c>
      <c r="T137" s="35">
        <v>1.7499999999999998E-2</v>
      </c>
      <c r="U137" s="35">
        <v>4.3749999999999995E-3</v>
      </c>
      <c r="V137" s="35">
        <v>8.7499999999999991E-3</v>
      </c>
      <c r="W137" s="35">
        <v>1.3124999999999998E-2</v>
      </c>
    </row>
    <row r="138" spans="1:23" ht="56.45" customHeight="1" x14ac:dyDescent="0.25">
      <c r="A138" s="7" t="str">
        <f t="shared" si="2"/>
        <v>21001</v>
      </c>
      <c r="B138" s="9" t="s">
        <v>522</v>
      </c>
      <c r="C138" s="14" t="s">
        <v>1377</v>
      </c>
      <c r="D138" s="14">
        <v>6</v>
      </c>
      <c r="E138" s="14" t="s">
        <v>939</v>
      </c>
      <c r="F138" s="34" t="s">
        <v>84</v>
      </c>
      <c r="G138" s="35">
        <v>1</v>
      </c>
      <c r="H138" s="34" t="s">
        <v>940</v>
      </c>
      <c r="I138" s="34">
        <v>2</v>
      </c>
      <c r="J138" s="34" t="s">
        <v>84</v>
      </c>
      <c r="K138" s="34">
        <v>2</v>
      </c>
      <c r="L138" s="34" t="s">
        <v>84</v>
      </c>
      <c r="M138" s="35">
        <v>1</v>
      </c>
      <c r="N138" s="35">
        <v>1</v>
      </c>
      <c r="O138" s="35">
        <v>0.83333333333333337</v>
      </c>
      <c r="P138" s="35">
        <v>1</v>
      </c>
      <c r="Q138" s="37" t="s">
        <v>84</v>
      </c>
      <c r="R138" s="35">
        <v>1.4999999999999999E-2</v>
      </c>
      <c r="S138" s="35">
        <v>1.4999999999999999E-2</v>
      </c>
      <c r="T138" s="35">
        <v>1.4999999999999999E-2</v>
      </c>
      <c r="U138" s="35">
        <v>4.9999999999999992E-3</v>
      </c>
      <c r="V138" s="35">
        <v>7.4999999999999997E-3</v>
      </c>
      <c r="W138" s="35">
        <v>1.2500000000000001E-2</v>
      </c>
    </row>
    <row r="139" spans="1:23" ht="56.45" customHeight="1" x14ac:dyDescent="0.25">
      <c r="A139" s="7" t="str">
        <f t="shared" si="2"/>
        <v>21002</v>
      </c>
      <c r="B139" s="9" t="s">
        <v>523</v>
      </c>
      <c r="C139" s="14" t="s">
        <v>1378</v>
      </c>
      <c r="D139" s="14">
        <v>4</v>
      </c>
      <c r="E139" s="14" t="s">
        <v>1379</v>
      </c>
      <c r="F139" s="34">
        <v>115646145</v>
      </c>
      <c r="G139" s="35">
        <v>7.0000000000000007E-2</v>
      </c>
      <c r="H139" s="34" t="s">
        <v>1380</v>
      </c>
      <c r="I139" s="34">
        <v>1</v>
      </c>
      <c r="J139" s="34">
        <v>38598000</v>
      </c>
      <c r="K139" s="34">
        <v>1</v>
      </c>
      <c r="L139" s="34">
        <v>31791653</v>
      </c>
      <c r="M139" s="35">
        <v>1</v>
      </c>
      <c r="N139" s="35">
        <v>0.82366063008446033</v>
      </c>
      <c r="O139" s="35">
        <v>0.75</v>
      </c>
      <c r="P139" s="35">
        <v>0.49884907966452319</v>
      </c>
      <c r="Q139" s="37" t="s">
        <v>1381</v>
      </c>
      <c r="R139" s="35">
        <v>1.26E-2</v>
      </c>
      <c r="S139" s="35">
        <v>1.26E-2</v>
      </c>
      <c r="T139" s="35">
        <v>1.26E-2</v>
      </c>
      <c r="U139" s="35">
        <v>3.15E-3</v>
      </c>
      <c r="V139" s="35">
        <v>6.3E-3</v>
      </c>
      <c r="W139" s="35">
        <v>9.4500000000000001E-3</v>
      </c>
    </row>
    <row r="140" spans="1:23" ht="56.45" customHeight="1" x14ac:dyDescent="0.25">
      <c r="A140" s="7" t="str">
        <f t="shared" si="2"/>
        <v>21002</v>
      </c>
      <c r="B140" s="9" t="s">
        <v>523</v>
      </c>
      <c r="C140" s="14" t="s">
        <v>1382</v>
      </c>
      <c r="D140" s="14">
        <v>4</v>
      </c>
      <c r="E140" s="14" t="s">
        <v>1383</v>
      </c>
      <c r="F140" s="34">
        <v>1820013218</v>
      </c>
      <c r="G140" s="35">
        <v>0.25</v>
      </c>
      <c r="H140" s="34" t="s">
        <v>1384</v>
      </c>
      <c r="I140" s="34">
        <v>1</v>
      </c>
      <c r="J140" s="34">
        <v>341365000</v>
      </c>
      <c r="K140" s="34">
        <v>1</v>
      </c>
      <c r="L140" s="34">
        <v>106362150</v>
      </c>
      <c r="M140" s="35">
        <v>1</v>
      </c>
      <c r="N140" s="35">
        <v>0.31157895507740979</v>
      </c>
      <c r="O140" s="35">
        <v>0.75</v>
      </c>
      <c r="P140" s="35">
        <v>0.14006843328321367</v>
      </c>
      <c r="Q140" s="37" t="s">
        <v>1385</v>
      </c>
      <c r="R140" s="35">
        <v>4.4999999999999998E-2</v>
      </c>
      <c r="S140" s="35">
        <v>4.4999999999999998E-2</v>
      </c>
      <c r="T140" s="35">
        <v>4.4999999999999998E-2</v>
      </c>
      <c r="U140" s="35">
        <v>1.125E-2</v>
      </c>
      <c r="V140" s="35">
        <v>2.2499999999999999E-2</v>
      </c>
      <c r="W140" s="35">
        <v>3.3750000000000002E-2</v>
      </c>
    </row>
    <row r="141" spans="1:23" ht="56.45" customHeight="1" x14ac:dyDescent="0.25">
      <c r="A141" s="7" t="str">
        <f t="shared" si="2"/>
        <v>21002</v>
      </c>
      <c r="B141" s="9" t="s">
        <v>523</v>
      </c>
      <c r="C141" s="14" t="s">
        <v>1386</v>
      </c>
      <c r="D141" s="14">
        <v>4</v>
      </c>
      <c r="E141" s="14" t="s">
        <v>1387</v>
      </c>
      <c r="F141" s="34">
        <v>513687231</v>
      </c>
      <c r="G141" s="35">
        <v>0.15</v>
      </c>
      <c r="H141" s="34" t="s">
        <v>1388</v>
      </c>
      <c r="I141" s="34">
        <v>1</v>
      </c>
      <c r="J141" s="34">
        <v>86300000</v>
      </c>
      <c r="K141" s="34">
        <v>1</v>
      </c>
      <c r="L141" s="34">
        <v>151646900</v>
      </c>
      <c r="M141" s="35">
        <v>1</v>
      </c>
      <c r="N141" s="35">
        <v>1</v>
      </c>
      <c r="O141" s="35">
        <v>0.75</v>
      </c>
      <c r="P141" s="35">
        <v>0.69216437268225572</v>
      </c>
      <c r="Q141" s="37" t="s">
        <v>1389</v>
      </c>
      <c r="R141" s="35">
        <v>2.7E-2</v>
      </c>
      <c r="S141" s="35">
        <v>2.7E-2</v>
      </c>
      <c r="T141" s="35">
        <v>2.7E-2</v>
      </c>
      <c r="U141" s="35">
        <v>6.7499999999999999E-3</v>
      </c>
      <c r="V141" s="35">
        <v>1.35E-2</v>
      </c>
      <c r="W141" s="35">
        <v>2.0250000000000001E-2</v>
      </c>
    </row>
    <row r="142" spans="1:23" ht="56.45" customHeight="1" x14ac:dyDescent="0.25">
      <c r="A142" s="7" t="str">
        <f t="shared" si="2"/>
        <v>21002</v>
      </c>
      <c r="B142" s="9" t="s">
        <v>523</v>
      </c>
      <c r="C142" s="14" t="s">
        <v>1390</v>
      </c>
      <c r="D142" s="14">
        <v>4</v>
      </c>
      <c r="E142" s="14" t="s">
        <v>1391</v>
      </c>
      <c r="F142" s="34">
        <v>272924438</v>
      </c>
      <c r="G142" s="35">
        <v>0.1</v>
      </c>
      <c r="H142" s="34" t="s">
        <v>1392</v>
      </c>
      <c r="I142" s="34">
        <v>1</v>
      </c>
      <c r="J142" s="34">
        <v>75541200</v>
      </c>
      <c r="K142" s="34" t="s">
        <v>84</v>
      </c>
      <c r="L142" s="34">
        <v>85120436</v>
      </c>
      <c r="M142" s="35">
        <v>0</v>
      </c>
      <c r="N142" s="35">
        <v>1</v>
      </c>
      <c r="O142" s="35">
        <v>0.5</v>
      </c>
      <c r="P142" s="35">
        <v>0.76023421544977221</v>
      </c>
      <c r="Q142" s="37" t="s">
        <v>1393</v>
      </c>
      <c r="R142" s="35">
        <v>1.7999999999999999E-2</v>
      </c>
      <c r="S142" s="35">
        <v>1.7999999999999999E-2</v>
      </c>
      <c r="T142" s="35">
        <v>0</v>
      </c>
      <c r="U142" s="35">
        <v>4.4999999999999997E-3</v>
      </c>
      <c r="V142" s="35">
        <v>8.9999999999999993E-3</v>
      </c>
      <c r="W142" s="35">
        <v>8.9999999999999993E-3</v>
      </c>
    </row>
    <row r="143" spans="1:23" ht="56.45" customHeight="1" x14ac:dyDescent="0.25">
      <c r="A143" s="7" t="str">
        <f t="shared" si="2"/>
        <v>21002</v>
      </c>
      <c r="B143" s="9" t="s">
        <v>523</v>
      </c>
      <c r="C143" s="14" t="s">
        <v>1394</v>
      </c>
      <c r="D143" s="14">
        <v>4</v>
      </c>
      <c r="E143" s="14" t="s">
        <v>1395</v>
      </c>
      <c r="F143" s="34">
        <v>160580907</v>
      </c>
      <c r="G143" s="35">
        <v>0.1</v>
      </c>
      <c r="H143" s="34" t="s">
        <v>1396</v>
      </c>
      <c r="I143" s="34">
        <v>1</v>
      </c>
      <c r="J143" s="34">
        <v>60816667</v>
      </c>
      <c r="K143" s="34">
        <v>1</v>
      </c>
      <c r="L143" s="34">
        <v>49556400</v>
      </c>
      <c r="M143" s="35">
        <v>1</v>
      </c>
      <c r="N143" s="35">
        <v>0.8148489952598027</v>
      </c>
      <c r="O143" s="35">
        <v>0.75</v>
      </c>
      <c r="P143" s="35">
        <v>0.6936416170572508</v>
      </c>
      <c r="Q143" s="37" t="s">
        <v>1397</v>
      </c>
      <c r="R143" s="35">
        <v>1.7999999999999999E-2</v>
      </c>
      <c r="S143" s="35">
        <v>1.7999999999999999E-2</v>
      </c>
      <c r="T143" s="35">
        <v>1.7999999999999999E-2</v>
      </c>
      <c r="U143" s="35">
        <v>4.4999999999999997E-3</v>
      </c>
      <c r="V143" s="35">
        <v>8.9999999999999993E-3</v>
      </c>
      <c r="W143" s="35">
        <v>1.3499999999999998E-2</v>
      </c>
    </row>
    <row r="144" spans="1:23" ht="56.45" customHeight="1" x14ac:dyDescent="0.25">
      <c r="A144" s="7" t="str">
        <f t="shared" si="2"/>
        <v>21002</v>
      </c>
      <c r="B144" s="9" t="s">
        <v>523</v>
      </c>
      <c r="C144" s="14" t="s">
        <v>1398</v>
      </c>
      <c r="D144" s="14">
        <v>4</v>
      </c>
      <c r="E144" s="14" t="s">
        <v>1399</v>
      </c>
      <c r="F144" s="34">
        <v>84569867</v>
      </c>
      <c r="G144" s="35">
        <v>0.08</v>
      </c>
      <c r="H144" s="34" t="s">
        <v>1400</v>
      </c>
      <c r="I144" s="34">
        <v>1</v>
      </c>
      <c r="J144" s="34">
        <v>20000000</v>
      </c>
      <c r="K144" s="34">
        <v>1</v>
      </c>
      <c r="L144" s="34">
        <v>32960000</v>
      </c>
      <c r="M144" s="35">
        <v>1</v>
      </c>
      <c r="N144" s="35">
        <v>1</v>
      </c>
      <c r="O144" s="35">
        <v>0.5</v>
      </c>
      <c r="P144" s="35">
        <v>0.60734004701698296</v>
      </c>
      <c r="Q144" s="37" t="s">
        <v>1401</v>
      </c>
      <c r="R144" s="35">
        <v>0</v>
      </c>
      <c r="S144" s="35">
        <v>1.44E-2</v>
      </c>
      <c r="T144" s="35">
        <v>1.44E-2</v>
      </c>
      <c r="U144" s="35">
        <v>0</v>
      </c>
      <c r="V144" s="35">
        <v>3.5999999999999999E-3</v>
      </c>
      <c r="W144" s="35">
        <v>7.1999999999999998E-3</v>
      </c>
    </row>
    <row r="145" spans="1:23" ht="56.45" customHeight="1" x14ac:dyDescent="0.25">
      <c r="A145" s="7" t="str">
        <f t="shared" si="2"/>
        <v>21002</v>
      </c>
      <c r="B145" s="9" t="s">
        <v>523</v>
      </c>
      <c r="C145" s="14" t="s">
        <v>1402</v>
      </c>
      <c r="D145" s="14">
        <v>4</v>
      </c>
      <c r="E145" s="14" t="s">
        <v>1403</v>
      </c>
      <c r="F145" s="34">
        <v>366314361</v>
      </c>
      <c r="G145" s="35">
        <v>0.13</v>
      </c>
      <c r="H145" s="34" t="s">
        <v>1404</v>
      </c>
      <c r="I145" s="34">
        <v>1</v>
      </c>
      <c r="J145" s="34" t="s">
        <v>84</v>
      </c>
      <c r="K145" s="34" t="s">
        <v>84</v>
      </c>
      <c r="L145" s="34">
        <v>366314361</v>
      </c>
      <c r="M145" s="35">
        <v>0</v>
      </c>
      <c r="N145" s="35">
        <v>1</v>
      </c>
      <c r="O145" s="35">
        <v>0.125</v>
      </c>
      <c r="P145" s="35">
        <v>1</v>
      </c>
      <c r="Q145" s="37" t="s">
        <v>1405</v>
      </c>
      <c r="R145" s="35">
        <v>0</v>
      </c>
      <c r="S145" s="35">
        <v>1.17E-2</v>
      </c>
      <c r="T145" s="35">
        <v>0</v>
      </c>
      <c r="U145" s="35">
        <v>0</v>
      </c>
      <c r="V145" s="35">
        <v>2.9250000000000001E-3</v>
      </c>
      <c r="W145" s="35">
        <v>2.9250000000000001E-3</v>
      </c>
    </row>
    <row r="146" spans="1:23" ht="56.45" customHeight="1" x14ac:dyDescent="0.25">
      <c r="A146" s="7" t="str">
        <f t="shared" si="2"/>
        <v>21002</v>
      </c>
      <c r="B146" s="9" t="s">
        <v>523</v>
      </c>
      <c r="C146" s="14" t="s">
        <v>1406</v>
      </c>
      <c r="D146" s="14">
        <v>4</v>
      </c>
      <c r="E146" s="14" t="s">
        <v>1407</v>
      </c>
      <c r="F146" s="34">
        <v>1277665027</v>
      </c>
      <c r="G146" s="35">
        <v>0.12</v>
      </c>
      <c r="H146" s="34" t="s">
        <v>1408</v>
      </c>
      <c r="I146" s="34">
        <v>1</v>
      </c>
      <c r="J146" s="34">
        <v>98116227</v>
      </c>
      <c r="K146" s="34">
        <v>1</v>
      </c>
      <c r="L146" s="34">
        <v>1093736444</v>
      </c>
      <c r="M146" s="35">
        <v>1</v>
      </c>
      <c r="N146" s="35">
        <v>1</v>
      </c>
      <c r="O146" s="35">
        <v>0.375</v>
      </c>
      <c r="P146" s="35">
        <v>0.91916998914614578</v>
      </c>
      <c r="Q146" s="37" t="s">
        <v>1409</v>
      </c>
      <c r="R146" s="35">
        <v>0</v>
      </c>
      <c r="S146" s="35">
        <v>1.0799999999999999E-2</v>
      </c>
      <c r="T146" s="35">
        <v>2.1599999999999998E-2</v>
      </c>
      <c r="U146" s="35">
        <v>0</v>
      </c>
      <c r="V146" s="35">
        <v>2.6999999999999997E-3</v>
      </c>
      <c r="W146" s="35">
        <v>8.0999999999999996E-3</v>
      </c>
    </row>
    <row r="147" spans="1:23" ht="56.45" customHeight="1" x14ac:dyDescent="0.25">
      <c r="A147" s="7" t="str">
        <f t="shared" si="2"/>
        <v>21002</v>
      </c>
      <c r="B147" s="9" t="s">
        <v>526</v>
      </c>
      <c r="C147" s="14" t="s">
        <v>1410</v>
      </c>
      <c r="D147" s="14">
        <v>4</v>
      </c>
      <c r="E147" s="14" t="s">
        <v>1411</v>
      </c>
      <c r="F147" s="34">
        <v>878668701</v>
      </c>
      <c r="G147" s="35">
        <v>1</v>
      </c>
      <c r="H147" s="34" t="s">
        <v>1412</v>
      </c>
      <c r="I147" s="34">
        <v>1</v>
      </c>
      <c r="J147" s="34">
        <v>299150000</v>
      </c>
      <c r="K147" s="34">
        <v>1</v>
      </c>
      <c r="L147" s="34">
        <v>273678911</v>
      </c>
      <c r="M147" s="35">
        <v>1</v>
      </c>
      <c r="N147" s="35">
        <v>0.91485512619087417</v>
      </c>
      <c r="O147" s="35">
        <v>0.375</v>
      </c>
      <c r="P147" s="35">
        <v>0.39472660242167884</v>
      </c>
      <c r="Q147" s="37" t="s">
        <v>84</v>
      </c>
      <c r="R147" s="35">
        <v>0</v>
      </c>
      <c r="S147" s="35">
        <v>0.06</v>
      </c>
      <c r="T147" s="35">
        <v>0.12</v>
      </c>
      <c r="U147" s="35">
        <v>0</v>
      </c>
      <c r="V147" s="35">
        <v>1.4999999999999999E-2</v>
      </c>
      <c r="W147" s="35">
        <v>4.4999999999999998E-2</v>
      </c>
    </row>
    <row r="148" spans="1:23" ht="56.45" customHeight="1" x14ac:dyDescent="0.25">
      <c r="A148" s="7" t="str">
        <f t="shared" si="2"/>
        <v>21003</v>
      </c>
      <c r="B148" s="9" t="s">
        <v>529</v>
      </c>
      <c r="C148" s="14" t="s">
        <v>1413</v>
      </c>
      <c r="D148" s="14">
        <v>7</v>
      </c>
      <c r="E148" s="14" t="s">
        <v>1414</v>
      </c>
      <c r="F148" s="34">
        <v>709404126</v>
      </c>
      <c r="G148" s="35">
        <v>0.3</v>
      </c>
      <c r="H148" s="34" t="s">
        <v>1415</v>
      </c>
      <c r="I148" s="34">
        <v>2</v>
      </c>
      <c r="J148" s="34">
        <v>200000000</v>
      </c>
      <c r="K148" s="34">
        <v>1</v>
      </c>
      <c r="L148" s="34">
        <v>409404126</v>
      </c>
      <c r="M148" s="35">
        <v>0.5</v>
      </c>
      <c r="N148" s="35">
        <v>1</v>
      </c>
      <c r="O148" s="35">
        <v>0.14285714285714285</v>
      </c>
      <c r="P148" s="35">
        <v>0.57710987432289051</v>
      </c>
      <c r="Q148" s="37" t="s">
        <v>84</v>
      </c>
      <c r="R148" s="35">
        <v>1.7999999999999999E-2</v>
      </c>
      <c r="S148" s="35">
        <v>0</v>
      </c>
      <c r="T148" s="35">
        <v>8.9999999999999993E-3</v>
      </c>
      <c r="U148" s="35">
        <v>0</v>
      </c>
      <c r="V148" s="35">
        <v>0</v>
      </c>
      <c r="W148" s="35">
        <v>2.5714285714285713E-3</v>
      </c>
    </row>
    <row r="149" spans="1:23" ht="56.45" customHeight="1" x14ac:dyDescent="0.25">
      <c r="A149" s="7" t="str">
        <f t="shared" si="2"/>
        <v>21003</v>
      </c>
      <c r="B149" s="9" t="s">
        <v>529</v>
      </c>
      <c r="C149" s="14" t="s">
        <v>1416</v>
      </c>
      <c r="D149" s="14">
        <v>7</v>
      </c>
      <c r="E149" s="14" t="s">
        <v>1417</v>
      </c>
      <c r="F149" s="34">
        <v>1814045472</v>
      </c>
      <c r="G149" s="35">
        <v>0.5</v>
      </c>
      <c r="H149" s="34" t="s">
        <v>1418</v>
      </c>
      <c r="I149" s="34">
        <v>2</v>
      </c>
      <c r="J149" s="34">
        <v>314749691</v>
      </c>
      <c r="K149" s="34">
        <v>1</v>
      </c>
      <c r="L149" s="34">
        <v>400239403</v>
      </c>
      <c r="M149" s="35">
        <v>0.5</v>
      </c>
      <c r="N149" s="35">
        <v>1</v>
      </c>
      <c r="O149" s="35">
        <v>0.5714285714285714</v>
      </c>
      <c r="P149" s="35">
        <v>0.47705363694433345</v>
      </c>
      <c r="Q149" s="37" t="s">
        <v>84</v>
      </c>
      <c r="R149" s="35">
        <v>1.4999999999999999E-2</v>
      </c>
      <c r="S149" s="35">
        <v>0.03</v>
      </c>
      <c r="T149" s="35">
        <v>1.4999999999999999E-2</v>
      </c>
      <c r="U149" s="35">
        <v>4.2857142857142851E-3</v>
      </c>
      <c r="V149" s="35">
        <v>1.2857142857142855E-2</v>
      </c>
      <c r="W149" s="35">
        <v>1.714285714285714E-2</v>
      </c>
    </row>
    <row r="150" spans="1:23" ht="56.45" customHeight="1" x14ac:dyDescent="0.25">
      <c r="A150" s="7" t="str">
        <f t="shared" si="2"/>
        <v>21003</v>
      </c>
      <c r="B150" s="9" t="s">
        <v>529</v>
      </c>
      <c r="C150" s="14" t="s">
        <v>1419</v>
      </c>
      <c r="D150" s="14">
        <v>4</v>
      </c>
      <c r="E150" s="14" t="s">
        <v>1420</v>
      </c>
      <c r="F150" s="34">
        <v>241267457</v>
      </c>
      <c r="G150" s="35">
        <v>0.1</v>
      </c>
      <c r="H150" s="34" t="s">
        <v>1421</v>
      </c>
      <c r="I150" s="34">
        <v>1</v>
      </c>
      <c r="J150" s="34">
        <v>55137673</v>
      </c>
      <c r="K150" s="34">
        <v>1</v>
      </c>
      <c r="L150" s="34">
        <v>64862180</v>
      </c>
      <c r="M150" s="35">
        <v>1</v>
      </c>
      <c r="N150" s="35">
        <v>1</v>
      </c>
      <c r="O150" s="35">
        <v>0.66249999999999998</v>
      </c>
      <c r="P150" s="35">
        <v>0.64199160519190945</v>
      </c>
      <c r="Q150" s="37" t="s">
        <v>1422</v>
      </c>
      <c r="R150" s="35">
        <v>6.0000000000000001E-3</v>
      </c>
      <c r="S150" s="35">
        <v>3.9000000000000003E-3</v>
      </c>
      <c r="T150" s="35">
        <v>6.0000000000000001E-3</v>
      </c>
      <c r="U150" s="35">
        <v>1.5E-3</v>
      </c>
      <c r="V150" s="35">
        <v>2.4749999999999998E-3</v>
      </c>
      <c r="W150" s="35">
        <v>3.9750000000000002E-3</v>
      </c>
    </row>
    <row r="151" spans="1:23" ht="56.45" customHeight="1" x14ac:dyDescent="0.25">
      <c r="A151" s="7" t="str">
        <f t="shared" si="2"/>
        <v>21003</v>
      </c>
      <c r="B151" s="9" t="s">
        <v>529</v>
      </c>
      <c r="C151" s="14" t="s">
        <v>1423</v>
      </c>
      <c r="D151" s="14">
        <v>4</v>
      </c>
      <c r="E151" s="14" t="s">
        <v>1424</v>
      </c>
      <c r="F151" s="34">
        <v>210627590</v>
      </c>
      <c r="G151" s="35">
        <v>0.1</v>
      </c>
      <c r="H151" s="34" t="s">
        <v>1425</v>
      </c>
      <c r="I151" s="34">
        <v>1</v>
      </c>
      <c r="J151" s="34">
        <v>55059000</v>
      </c>
      <c r="K151" s="34">
        <v>1</v>
      </c>
      <c r="L151" s="34">
        <v>53478570</v>
      </c>
      <c r="M151" s="35">
        <v>1</v>
      </c>
      <c r="N151" s="35">
        <v>0.97129570097531737</v>
      </c>
      <c r="O151" s="35">
        <v>0.67500000000000004</v>
      </c>
      <c r="P151" s="35">
        <v>0.64536668724168567</v>
      </c>
      <c r="Q151" s="37" t="s">
        <v>1426</v>
      </c>
      <c r="R151" s="35">
        <v>6.0000000000000001E-3</v>
      </c>
      <c r="S151" s="35">
        <v>4.1999999999999997E-3</v>
      </c>
      <c r="T151" s="35">
        <v>6.0000000000000001E-3</v>
      </c>
      <c r="U151" s="35">
        <v>1.5E-3</v>
      </c>
      <c r="V151" s="35">
        <v>2.5500000000000002E-3</v>
      </c>
      <c r="W151" s="35">
        <v>4.0500000000000006E-3</v>
      </c>
    </row>
    <row r="152" spans="1:23" ht="56.45" customHeight="1" x14ac:dyDescent="0.25">
      <c r="A152" s="7" t="str">
        <f t="shared" si="2"/>
        <v>21003</v>
      </c>
      <c r="B152" s="9" t="s">
        <v>532</v>
      </c>
      <c r="C152" s="14" t="s">
        <v>1427</v>
      </c>
      <c r="D152" s="14">
        <v>4</v>
      </c>
      <c r="E152" s="14" t="s">
        <v>1428</v>
      </c>
      <c r="F152" s="34">
        <v>1844452335</v>
      </c>
      <c r="G152" s="35">
        <v>0.17</v>
      </c>
      <c r="H152" s="34" t="s">
        <v>1429</v>
      </c>
      <c r="I152" s="34">
        <v>1</v>
      </c>
      <c r="J152" s="34" t="s">
        <v>84</v>
      </c>
      <c r="K152" s="34">
        <v>2</v>
      </c>
      <c r="L152" s="34">
        <v>18452335</v>
      </c>
      <c r="M152" s="35">
        <v>1</v>
      </c>
      <c r="N152" s="35">
        <v>1</v>
      </c>
      <c r="O152" s="35">
        <v>0.75</v>
      </c>
      <c r="P152" s="35">
        <v>1.0004235213809415E-2</v>
      </c>
      <c r="Q152" s="37" t="s">
        <v>1430</v>
      </c>
      <c r="R152" s="35">
        <v>0</v>
      </c>
      <c r="S152" s="35">
        <v>1.0200000000000001E-2</v>
      </c>
      <c r="T152" s="35">
        <v>1.0200000000000001E-2</v>
      </c>
      <c r="U152" s="35">
        <v>0</v>
      </c>
      <c r="V152" s="35">
        <v>2.5500000000000002E-3</v>
      </c>
      <c r="W152" s="35">
        <v>7.6500000000000005E-3</v>
      </c>
    </row>
    <row r="153" spans="1:23" ht="56.45" customHeight="1" x14ac:dyDescent="0.25">
      <c r="A153" s="7" t="str">
        <f t="shared" si="2"/>
        <v>21003</v>
      </c>
      <c r="B153" s="9" t="s">
        <v>532</v>
      </c>
      <c r="C153" s="14" t="s">
        <v>1431</v>
      </c>
      <c r="D153" s="14">
        <v>4</v>
      </c>
      <c r="E153" s="14" t="s">
        <v>1432</v>
      </c>
      <c r="F153" s="34">
        <v>4891904770</v>
      </c>
      <c r="G153" s="35">
        <v>0.25</v>
      </c>
      <c r="H153" s="34" t="s">
        <v>1433</v>
      </c>
      <c r="I153" s="34">
        <v>1</v>
      </c>
      <c r="J153" s="34">
        <v>879996650</v>
      </c>
      <c r="K153" s="34">
        <v>1</v>
      </c>
      <c r="L153" s="34">
        <v>1491189018</v>
      </c>
      <c r="M153" s="35">
        <v>1</v>
      </c>
      <c r="N153" s="35">
        <v>1</v>
      </c>
      <c r="O153" s="35">
        <v>0.375</v>
      </c>
      <c r="P153" s="35">
        <v>0.32117136756936498</v>
      </c>
      <c r="Q153" s="37" t="s">
        <v>1434</v>
      </c>
      <c r="R153" s="35">
        <v>0</v>
      </c>
      <c r="S153" s="35">
        <v>7.4999999999999997E-3</v>
      </c>
      <c r="T153" s="35">
        <v>1.4999999999999999E-2</v>
      </c>
      <c r="U153" s="35">
        <v>0</v>
      </c>
      <c r="V153" s="35">
        <v>1.8749999999999999E-3</v>
      </c>
      <c r="W153" s="35">
        <v>5.6249999999999998E-3</v>
      </c>
    </row>
    <row r="154" spans="1:23" ht="56.45" customHeight="1" x14ac:dyDescent="0.25">
      <c r="A154" s="7" t="str">
        <f t="shared" si="2"/>
        <v>21003</v>
      </c>
      <c r="B154" s="9" t="s">
        <v>532</v>
      </c>
      <c r="C154" s="14" t="s">
        <v>1435</v>
      </c>
      <c r="D154" s="14">
        <v>4</v>
      </c>
      <c r="E154" s="14" t="s">
        <v>1436</v>
      </c>
      <c r="F154" s="34">
        <v>1100000000</v>
      </c>
      <c r="G154" s="35">
        <v>0.08</v>
      </c>
      <c r="H154" s="34" t="s">
        <v>1437</v>
      </c>
      <c r="I154" s="34">
        <v>1</v>
      </c>
      <c r="J154" s="34" t="s">
        <v>84</v>
      </c>
      <c r="K154" s="34">
        <v>1</v>
      </c>
      <c r="L154" s="34" t="s">
        <v>84</v>
      </c>
      <c r="M154" s="35">
        <v>1</v>
      </c>
      <c r="N154" s="35">
        <v>1</v>
      </c>
      <c r="O154" s="35">
        <v>0.25</v>
      </c>
      <c r="P154" s="35">
        <v>0</v>
      </c>
      <c r="Q154" s="37" t="s">
        <v>1438</v>
      </c>
      <c r="R154" s="35">
        <v>0</v>
      </c>
      <c r="S154" s="35">
        <v>0</v>
      </c>
      <c r="T154" s="35">
        <v>4.7999999999999996E-3</v>
      </c>
      <c r="U154" s="35">
        <v>0</v>
      </c>
      <c r="V154" s="35">
        <v>0</v>
      </c>
      <c r="W154" s="35">
        <v>1.1999999999999999E-3</v>
      </c>
    </row>
    <row r="155" spans="1:23" ht="56.45" customHeight="1" x14ac:dyDescent="0.25">
      <c r="A155" s="7" t="str">
        <f t="shared" si="2"/>
        <v>21003</v>
      </c>
      <c r="B155" s="9" t="s">
        <v>532</v>
      </c>
      <c r="C155" s="14" t="s">
        <v>1439</v>
      </c>
      <c r="D155" s="14">
        <v>4</v>
      </c>
      <c r="E155" s="14" t="s">
        <v>1440</v>
      </c>
      <c r="F155" s="34">
        <v>1685891315</v>
      </c>
      <c r="G155" s="35">
        <v>0.1</v>
      </c>
      <c r="H155" s="34" t="s">
        <v>1441</v>
      </c>
      <c r="I155" s="34">
        <v>1</v>
      </c>
      <c r="J155" s="34">
        <v>626787648</v>
      </c>
      <c r="K155" s="34">
        <v>1</v>
      </c>
      <c r="L155" s="34">
        <v>1110611505</v>
      </c>
      <c r="M155" s="35">
        <v>1</v>
      </c>
      <c r="N155" s="35">
        <v>1</v>
      </c>
      <c r="O155" s="35">
        <v>0.75</v>
      </c>
      <c r="P155" s="35">
        <v>0.84812856159710392</v>
      </c>
      <c r="Q155" s="37" t="s">
        <v>1442</v>
      </c>
      <c r="R155" s="35">
        <v>6.0000000000000001E-3</v>
      </c>
      <c r="S155" s="35">
        <v>6.0000000000000001E-3</v>
      </c>
      <c r="T155" s="35">
        <v>6.0000000000000001E-3</v>
      </c>
      <c r="U155" s="35">
        <v>1.5E-3</v>
      </c>
      <c r="V155" s="35">
        <v>3.0000000000000001E-3</v>
      </c>
      <c r="W155" s="35">
        <v>4.5000000000000005E-3</v>
      </c>
    </row>
    <row r="156" spans="1:23" ht="56.45" customHeight="1" x14ac:dyDescent="0.25">
      <c r="A156" s="7" t="str">
        <f t="shared" si="2"/>
        <v>21003</v>
      </c>
      <c r="B156" s="9" t="s">
        <v>532</v>
      </c>
      <c r="C156" s="14" t="s">
        <v>1443</v>
      </c>
      <c r="D156" s="14">
        <v>37</v>
      </c>
      <c r="E156" s="14" t="s">
        <v>1444</v>
      </c>
      <c r="F156" s="34">
        <v>1253792912</v>
      </c>
      <c r="G156" s="35">
        <v>0.08</v>
      </c>
      <c r="H156" s="34" t="s">
        <v>1445</v>
      </c>
      <c r="I156" s="34">
        <v>10</v>
      </c>
      <c r="J156" s="34">
        <v>398474710</v>
      </c>
      <c r="K156" s="34">
        <v>10</v>
      </c>
      <c r="L156" s="34">
        <v>272843210</v>
      </c>
      <c r="M156" s="35">
        <v>1</v>
      </c>
      <c r="N156" s="35">
        <v>0.68471901265703916</v>
      </c>
      <c r="O156" s="35">
        <v>0.54054054054054057</v>
      </c>
      <c r="P156" s="35">
        <v>0.39337553138121423</v>
      </c>
      <c r="Q156" s="37" t="s">
        <v>1446</v>
      </c>
      <c r="R156" s="35">
        <v>0</v>
      </c>
      <c r="S156" s="35">
        <v>4.7999999999999996E-3</v>
      </c>
      <c r="T156" s="35">
        <v>4.7999999999999996E-3</v>
      </c>
      <c r="U156" s="35">
        <v>0</v>
      </c>
      <c r="V156" s="35">
        <v>1.2972972972972972E-3</v>
      </c>
      <c r="W156" s="35">
        <v>2.5945945945945945E-3</v>
      </c>
    </row>
    <row r="157" spans="1:23" ht="56.45" customHeight="1" x14ac:dyDescent="0.25">
      <c r="A157" s="7" t="str">
        <f t="shared" si="2"/>
        <v>21003</v>
      </c>
      <c r="B157" s="9" t="s">
        <v>532</v>
      </c>
      <c r="C157" s="14" t="s">
        <v>1447</v>
      </c>
      <c r="D157" s="14">
        <v>4</v>
      </c>
      <c r="E157" s="14" t="s">
        <v>1448</v>
      </c>
      <c r="F157" s="34">
        <v>677389820</v>
      </c>
      <c r="G157" s="35">
        <v>0.05</v>
      </c>
      <c r="H157" s="34" t="s">
        <v>1449</v>
      </c>
      <c r="I157" s="34">
        <v>1</v>
      </c>
      <c r="J157" s="34">
        <v>169098000</v>
      </c>
      <c r="K157" s="34">
        <v>1</v>
      </c>
      <c r="L157" s="34">
        <v>177482070</v>
      </c>
      <c r="M157" s="35">
        <v>1</v>
      </c>
      <c r="N157" s="35">
        <v>1</v>
      </c>
      <c r="O157" s="35">
        <v>0.75</v>
      </c>
      <c r="P157" s="35">
        <v>0.64896830011410567</v>
      </c>
      <c r="Q157" s="37" t="s">
        <v>1450</v>
      </c>
      <c r="R157" s="35">
        <v>3.0000000000000001E-3</v>
      </c>
      <c r="S157" s="35">
        <v>3.0000000000000001E-3</v>
      </c>
      <c r="T157" s="35">
        <v>3.0000000000000001E-3</v>
      </c>
      <c r="U157" s="35">
        <v>7.5000000000000002E-4</v>
      </c>
      <c r="V157" s="35">
        <v>1.5E-3</v>
      </c>
      <c r="W157" s="35">
        <v>2.2500000000000003E-3</v>
      </c>
    </row>
    <row r="158" spans="1:23" ht="56.45" customHeight="1" x14ac:dyDescent="0.25">
      <c r="A158" s="7" t="str">
        <f t="shared" si="2"/>
        <v>21003</v>
      </c>
      <c r="B158" s="9" t="s">
        <v>532</v>
      </c>
      <c r="C158" s="14" t="s">
        <v>1451</v>
      </c>
      <c r="D158" s="14">
        <v>4</v>
      </c>
      <c r="E158" s="14" t="s">
        <v>1452</v>
      </c>
      <c r="F158" s="34">
        <v>593821412</v>
      </c>
      <c r="G158" s="35">
        <v>0.05</v>
      </c>
      <c r="H158" s="34" t="s">
        <v>1453</v>
      </c>
      <c r="I158" s="34">
        <v>1</v>
      </c>
      <c r="J158" s="34">
        <v>163709075</v>
      </c>
      <c r="K158" s="34">
        <v>1</v>
      </c>
      <c r="L158" s="34">
        <v>169010770</v>
      </c>
      <c r="M158" s="35">
        <v>1</v>
      </c>
      <c r="N158" s="35">
        <v>1</v>
      </c>
      <c r="O158" s="35">
        <v>0.5</v>
      </c>
      <c r="P158" s="35">
        <v>0.58208739532618947</v>
      </c>
      <c r="Q158" s="37" t="s">
        <v>1454</v>
      </c>
      <c r="R158" s="35">
        <v>0</v>
      </c>
      <c r="S158" s="35">
        <v>3.0000000000000001E-3</v>
      </c>
      <c r="T158" s="35">
        <v>3.0000000000000001E-3</v>
      </c>
      <c r="U158" s="35">
        <v>0</v>
      </c>
      <c r="V158" s="35">
        <v>7.5000000000000002E-4</v>
      </c>
      <c r="W158" s="35">
        <v>1.5E-3</v>
      </c>
    </row>
    <row r="159" spans="1:23" ht="56.45" customHeight="1" x14ac:dyDescent="0.25">
      <c r="A159" s="7" t="str">
        <f t="shared" si="2"/>
        <v>21003</v>
      </c>
      <c r="B159" s="9" t="s">
        <v>532</v>
      </c>
      <c r="C159" s="14" t="s">
        <v>1455</v>
      </c>
      <c r="D159" s="14">
        <v>4</v>
      </c>
      <c r="E159" s="14" t="s">
        <v>1456</v>
      </c>
      <c r="F159" s="34">
        <v>3116601122</v>
      </c>
      <c r="G159" s="35">
        <v>0.22</v>
      </c>
      <c r="H159" s="34" t="s">
        <v>1457</v>
      </c>
      <c r="I159" s="34">
        <v>1</v>
      </c>
      <c r="J159" s="34">
        <v>157323600</v>
      </c>
      <c r="K159" s="34">
        <v>1</v>
      </c>
      <c r="L159" s="34">
        <v>609484326</v>
      </c>
      <c r="M159" s="35">
        <v>1</v>
      </c>
      <c r="N159" s="35">
        <v>1</v>
      </c>
      <c r="O159" s="35">
        <v>0.625</v>
      </c>
      <c r="P159" s="35">
        <v>0.27368153113306876</v>
      </c>
      <c r="Q159" s="37" t="s">
        <v>1458</v>
      </c>
      <c r="R159" s="35">
        <v>1.32E-2</v>
      </c>
      <c r="S159" s="35">
        <v>6.6E-3</v>
      </c>
      <c r="T159" s="35">
        <v>1.32E-2</v>
      </c>
      <c r="U159" s="35">
        <v>3.3E-3</v>
      </c>
      <c r="V159" s="35">
        <v>4.9499999999999995E-3</v>
      </c>
      <c r="W159" s="35">
        <v>8.2500000000000004E-3</v>
      </c>
    </row>
    <row r="160" spans="1:23" ht="56.45" customHeight="1" x14ac:dyDescent="0.25">
      <c r="A160" s="7" t="str">
        <f t="shared" si="2"/>
        <v>21003</v>
      </c>
      <c r="B160" s="9" t="s">
        <v>535</v>
      </c>
      <c r="C160" s="14" t="s">
        <v>1459</v>
      </c>
      <c r="D160" s="14">
        <v>2</v>
      </c>
      <c r="E160" s="14" t="s">
        <v>1460</v>
      </c>
      <c r="F160" s="34">
        <v>8542943000</v>
      </c>
      <c r="G160" s="35">
        <v>0.16</v>
      </c>
      <c r="H160" s="34" t="s">
        <v>84</v>
      </c>
      <c r="I160" s="34" t="s">
        <v>84</v>
      </c>
      <c r="J160" s="34" t="s">
        <v>84</v>
      </c>
      <c r="K160" s="34" t="s">
        <v>84</v>
      </c>
      <c r="L160" s="34" t="s">
        <v>84</v>
      </c>
      <c r="M160" s="35">
        <v>1</v>
      </c>
      <c r="N160" s="35">
        <v>1</v>
      </c>
      <c r="O160" s="35">
        <v>1</v>
      </c>
      <c r="P160" s="35">
        <v>1</v>
      </c>
      <c r="Q160" s="37" t="s">
        <v>84</v>
      </c>
      <c r="R160" s="35">
        <v>1.2800000000000002E-2</v>
      </c>
      <c r="S160" s="35">
        <v>1.2800000000000002E-2</v>
      </c>
      <c r="T160" s="35">
        <v>1.2800000000000002E-2</v>
      </c>
      <c r="U160" s="35">
        <v>1.2800000000000002E-2</v>
      </c>
      <c r="V160" s="35">
        <v>1.2800000000000002E-2</v>
      </c>
      <c r="W160" s="35">
        <v>1.2800000000000002E-2</v>
      </c>
    </row>
    <row r="161" spans="1:23" ht="56.45" customHeight="1" x14ac:dyDescent="0.25">
      <c r="A161" s="7" t="str">
        <f t="shared" si="2"/>
        <v>21003</v>
      </c>
      <c r="B161" s="9" t="s">
        <v>535</v>
      </c>
      <c r="C161" s="14" t="s">
        <v>1461</v>
      </c>
      <c r="D161" s="14">
        <v>6</v>
      </c>
      <c r="E161" s="14" t="s">
        <v>1462</v>
      </c>
      <c r="F161" s="34">
        <v>7158928746</v>
      </c>
      <c r="G161" s="35">
        <v>0.11</v>
      </c>
      <c r="H161" s="34" t="s">
        <v>1463</v>
      </c>
      <c r="I161" s="34">
        <v>1</v>
      </c>
      <c r="J161" s="34">
        <v>19740000</v>
      </c>
      <c r="K161" s="34">
        <v>1</v>
      </c>
      <c r="L161" s="34">
        <v>2471657305</v>
      </c>
      <c r="M161" s="35">
        <v>1</v>
      </c>
      <c r="N161" s="35">
        <v>1</v>
      </c>
      <c r="O161" s="35">
        <v>0.25</v>
      </c>
      <c r="P161" s="35">
        <v>0.34991887667546284</v>
      </c>
      <c r="Q161" s="37" t="s">
        <v>1464</v>
      </c>
      <c r="R161" s="35">
        <v>0</v>
      </c>
      <c r="S161" s="35">
        <v>2.2000000000000006E-3</v>
      </c>
      <c r="T161" s="35">
        <v>8.8000000000000023E-3</v>
      </c>
      <c r="U161" s="35">
        <v>0</v>
      </c>
      <c r="V161" s="35">
        <v>7.3333333333333345E-4</v>
      </c>
      <c r="W161" s="35">
        <v>2.2000000000000006E-3</v>
      </c>
    </row>
    <row r="162" spans="1:23" ht="56.45" customHeight="1" x14ac:dyDescent="0.25">
      <c r="A162" s="7" t="str">
        <f t="shared" si="2"/>
        <v>21003</v>
      </c>
      <c r="B162" s="9" t="s">
        <v>535</v>
      </c>
      <c r="C162" s="14" t="s">
        <v>1465</v>
      </c>
      <c r="D162" s="14">
        <v>4</v>
      </c>
      <c r="E162" s="14" t="s">
        <v>1466</v>
      </c>
      <c r="F162" s="34">
        <v>8461838718</v>
      </c>
      <c r="G162" s="35">
        <v>0.06</v>
      </c>
      <c r="H162" s="34" t="s">
        <v>1467</v>
      </c>
      <c r="I162" s="34">
        <v>1</v>
      </c>
      <c r="J162" s="34">
        <v>914055836</v>
      </c>
      <c r="K162" s="34">
        <v>1</v>
      </c>
      <c r="L162" s="34">
        <v>3324572426</v>
      </c>
      <c r="M162" s="35">
        <v>1</v>
      </c>
      <c r="N162" s="35">
        <v>1</v>
      </c>
      <c r="O162" s="35">
        <v>0.5</v>
      </c>
      <c r="P162" s="35">
        <v>0.41203702778963791</v>
      </c>
      <c r="Q162" s="37" t="s">
        <v>1468</v>
      </c>
      <c r="R162" s="35">
        <v>0</v>
      </c>
      <c r="S162" s="35">
        <v>4.8000000000000004E-3</v>
      </c>
      <c r="T162" s="35">
        <v>4.8000000000000004E-3</v>
      </c>
      <c r="U162" s="35">
        <v>0</v>
      </c>
      <c r="V162" s="35">
        <v>1.2000000000000001E-3</v>
      </c>
      <c r="W162" s="35">
        <v>2.4000000000000002E-3</v>
      </c>
    </row>
    <row r="163" spans="1:23" ht="56.45" customHeight="1" x14ac:dyDescent="0.25">
      <c r="A163" s="7" t="str">
        <f t="shared" si="2"/>
        <v>21003</v>
      </c>
      <c r="B163" s="9" t="s">
        <v>535</v>
      </c>
      <c r="C163" s="14" t="s">
        <v>1469</v>
      </c>
      <c r="D163" s="14">
        <v>2</v>
      </c>
      <c r="E163" s="14" t="s">
        <v>1470</v>
      </c>
      <c r="F163" s="34">
        <v>128000000000</v>
      </c>
      <c r="G163" s="35">
        <v>0.6</v>
      </c>
      <c r="H163" s="34" t="s">
        <v>1471</v>
      </c>
      <c r="I163" s="34">
        <v>1</v>
      </c>
      <c r="J163" s="34">
        <v>38400000000</v>
      </c>
      <c r="K163" s="34">
        <v>1</v>
      </c>
      <c r="L163" s="34">
        <v>81405142026.690002</v>
      </c>
      <c r="M163" s="35">
        <v>1</v>
      </c>
      <c r="N163" s="35">
        <v>1</v>
      </c>
      <c r="O163" s="35">
        <v>1</v>
      </c>
      <c r="P163" s="35">
        <v>0.96254017208351561</v>
      </c>
      <c r="Q163" s="37" t="s">
        <v>1472</v>
      </c>
      <c r="R163" s="35">
        <v>4.8000000000000008E-2</v>
      </c>
      <c r="S163" s="35">
        <v>4.8000000000000008E-2</v>
      </c>
      <c r="T163" s="35">
        <v>4.8000000000000008E-2</v>
      </c>
      <c r="U163" s="35">
        <v>0</v>
      </c>
      <c r="V163" s="35">
        <v>2.4000000000000004E-2</v>
      </c>
      <c r="W163" s="35">
        <v>4.8000000000000008E-2</v>
      </c>
    </row>
    <row r="164" spans="1:23" ht="56.45" customHeight="1" x14ac:dyDescent="0.25">
      <c r="A164" s="7" t="str">
        <f t="shared" si="2"/>
        <v>21003</v>
      </c>
      <c r="B164" s="9" t="s">
        <v>535</v>
      </c>
      <c r="C164" s="14" t="s">
        <v>1473</v>
      </c>
      <c r="D164" s="14">
        <v>37</v>
      </c>
      <c r="E164" s="14" t="s">
        <v>1474</v>
      </c>
      <c r="F164" s="34">
        <v>1424996100</v>
      </c>
      <c r="G164" s="35">
        <v>7.0000000000000007E-2</v>
      </c>
      <c r="H164" s="34" t="s">
        <v>1475</v>
      </c>
      <c r="I164" s="34">
        <v>20</v>
      </c>
      <c r="J164" s="34">
        <v>927000000</v>
      </c>
      <c r="K164" s="34">
        <v>1</v>
      </c>
      <c r="L164" s="34" t="s">
        <v>84</v>
      </c>
      <c r="M164" s="35">
        <v>0.05</v>
      </c>
      <c r="N164" s="35">
        <v>0</v>
      </c>
      <c r="O164" s="35">
        <v>2.7027027027027029E-2</v>
      </c>
      <c r="P164" s="35">
        <v>0</v>
      </c>
      <c r="Q164" s="37" t="s">
        <v>1476</v>
      </c>
      <c r="R164" s="35">
        <v>5.6000000000000017E-3</v>
      </c>
      <c r="S164" s="35">
        <v>5.6000000000000017E-3</v>
      </c>
      <c r="T164" s="35">
        <v>2.8000000000000008E-4</v>
      </c>
      <c r="U164" s="35">
        <v>0</v>
      </c>
      <c r="V164" s="35">
        <v>0</v>
      </c>
      <c r="W164" s="35">
        <v>1.513513513513514E-4</v>
      </c>
    </row>
    <row r="165" spans="1:23" ht="56.45" customHeight="1" x14ac:dyDescent="0.25">
      <c r="A165" s="7" t="str">
        <f t="shared" si="2"/>
        <v>21004</v>
      </c>
      <c r="B165" s="9" t="s">
        <v>538</v>
      </c>
      <c r="C165" s="14" t="s">
        <v>1477</v>
      </c>
      <c r="D165" s="14">
        <v>4</v>
      </c>
      <c r="E165" s="14" t="s">
        <v>1478</v>
      </c>
      <c r="F165" s="34">
        <v>2995126038</v>
      </c>
      <c r="G165" s="35">
        <v>0.08</v>
      </c>
      <c r="H165" s="34" t="s">
        <v>1479</v>
      </c>
      <c r="I165" s="34">
        <v>1</v>
      </c>
      <c r="J165" s="34">
        <v>278542655</v>
      </c>
      <c r="K165" s="34">
        <v>1</v>
      </c>
      <c r="L165" s="34">
        <v>213148610</v>
      </c>
      <c r="M165" s="35">
        <v>1</v>
      </c>
      <c r="N165" s="35">
        <v>0.76522789660348434</v>
      </c>
      <c r="O165" s="35">
        <v>0.57499999999999996</v>
      </c>
      <c r="P165" s="35">
        <v>0.16671944174123601</v>
      </c>
      <c r="Q165" s="37" t="s">
        <v>1480</v>
      </c>
      <c r="R165" s="35">
        <v>2.7000000000000001E-3</v>
      </c>
      <c r="S165" s="35">
        <v>9.0000000000000011E-3</v>
      </c>
      <c r="T165" s="35">
        <v>9.0000000000000011E-3</v>
      </c>
      <c r="U165" s="35">
        <v>6.7500000000000004E-4</v>
      </c>
      <c r="V165" s="35">
        <v>2.9250000000000005E-3</v>
      </c>
      <c r="W165" s="35">
        <v>5.1749999999999999E-3</v>
      </c>
    </row>
    <row r="166" spans="1:23" ht="56.45" customHeight="1" x14ac:dyDescent="0.25">
      <c r="A166" s="7" t="str">
        <f t="shared" si="2"/>
        <v>21004</v>
      </c>
      <c r="B166" s="9" t="s">
        <v>538</v>
      </c>
      <c r="C166" s="14" t="s">
        <v>1481</v>
      </c>
      <c r="D166" s="14">
        <v>1</v>
      </c>
      <c r="E166" s="14" t="s">
        <v>1482</v>
      </c>
      <c r="F166" s="34">
        <v>500000000</v>
      </c>
      <c r="G166" s="35">
        <v>0.01</v>
      </c>
      <c r="H166" s="34" t="s">
        <v>84</v>
      </c>
      <c r="I166" s="34" t="s">
        <v>84</v>
      </c>
      <c r="J166" s="34" t="s">
        <v>84</v>
      </c>
      <c r="K166" s="34">
        <v>1</v>
      </c>
      <c r="L166" s="34" t="s">
        <v>84</v>
      </c>
      <c r="M166" s="35">
        <v>1</v>
      </c>
      <c r="N166" s="35">
        <v>1</v>
      </c>
      <c r="O166" s="35">
        <v>1</v>
      </c>
      <c r="P166" s="35">
        <v>0</v>
      </c>
      <c r="Q166" s="37" t="s">
        <v>1483</v>
      </c>
      <c r="R166" s="35">
        <v>1.1250000000000001E-3</v>
      </c>
      <c r="S166" s="35">
        <v>1.1250000000000001E-3</v>
      </c>
      <c r="T166" s="35">
        <v>1.1250000000000001E-3</v>
      </c>
      <c r="U166" s="35">
        <v>0</v>
      </c>
      <c r="V166" s="35">
        <v>1.1250000000000001E-3</v>
      </c>
      <c r="W166" s="35">
        <v>1.1250000000000001E-3</v>
      </c>
    </row>
    <row r="167" spans="1:23" ht="56.45" customHeight="1" x14ac:dyDescent="0.25">
      <c r="A167" s="7" t="str">
        <f t="shared" si="2"/>
        <v>21004</v>
      </c>
      <c r="B167" s="9" t="s">
        <v>538</v>
      </c>
      <c r="C167" s="14" t="s">
        <v>1484</v>
      </c>
      <c r="D167" s="14">
        <v>3</v>
      </c>
      <c r="E167" s="14" t="s">
        <v>1485</v>
      </c>
      <c r="F167" s="34">
        <v>3792539852</v>
      </c>
      <c r="G167" s="35">
        <v>0.15</v>
      </c>
      <c r="H167" s="34" t="s">
        <v>1486</v>
      </c>
      <c r="I167" s="34">
        <v>1</v>
      </c>
      <c r="J167" s="34">
        <v>1000000000</v>
      </c>
      <c r="K167" s="34">
        <v>1</v>
      </c>
      <c r="L167" s="34" t="s">
        <v>84</v>
      </c>
      <c r="M167" s="35">
        <v>1</v>
      </c>
      <c r="N167" s="35">
        <v>0</v>
      </c>
      <c r="O167" s="35">
        <v>0.66666666666666663</v>
      </c>
      <c r="P167" s="35">
        <v>0</v>
      </c>
      <c r="Q167" s="37" t="s">
        <v>1487</v>
      </c>
      <c r="R167" s="35">
        <v>1.6875000000000001E-2</v>
      </c>
      <c r="S167" s="35">
        <v>1.6875000000000001E-2</v>
      </c>
      <c r="T167" s="35">
        <v>1.6875000000000001E-2</v>
      </c>
      <c r="U167" s="35">
        <v>0</v>
      </c>
      <c r="V167" s="35">
        <v>5.6249999999999998E-3</v>
      </c>
      <c r="W167" s="35">
        <v>1.125E-2</v>
      </c>
    </row>
    <row r="168" spans="1:23" ht="56.45" customHeight="1" x14ac:dyDescent="0.25">
      <c r="A168" s="7" t="str">
        <f t="shared" si="2"/>
        <v>21004</v>
      </c>
      <c r="B168" s="9" t="s">
        <v>538</v>
      </c>
      <c r="C168" s="14" t="s">
        <v>1488</v>
      </c>
      <c r="D168" s="14">
        <v>16</v>
      </c>
      <c r="E168" s="14" t="s">
        <v>1489</v>
      </c>
      <c r="F168" s="34" t="s">
        <v>84</v>
      </c>
      <c r="G168" s="35">
        <v>0.02</v>
      </c>
      <c r="H168" s="34" t="s">
        <v>1490</v>
      </c>
      <c r="I168" s="34">
        <v>4</v>
      </c>
      <c r="J168" s="34" t="s">
        <v>84</v>
      </c>
      <c r="K168" s="34" t="s">
        <v>84</v>
      </c>
      <c r="L168" s="34" t="s">
        <v>84</v>
      </c>
      <c r="M168" s="35">
        <v>0</v>
      </c>
      <c r="N168" s="35">
        <v>1</v>
      </c>
      <c r="O168" s="35">
        <v>0</v>
      </c>
      <c r="P168" s="35">
        <v>1</v>
      </c>
      <c r="Q168" s="37" t="s">
        <v>84</v>
      </c>
      <c r="R168" s="35">
        <v>0</v>
      </c>
      <c r="S168" s="35">
        <v>0</v>
      </c>
      <c r="T168" s="35">
        <v>0</v>
      </c>
      <c r="U168" s="35">
        <v>0</v>
      </c>
      <c r="V168" s="35">
        <v>0</v>
      </c>
      <c r="W168" s="35">
        <v>0</v>
      </c>
    </row>
    <row r="169" spans="1:23" ht="56.45" customHeight="1" x14ac:dyDescent="0.25">
      <c r="A169" s="7" t="str">
        <f t="shared" si="2"/>
        <v>21004</v>
      </c>
      <c r="B169" s="9" t="s">
        <v>538</v>
      </c>
      <c r="C169" s="14" t="s">
        <v>1491</v>
      </c>
      <c r="D169" s="14">
        <v>4</v>
      </c>
      <c r="E169" s="14" t="s">
        <v>1492</v>
      </c>
      <c r="F169" s="34">
        <v>1409963887</v>
      </c>
      <c r="G169" s="35">
        <v>0.05</v>
      </c>
      <c r="H169" s="34" t="s">
        <v>1493</v>
      </c>
      <c r="I169" s="34">
        <v>1</v>
      </c>
      <c r="J169" s="34">
        <v>26666667</v>
      </c>
      <c r="K169" s="34">
        <v>1</v>
      </c>
      <c r="L169" s="34">
        <v>447889220</v>
      </c>
      <c r="M169" s="35">
        <v>1</v>
      </c>
      <c r="N169" s="35">
        <v>1</v>
      </c>
      <c r="O169" s="35">
        <v>0.5</v>
      </c>
      <c r="P169" s="35">
        <v>0.34103655025031149</v>
      </c>
      <c r="Q169" s="37" t="s">
        <v>1494</v>
      </c>
      <c r="R169" s="35">
        <v>0</v>
      </c>
      <c r="S169" s="35">
        <v>5.6250000000000007E-3</v>
      </c>
      <c r="T169" s="35">
        <v>5.6250000000000007E-3</v>
      </c>
      <c r="U169" s="35">
        <v>0</v>
      </c>
      <c r="V169" s="35">
        <v>1.4062500000000002E-3</v>
      </c>
      <c r="W169" s="35">
        <v>2.8125000000000003E-3</v>
      </c>
    </row>
    <row r="170" spans="1:23" ht="56.45" customHeight="1" x14ac:dyDescent="0.25">
      <c r="A170" s="7" t="str">
        <f t="shared" si="2"/>
        <v>21004</v>
      </c>
      <c r="B170" s="9" t="s">
        <v>538</v>
      </c>
      <c r="C170" s="14" t="s">
        <v>1495</v>
      </c>
      <c r="D170" s="14">
        <v>4</v>
      </c>
      <c r="E170" s="14" t="s">
        <v>1496</v>
      </c>
      <c r="F170" s="34">
        <v>3912777327</v>
      </c>
      <c r="G170" s="35">
        <v>0.12</v>
      </c>
      <c r="H170" s="34" t="s">
        <v>1497</v>
      </c>
      <c r="I170" s="34">
        <v>1</v>
      </c>
      <c r="J170" s="34">
        <v>2180000000</v>
      </c>
      <c r="K170" s="34" t="s">
        <v>84</v>
      </c>
      <c r="L170" s="34">
        <v>1452247715</v>
      </c>
      <c r="M170" s="35">
        <v>0</v>
      </c>
      <c r="N170" s="35">
        <v>0.66616867660550461</v>
      </c>
      <c r="O170" s="35">
        <v>0</v>
      </c>
      <c r="P170" s="35">
        <v>0.37985793485968028</v>
      </c>
      <c r="Q170" s="37" t="s">
        <v>1498</v>
      </c>
      <c r="R170" s="35">
        <v>0</v>
      </c>
      <c r="S170" s="35">
        <v>0</v>
      </c>
      <c r="T170" s="35">
        <v>0</v>
      </c>
      <c r="U170" s="35">
        <v>0</v>
      </c>
      <c r="V170" s="35">
        <v>0</v>
      </c>
      <c r="W170" s="35">
        <v>0</v>
      </c>
    </row>
    <row r="171" spans="1:23" ht="56.45" customHeight="1" x14ac:dyDescent="0.25">
      <c r="A171" s="7" t="str">
        <f t="shared" si="2"/>
        <v>21004</v>
      </c>
      <c r="B171" s="9" t="s">
        <v>538</v>
      </c>
      <c r="C171" s="14" t="s">
        <v>1499</v>
      </c>
      <c r="D171" s="14">
        <v>4</v>
      </c>
      <c r="E171" s="14" t="s">
        <v>1500</v>
      </c>
      <c r="F171" s="34">
        <v>1674178852</v>
      </c>
      <c r="G171" s="35">
        <v>0.05</v>
      </c>
      <c r="H171" s="34" t="s">
        <v>1501</v>
      </c>
      <c r="I171" s="34">
        <v>1</v>
      </c>
      <c r="J171" s="34">
        <v>140883900</v>
      </c>
      <c r="K171" s="34">
        <v>0.6</v>
      </c>
      <c r="L171" s="34">
        <v>1223395897</v>
      </c>
      <c r="M171" s="35">
        <v>0.6</v>
      </c>
      <c r="N171" s="35">
        <v>1</v>
      </c>
      <c r="O171" s="35">
        <v>0.65</v>
      </c>
      <c r="P171" s="35">
        <v>0.84640041313817771</v>
      </c>
      <c r="Q171" s="37" t="s">
        <v>1502</v>
      </c>
      <c r="R171" s="35">
        <v>5.6250000000000007E-3</v>
      </c>
      <c r="S171" s="35">
        <v>5.6250000000000007E-3</v>
      </c>
      <c r="T171" s="35">
        <v>3.3750000000000004E-3</v>
      </c>
      <c r="U171" s="35">
        <v>1.4062500000000002E-3</v>
      </c>
      <c r="V171" s="35">
        <v>2.8125000000000003E-3</v>
      </c>
      <c r="W171" s="35">
        <v>3.6562500000000006E-3</v>
      </c>
    </row>
    <row r="172" spans="1:23" ht="56.45" customHeight="1" x14ac:dyDescent="0.25">
      <c r="A172" s="7" t="str">
        <f t="shared" si="2"/>
        <v>21004</v>
      </c>
      <c r="B172" s="9" t="s">
        <v>538</v>
      </c>
      <c r="C172" s="14" t="s">
        <v>1503</v>
      </c>
      <c r="D172" s="14">
        <v>4</v>
      </c>
      <c r="E172" s="14" t="s">
        <v>1504</v>
      </c>
      <c r="F172" s="34">
        <v>11473318351</v>
      </c>
      <c r="G172" s="35">
        <v>0.5</v>
      </c>
      <c r="H172" s="34" t="s">
        <v>1505</v>
      </c>
      <c r="I172" s="34">
        <v>1</v>
      </c>
      <c r="J172" s="34">
        <v>542708941</v>
      </c>
      <c r="K172" s="34">
        <v>1</v>
      </c>
      <c r="L172" s="34">
        <v>4750646004.1499996</v>
      </c>
      <c r="M172" s="35">
        <v>1</v>
      </c>
      <c r="N172" s="35">
        <v>1</v>
      </c>
      <c r="O172" s="35">
        <v>0.75</v>
      </c>
      <c r="P172" s="35">
        <v>0.48929881071945508</v>
      </c>
      <c r="Q172" s="37" t="s">
        <v>84</v>
      </c>
      <c r="R172" s="35">
        <v>5.6250000000000001E-2</v>
      </c>
      <c r="S172" s="35">
        <v>5.6250000000000001E-2</v>
      </c>
      <c r="T172" s="35">
        <v>5.6250000000000001E-2</v>
      </c>
      <c r="U172" s="35">
        <v>1.40625E-2</v>
      </c>
      <c r="V172" s="35">
        <v>2.8125000000000001E-2</v>
      </c>
      <c r="W172" s="35">
        <v>4.2187500000000003E-2</v>
      </c>
    </row>
    <row r="173" spans="1:23" ht="56.45" customHeight="1" x14ac:dyDescent="0.25">
      <c r="A173" s="7" t="str">
        <f t="shared" si="2"/>
        <v>21004</v>
      </c>
      <c r="B173" s="9" t="s">
        <v>538</v>
      </c>
      <c r="C173" s="14" t="s">
        <v>1506</v>
      </c>
      <c r="D173" s="14">
        <v>4</v>
      </c>
      <c r="E173" s="14" t="s">
        <v>1507</v>
      </c>
      <c r="F173" s="34">
        <v>495122533</v>
      </c>
      <c r="G173" s="35">
        <v>0.02</v>
      </c>
      <c r="H173" s="34" t="s">
        <v>1508</v>
      </c>
      <c r="I173" s="34">
        <v>1</v>
      </c>
      <c r="J173" s="34">
        <v>121825400</v>
      </c>
      <c r="K173" s="34">
        <v>1</v>
      </c>
      <c r="L173" s="34">
        <v>130561800</v>
      </c>
      <c r="M173" s="35">
        <v>1</v>
      </c>
      <c r="N173" s="35">
        <v>1</v>
      </c>
      <c r="O173" s="35">
        <v>0.75</v>
      </c>
      <c r="P173" s="35">
        <v>0.67627730649051276</v>
      </c>
      <c r="Q173" s="37" t="s">
        <v>1509</v>
      </c>
      <c r="R173" s="35">
        <v>2.2500000000000003E-3</v>
      </c>
      <c r="S173" s="35">
        <v>2.2500000000000003E-3</v>
      </c>
      <c r="T173" s="35">
        <v>2.2500000000000003E-3</v>
      </c>
      <c r="U173" s="35">
        <v>5.6250000000000007E-4</v>
      </c>
      <c r="V173" s="35">
        <v>1.1250000000000001E-3</v>
      </c>
      <c r="W173" s="35">
        <v>1.6875000000000002E-3</v>
      </c>
    </row>
    <row r="174" spans="1:23" ht="56.45" customHeight="1" x14ac:dyDescent="0.25">
      <c r="A174" s="7" t="str">
        <f t="shared" si="2"/>
        <v>21004</v>
      </c>
      <c r="B174" s="9" t="s">
        <v>541</v>
      </c>
      <c r="C174" s="14" t="s">
        <v>1510</v>
      </c>
      <c r="D174" s="14">
        <v>2</v>
      </c>
      <c r="E174" s="14" t="s">
        <v>1511</v>
      </c>
      <c r="F174" s="34">
        <v>1300000000</v>
      </c>
      <c r="G174" s="35">
        <v>0.45</v>
      </c>
      <c r="H174" s="34" t="s">
        <v>1512</v>
      </c>
      <c r="I174" s="34">
        <v>1</v>
      </c>
      <c r="J174" s="34">
        <v>300000000</v>
      </c>
      <c r="K174" s="34">
        <v>1</v>
      </c>
      <c r="L174" s="34">
        <v>0</v>
      </c>
      <c r="M174" s="35">
        <v>1</v>
      </c>
      <c r="N174" s="35">
        <v>0</v>
      </c>
      <c r="O174" s="35">
        <v>0.5</v>
      </c>
      <c r="P174" s="35">
        <v>0</v>
      </c>
      <c r="Q174" s="37" t="s">
        <v>1513</v>
      </c>
      <c r="R174" s="35">
        <v>5.0625000000000003E-2</v>
      </c>
      <c r="S174" s="35">
        <v>0</v>
      </c>
      <c r="T174" s="35">
        <v>5.0625000000000003E-2</v>
      </c>
      <c r="U174" s="35">
        <v>0</v>
      </c>
      <c r="V174" s="35">
        <v>0</v>
      </c>
      <c r="W174" s="35">
        <v>2.5312500000000002E-2</v>
      </c>
    </row>
    <row r="175" spans="1:23" ht="56.45" customHeight="1" x14ac:dyDescent="0.25">
      <c r="A175" s="7" t="str">
        <f t="shared" si="2"/>
        <v>21004</v>
      </c>
      <c r="B175" s="9" t="s">
        <v>541</v>
      </c>
      <c r="C175" s="14" t="s">
        <v>1514</v>
      </c>
      <c r="D175" s="14">
        <v>4</v>
      </c>
      <c r="E175" s="14" t="s">
        <v>1515</v>
      </c>
      <c r="F175" s="34">
        <v>168091880</v>
      </c>
      <c r="G175" s="35">
        <v>0.05</v>
      </c>
      <c r="H175" s="34" t="s">
        <v>1516</v>
      </c>
      <c r="I175" s="34">
        <v>1</v>
      </c>
      <c r="J175" s="34">
        <v>45843240</v>
      </c>
      <c r="K175" s="34">
        <v>1</v>
      </c>
      <c r="L175" s="34">
        <v>31822656</v>
      </c>
      <c r="M175" s="35">
        <v>1</v>
      </c>
      <c r="N175" s="35">
        <v>0.69416245448620129</v>
      </c>
      <c r="O175" s="35">
        <v>0.5</v>
      </c>
      <c r="P175" s="35">
        <v>0.42603974683369594</v>
      </c>
      <c r="Q175" s="37" t="s">
        <v>1517</v>
      </c>
      <c r="R175" s="35">
        <v>0</v>
      </c>
      <c r="S175" s="35">
        <v>5.6250000000000007E-3</v>
      </c>
      <c r="T175" s="35">
        <v>5.6250000000000007E-3</v>
      </c>
      <c r="U175" s="35">
        <v>0</v>
      </c>
      <c r="V175" s="35">
        <v>1.4062500000000002E-3</v>
      </c>
      <c r="W175" s="35">
        <v>2.8125000000000003E-3</v>
      </c>
    </row>
    <row r="176" spans="1:23" ht="56.45" customHeight="1" x14ac:dyDescent="0.25">
      <c r="A176" s="7" t="str">
        <f t="shared" si="2"/>
        <v>21004</v>
      </c>
      <c r="B176" s="9" t="s">
        <v>541</v>
      </c>
      <c r="C176" s="14" t="s">
        <v>1518</v>
      </c>
      <c r="D176" s="14">
        <v>4</v>
      </c>
      <c r="E176" s="14" t="s">
        <v>1519</v>
      </c>
      <c r="F176" s="34">
        <v>1415767600</v>
      </c>
      <c r="G176" s="35">
        <v>0.5</v>
      </c>
      <c r="H176" s="34" t="s">
        <v>1520</v>
      </c>
      <c r="I176" s="34">
        <v>1</v>
      </c>
      <c r="J176" s="34">
        <v>54754800</v>
      </c>
      <c r="K176" s="34">
        <v>1</v>
      </c>
      <c r="L176" s="34">
        <v>145779000</v>
      </c>
      <c r="M176" s="35">
        <v>1</v>
      </c>
      <c r="N176" s="35">
        <v>1</v>
      </c>
      <c r="O176" s="35">
        <v>0.5</v>
      </c>
      <c r="P176" s="35">
        <v>0.15507795912266956</v>
      </c>
      <c r="Q176" s="37" t="s">
        <v>1521</v>
      </c>
      <c r="R176" s="35">
        <v>0</v>
      </c>
      <c r="S176" s="35">
        <v>5.6250000000000001E-2</v>
      </c>
      <c r="T176" s="35">
        <v>5.6250000000000001E-2</v>
      </c>
      <c r="U176" s="35">
        <v>0</v>
      </c>
      <c r="V176" s="35">
        <v>1.40625E-2</v>
      </c>
      <c r="W176" s="35">
        <v>2.8125000000000001E-2</v>
      </c>
    </row>
    <row r="177" spans="1:23" ht="56.45" customHeight="1" x14ac:dyDescent="0.25">
      <c r="A177" s="7" t="str">
        <f t="shared" si="2"/>
        <v>21004</v>
      </c>
      <c r="B177" s="9" t="s">
        <v>543</v>
      </c>
      <c r="C177" s="14" t="s">
        <v>1522</v>
      </c>
      <c r="D177" s="14">
        <v>4</v>
      </c>
      <c r="E177" s="14" t="s">
        <v>1523</v>
      </c>
      <c r="F177" s="34">
        <v>71322055</v>
      </c>
      <c r="G177" s="35">
        <v>0.7</v>
      </c>
      <c r="H177" s="34" t="s">
        <v>1524</v>
      </c>
      <c r="I177" s="34">
        <v>1</v>
      </c>
      <c r="J177" s="34" t="s">
        <v>84</v>
      </c>
      <c r="K177" s="34">
        <v>1</v>
      </c>
      <c r="L177" s="34" t="s">
        <v>84</v>
      </c>
      <c r="M177" s="35">
        <v>1</v>
      </c>
      <c r="N177" s="35">
        <v>1</v>
      </c>
      <c r="O177" s="35">
        <v>0.5</v>
      </c>
      <c r="P177" s="35">
        <v>0</v>
      </c>
      <c r="Q177" s="37" t="s">
        <v>1525</v>
      </c>
      <c r="R177" s="35">
        <v>7.8750000000000001E-2</v>
      </c>
      <c r="S177" s="35">
        <v>0</v>
      </c>
      <c r="T177" s="35">
        <v>7.8750000000000001E-2</v>
      </c>
      <c r="U177" s="35">
        <v>1.96875E-2</v>
      </c>
      <c r="V177" s="35">
        <v>1.96875E-2</v>
      </c>
      <c r="W177" s="35">
        <v>3.9375E-2</v>
      </c>
    </row>
    <row r="178" spans="1:23" ht="56.45" customHeight="1" x14ac:dyDescent="0.25">
      <c r="A178" s="7" t="str">
        <f t="shared" si="2"/>
        <v>21004</v>
      </c>
      <c r="B178" s="9" t="s">
        <v>543</v>
      </c>
      <c r="C178" s="14" t="s">
        <v>1526</v>
      </c>
      <c r="D178" s="14">
        <v>4</v>
      </c>
      <c r="E178" s="14" t="s">
        <v>1527</v>
      </c>
      <c r="F178" s="34">
        <v>345907909</v>
      </c>
      <c r="G178" s="35">
        <v>0.15</v>
      </c>
      <c r="H178" s="34" t="s">
        <v>1528</v>
      </c>
      <c r="I178" s="34">
        <v>1</v>
      </c>
      <c r="J178" s="34">
        <v>102526364</v>
      </c>
      <c r="K178" s="34">
        <v>1</v>
      </c>
      <c r="L178" s="34">
        <v>110907670</v>
      </c>
      <c r="M178" s="35">
        <v>1</v>
      </c>
      <c r="N178" s="35">
        <v>1</v>
      </c>
      <c r="O178" s="35">
        <v>0.75</v>
      </c>
      <c r="P178" s="35">
        <v>0.7840414542241646</v>
      </c>
      <c r="Q178" s="37" t="s">
        <v>1529</v>
      </c>
      <c r="R178" s="35">
        <v>1.6875000000000001E-2</v>
      </c>
      <c r="S178" s="35">
        <v>1.6875000000000001E-2</v>
      </c>
      <c r="T178" s="35">
        <v>1.6875000000000001E-2</v>
      </c>
      <c r="U178" s="35">
        <v>4.2187500000000003E-3</v>
      </c>
      <c r="V178" s="35">
        <v>8.4375000000000006E-3</v>
      </c>
      <c r="W178" s="35">
        <v>1.2656250000000001E-2</v>
      </c>
    </row>
    <row r="179" spans="1:23" ht="56.45" customHeight="1" x14ac:dyDescent="0.25">
      <c r="A179" s="7" t="str">
        <f t="shared" si="2"/>
        <v>21004</v>
      </c>
      <c r="B179" s="9" t="s">
        <v>543</v>
      </c>
      <c r="C179" s="14" t="s">
        <v>1530</v>
      </c>
      <c r="D179" s="14">
        <v>4</v>
      </c>
      <c r="E179" s="14" t="s">
        <v>1531</v>
      </c>
      <c r="F179" s="34">
        <v>387270660</v>
      </c>
      <c r="G179" s="35">
        <v>0.15</v>
      </c>
      <c r="H179" s="34" t="s">
        <v>1532</v>
      </c>
      <c r="I179" s="34">
        <v>1</v>
      </c>
      <c r="J179" s="34">
        <v>117731044</v>
      </c>
      <c r="K179" s="34">
        <v>1</v>
      </c>
      <c r="L179" s="34">
        <v>118371148</v>
      </c>
      <c r="M179" s="35">
        <v>1</v>
      </c>
      <c r="N179" s="35">
        <v>1</v>
      </c>
      <c r="O179" s="35">
        <v>0.75</v>
      </c>
      <c r="P179" s="35">
        <v>0.70621125287415265</v>
      </c>
      <c r="Q179" s="37" t="s">
        <v>84</v>
      </c>
      <c r="R179" s="35">
        <v>1.6875000000000001E-2</v>
      </c>
      <c r="S179" s="35">
        <v>1.6875000000000001E-2</v>
      </c>
      <c r="T179" s="35">
        <v>1.6875000000000001E-2</v>
      </c>
      <c r="U179" s="35">
        <v>4.2187500000000003E-3</v>
      </c>
      <c r="V179" s="35">
        <v>8.4375000000000006E-3</v>
      </c>
      <c r="W179" s="35">
        <v>1.2656250000000001E-2</v>
      </c>
    </row>
    <row r="180" spans="1:23" ht="56.45" customHeight="1" x14ac:dyDescent="0.25">
      <c r="A180" s="7" t="str">
        <f t="shared" si="2"/>
        <v>21004</v>
      </c>
      <c r="B180" s="9" t="s">
        <v>546</v>
      </c>
      <c r="C180" s="14" t="s">
        <v>1533</v>
      </c>
      <c r="D180" s="14">
        <v>3</v>
      </c>
      <c r="E180" s="14" t="s">
        <v>1534</v>
      </c>
      <c r="F180" s="34">
        <v>40806742000</v>
      </c>
      <c r="G180" s="35">
        <v>0.7</v>
      </c>
      <c r="H180" s="34" t="s">
        <v>84</v>
      </c>
      <c r="I180" s="34" t="s">
        <v>84</v>
      </c>
      <c r="J180" s="34" t="s">
        <v>84</v>
      </c>
      <c r="K180" s="34">
        <v>1</v>
      </c>
      <c r="L180" s="34">
        <v>11839719639</v>
      </c>
      <c r="M180" s="35">
        <v>1</v>
      </c>
      <c r="N180" s="35">
        <v>1</v>
      </c>
      <c r="O180" s="35">
        <v>0.75</v>
      </c>
      <c r="P180" s="35">
        <v>0.75546033655418998</v>
      </c>
      <c r="Q180" s="37" t="s">
        <v>1535</v>
      </c>
      <c r="R180" s="35">
        <v>7.8750000000000001E-2</v>
      </c>
      <c r="S180" s="35">
        <v>3.9375E-2</v>
      </c>
      <c r="T180" s="35">
        <v>7.8750000000000001E-2</v>
      </c>
      <c r="U180" s="35">
        <v>6.5624999999999998E-3</v>
      </c>
      <c r="V180" s="35">
        <v>3.2812500000000001E-2</v>
      </c>
      <c r="W180" s="35">
        <v>5.9062500000000004E-2</v>
      </c>
    </row>
    <row r="181" spans="1:23" ht="56.45" customHeight="1" x14ac:dyDescent="0.25">
      <c r="A181" s="7" t="str">
        <f t="shared" si="2"/>
        <v>21004</v>
      </c>
      <c r="B181" s="9" t="s">
        <v>546</v>
      </c>
      <c r="C181" s="14" t="s">
        <v>1536</v>
      </c>
      <c r="D181" s="14">
        <v>4</v>
      </c>
      <c r="E181" s="14" t="s">
        <v>1537</v>
      </c>
      <c r="F181" s="34">
        <v>5151269500</v>
      </c>
      <c r="G181" s="35">
        <v>0.3</v>
      </c>
      <c r="H181" s="34" t="s">
        <v>1538</v>
      </c>
      <c r="I181" s="34">
        <v>1</v>
      </c>
      <c r="J181" s="34" t="s">
        <v>84</v>
      </c>
      <c r="K181" s="34">
        <v>1</v>
      </c>
      <c r="L181" s="34">
        <v>2403698380</v>
      </c>
      <c r="M181" s="35">
        <v>1</v>
      </c>
      <c r="N181" s="35">
        <v>1</v>
      </c>
      <c r="O181" s="35">
        <v>0.5</v>
      </c>
      <c r="P181" s="35">
        <v>0.66205584351585567</v>
      </c>
      <c r="Q181" s="37" t="s">
        <v>1539</v>
      </c>
      <c r="R181" s="35">
        <v>0</v>
      </c>
      <c r="S181" s="35">
        <v>3.3750000000000002E-2</v>
      </c>
      <c r="T181" s="35">
        <v>3.3750000000000002E-2</v>
      </c>
      <c r="U181" s="35">
        <v>0</v>
      </c>
      <c r="V181" s="35">
        <v>8.4375000000000006E-3</v>
      </c>
      <c r="W181" s="35">
        <v>1.6875000000000001E-2</v>
      </c>
    </row>
    <row r="182" spans="1:23" ht="56.45" customHeight="1" x14ac:dyDescent="0.25">
      <c r="A182" s="7" t="str">
        <f t="shared" si="2"/>
        <v>22001</v>
      </c>
      <c r="B182" s="9" t="s">
        <v>549</v>
      </c>
      <c r="C182" s="14" t="s">
        <v>1540</v>
      </c>
      <c r="D182" s="14">
        <v>4</v>
      </c>
      <c r="E182" s="14" t="s">
        <v>933</v>
      </c>
      <c r="F182" s="34" t="s">
        <v>84</v>
      </c>
      <c r="G182" s="35">
        <v>1</v>
      </c>
      <c r="H182" s="34" t="s">
        <v>934</v>
      </c>
      <c r="I182" s="34">
        <v>1</v>
      </c>
      <c r="J182" s="34" t="s">
        <v>84</v>
      </c>
      <c r="K182" s="34">
        <v>1</v>
      </c>
      <c r="L182" s="34" t="s">
        <v>84</v>
      </c>
      <c r="M182" s="35">
        <v>1</v>
      </c>
      <c r="N182" s="35">
        <v>1</v>
      </c>
      <c r="O182" s="35">
        <v>0.75</v>
      </c>
      <c r="P182" s="35">
        <v>1</v>
      </c>
      <c r="Q182" s="37" t="s">
        <v>84</v>
      </c>
      <c r="R182" s="35">
        <v>1.7499999999999998E-2</v>
      </c>
      <c r="S182" s="35">
        <v>1.7499999999999998E-2</v>
      </c>
      <c r="T182" s="35">
        <v>1.7499999999999998E-2</v>
      </c>
      <c r="U182" s="35">
        <v>4.3749999999999995E-3</v>
      </c>
      <c r="V182" s="35">
        <v>8.7499999999999991E-3</v>
      </c>
      <c r="W182" s="35">
        <v>1.3124999999999998E-2</v>
      </c>
    </row>
    <row r="183" spans="1:23" ht="56.45" customHeight="1" x14ac:dyDescent="0.25">
      <c r="A183" s="7" t="str">
        <f t="shared" si="2"/>
        <v>22001</v>
      </c>
      <c r="B183" s="9" t="s">
        <v>550</v>
      </c>
      <c r="C183" s="14" t="s">
        <v>1541</v>
      </c>
      <c r="D183" s="14">
        <v>4</v>
      </c>
      <c r="E183" s="14" t="s">
        <v>936</v>
      </c>
      <c r="F183" s="34" t="s">
        <v>84</v>
      </c>
      <c r="G183" s="35">
        <v>1</v>
      </c>
      <c r="H183" s="34" t="s">
        <v>937</v>
      </c>
      <c r="I183" s="34">
        <v>1</v>
      </c>
      <c r="J183" s="34" t="s">
        <v>84</v>
      </c>
      <c r="K183" s="34">
        <v>1</v>
      </c>
      <c r="L183" s="34" t="s">
        <v>84</v>
      </c>
      <c r="M183" s="35">
        <v>1</v>
      </c>
      <c r="N183" s="35">
        <v>1</v>
      </c>
      <c r="O183" s="35">
        <v>0.75</v>
      </c>
      <c r="P183" s="35">
        <v>1</v>
      </c>
      <c r="Q183" s="37" t="s">
        <v>84</v>
      </c>
      <c r="R183" s="35">
        <v>1.7499999999999998E-2</v>
      </c>
      <c r="S183" s="35">
        <v>1.7499999999999998E-2</v>
      </c>
      <c r="T183" s="35">
        <v>1.7499999999999998E-2</v>
      </c>
      <c r="U183" s="35">
        <v>4.3749999999999995E-3</v>
      </c>
      <c r="V183" s="35">
        <v>8.7499999999999991E-3</v>
      </c>
      <c r="W183" s="35">
        <v>1.3124999999999998E-2</v>
      </c>
    </row>
    <row r="184" spans="1:23" ht="56.45" customHeight="1" x14ac:dyDescent="0.25">
      <c r="A184" s="7" t="str">
        <f t="shared" si="2"/>
        <v>22001</v>
      </c>
      <c r="B184" s="9" t="s">
        <v>551</v>
      </c>
      <c r="C184" s="14" t="s">
        <v>1542</v>
      </c>
      <c r="D184" s="14">
        <v>6</v>
      </c>
      <c r="E184" s="14" t="s">
        <v>939</v>
      </c>
      <c r="F184" s="34" t="s">
        <v>84</v>
      </c>
      <c r="G184" s="35">
        <v>1</v>
      </c>
      <c r="H184" s="34" t="s">
        <v>940</v>
      </c>
      <c r="I184" s="34">
        <v>2</v>
      </c>
      <c r="J184" s="34" t="s">
        <v>84</v>
      </c>
      <c r="K184" s="34">
        <v>2</v>
      </c>
      <c r="L184" s="34" t="s">
        <v>84</v>
      </c>
      <c r="M184" s="35">
        <v>1</v>
      </c>
      <c r="N184" s="35">
        <v>1</v>
      </c>
      <c r="O184" s="35">
        <v>0.83333333333333337</v>
      </c>
      <c r="P184" s="35">
        <v>1</v>
      </c>
      <c r="Q184" s="37" t="s">
        <v>84</v>
      </c>
      <c r="R184" s="35">
        <v>1.4999999999999999E-2</v>
      </c>
      <c r="S184" s="35">
        <v>1.4999999999999999E-2</v>
      </c>
      <c r="T184" s="35">
        <v>1.4999999999999999E-2</v>
      </c>
      <c r="U184" s="35">
        <v>4.9999999999999992E-3</v>
      </c>
      <c r="V184" s="35">
        <v>7.4999999999999997E-3</v>
      </c>
      <c r="W184" s="35">
        <v>1.2500000000000001E-2</v>
      </c>
    </row>
    <row r="185" spans="1:23" ht="56.45" customHeight="1" x14ac:dyDescent="0.25">
      <c r="A185" s="7" t="str">
        <f t="shared" si="2"/>
        <v>22002</v>
      </c>
      <c r="B185" s="9" t="s">
        <v>552</v>
      </c>
      <c r="C185" s="14" t="s">
        <v>1543</v>
      </c>
      <c r="D185" s="14">
        <v>4</v>
      </c>
      <c r="E185" s="14" t="s">
        <v>1544</v>
      </c>
      <c r="F185" s="34">
        <v>34045000</v>
      </c>
      <c r="G185" s="35">
        <v>0.6</v>
      </c>
      <c r="H185" s="34" t="s">
        <v>1545</v>
      </c>
      <c r="I185" s="34">
        <v>1</v>
      </c>
      <c r="J185" s="34" t="s">
        <v>84</v>
      </c>
      <c r="K185" s="34">
        <v>1</v>
      </c>
      <c r="L185" s="34">
        <v>6580000</v>
      </c>
      <c r="M185" s="35">
        <v>1</v>
      </c>
      <c r="N185" s="35">
        <v>1</v>
      </c>
      <c r="O185" s="35">
        <v>0.75</v>
      </c>
      <c r="P185" s="35">
        <v>0.19327360845939198</v>
      </c>
      <c r="Q185" s="37" t="s">
        <v>1546</v>
      </c>
      <c r="R185" s="35">
        <v>6.6959999999999997E-3</v>
      </c>
      <c r="S185" s="35">
        <v>6.6959999999999997E-3</v>
      </c>
      <c r="T185" s="35">
        <v>6.6959999999999997E-3</v>
      </c>
      <c r="U185" s="35">
        <v>1.6739999999999999E-3</v>
      </c>
      <c r="V185" s="35">
        <v>3.3479999999999998E-3</v>
      </c>
      <c r="W185" s="35">
        <v>5.0219999999999996E-3</v>
      </c>
    </row>
    <row r="186" spans="1:23" ht="56.45" customHeight="1" x14ac:dyDescent="0.25">
      <c r="A186" s="7" t="str">
        <f t="shared" si="2"/>
        <v>22002</v>
      </c>
      <c r="B186" s="9" t="s">
        <v>552</v>
      </c>
      <c r="C186" s="14" t="s">
        <v>1547</v>
      </c>
      <c r="D186" s="14">
        <v>4</v>
      </c>
      <c r="E186" s="14" t="s">
        <v>1548</v>
      </c>
      <c r="F186" s="34">
        <v>46060000</v>
      </c>
      <c r="G186" s="35">
        <v>0.4</v>
      </c>
      <c r="H186" s="34" t="s">
        <v>1549</v>
      </c>
      <c r="I186" s="34">
        <v>1</v>
      </c>
      <c r="J186" s="34">
        <v>23030000</v>
      </c>
      <c r="K186" s="34">
        <v>1</v>
      </c>
      <c r="L186" s="34">
        <v>13160000</v>
      </c>
      <c r="M186" s="35">
        <v>1</v>
      </c>
      <c r="N186" s="35">
        <v>0.5714285714285714</v>
      </c>
      <c r="O186" s="35">
        <v>0.75</v>
      </c>
      <c r="P186" s="35">
        <v>1</v>
      </c>
      <c r="Q186" s="37" t="s">
        <v>1550</v>
      </c>
      <c r="R186" s="35">
        <v>4.4640000000000001E-3</v>
      </c>
      <c r="S186" s="35">
        <v>4.4640000000000001E-3</v>
      </c>
      <c r="T186" s="35">
        <v>4.4640000000000001E-3</v>
      </c>
      <c r="U186" s="35">
        <v>1.116E-3</v>
      </c>
      <c r="V186" s="35">
        <v>2.232E-3</v>
      </c>
      <c r="W186" s="35">
        <v>3.3480000000000003E-3</v>
      </c>
    </row>
    <row r="187" spans="1:23" ht="56.45" customHeight="1" x14ac:dyDescent="0.25">
      <c r="A187" s="7" t="str">
        <f t="shared" si="2"/>
        <v>22002</v>
      </c>
      <c r="B187" s="9" t="s">
        <v>555</v>
      </c>
      <c r="C187" s="14" t="s">
        <v>1551</v>
      </c>
      <c r="D187" s="14">
        <v>4</v>
      </c>
      <c r="E187" s="14" t="s">
        <v>1552</v>
      </c>
      <c r="F187" s="34">
        <v>3512318609</v>
      </c>
      <c r="G187" s="35">
        <v>0.05</v>
      </c>
      <c r="H187" s="34" t="s">
        <v>1553</v>
      </c>
      <c r="I187" s="34">
        <v>1</v>
      </c>
      <c r="J187" s="34">
        <v>514501929</v>
      </c>
      <c r="K187" s="34">
        <v>1</v>
      </c>
      <c r="L187" s="34">
        <v>436395213</v>
      </c>
      <c r="M187" s="35">
        <v>1</v>
      </c>
      <c r="N187" s="35">
        <v>0.84818965372625454</v>
      </c>
      <c r="O187" s="35">
        <v>0.75</v>
      </c>
      <c r="P187" s="35">
        <v>0.12424704634761112</v>
      </c>
      <c r="Q187" s="37" t="s">
        <v>1554</v>
      </c>
      <c r="R187" s="35">
        <v>1.8348899999999998E-2</v>
      </c>
      <c r="S187" s="35">
        <v>1.8348899999999998E-2</v>
      </c>
      <c r="T187" s="35">
        <v>1.8348899999999998E-2</v>
      </c>
      <c r="U187" s="35">
        <v>4.5872249999999995E-3</v>
      </c>
      <c r="V187" s="35">
        <v>9.1744499999999989E-3</v>
      </c>
      <c r="W187" s="35">
        <v>1.3761674999999998E-2</v>
      </c>
    </row>
    <row r="188" spans="1:23" ht="56.45" customHeight="1" x14ac:dyDescent="0.25">
      <c r="A188" s="7" t="str">
        <f t="shared" si="2"/>
        <v>22002</v>
      </c>
      <c r="B188" s="9" t="s">
        <v>555</v>
      </c>
      <c r="C188" s="14" t="s">
        <v>1555</v>
      </c>
      <c r="D188" s="14">
        <v>4</v>
      </c>
      <c r="E188" s="14" t="s">
        <v>1556</v>
      </c>
      <c r="F188" s="34">
        <v>610015966</v>
      </c>
      <c r="G188" s="35">
        <v>0.95</v>
      </c>
      <c r="H188" s="34" t="s">
        <v>1553</v>
      </c>
      <c r="I188" s="34">
        <v>1</v>
      </c>
      <c r="J188" s="34">
        <v>161134908</v>
      </c>
      <c r="K188" s="34">
        <v>1</v>
      </c>
      <c r="L188" s="34">
        <v>163694908</v>
      </c>
      <c r="M188" s="35">
        <v>1</v>
      </c>
      <c r="N188" s="35">
        <v>1</v>
      </c>
      <c r="O188" s="35">
        <v>0.75</v>
      </c>
      <c r="P188" s="35">
        <v>0.62252975195078741</v>
      </c>
      <c r="Q188" s="37" t="s">
        <v>1557</v>
      </c>
      <c r="R188" s="35">
        <v>0.34862909999999997</v>
      </c>
      <c r="S188" s="35">
        <v>0.34862909999999997</v>
      </c>
      <c r="T188" s="35">
        <v>0.34862909999999997</v>
      </c>
      <c r="U188" s="35">
        <v>8.7157274999999992E-2</v>
      </c>
      <c r="V188" s="35">
        <v>0.17431454999999998</v>
      </c>
      <c r="W188" s="35">
        <v>0.26147182499999999</v>
      </c>
    </row>
    <row r="189" spans="1:23" ht="56.45" customHeight="1" x14ac:dyDescent="0.25">
      <c r="A189" s="7" t="str">
        <f t="shared" si="2"/>
        <v>22002</v>
      </c>
      <c r="B189" s="9" t="s">
        <v>558</v>
      </c>
      <c r="C189" s="14" t="s">
        <v>1558</v>
      </c>
      <c r="D189" s="14">
        <v>4</v>
      </c>
      <c r="E189" s="14" t="s">
        <v>1559</v>
      </c>
      <c r="F189" s="34">
        <v>34588000</v>
      </c>
      <c r="G189" s="35">
        <v>0.2</v>
      </c>
      <c r="H189" s="34" t="s">
        <v>1560</v>
      </c>
      <c r="I189" s="34">
        <v>1</v>
      </c>
      <c r="J189" s="34">
        <v>8419000</v>
      </c>
      <c r="K189" s="34">
        <v>1</v>
      </c>
      <c r="L189" s="34" t="s">
        <v>84</v>
      </c>
      <c r="M189" s="35">
        <v>1</v>
      </c>
      <c r="N189" s="35">
        <v>0</v>
      </c>
      <c r="O189" s="35">
        <v>0.75</v>
      </c>
      <c r="P189" s="35">
        <v>0.87602636752630969</v>
      </c>
      <c r="Q189" s="37" t="s">
        <v>1561</v>
      </c>
      <c r="R189" s="35">
        <v>2.3622000000000004E-2</v>
      </c>
      <c r="S189" s="35">
        <v>2.3622000000000004E-2</v>
      </c>
      <c r="T189" s="35">
        <v>2.3622000000000004E-2</v>
      </c>
      <c r="U189" s="35">
        <v>5.905500000000001E-3</v>
      </c>
      <c r="V189" s="35">
        <v>1.1811000000000002E-2</v>
      </c>
      <c r="W189" s="35">
        <v>1.7716500000000003E-2</v>
      </c>
    </row>
    <row r="190" spans="1:23" ht="56.45" customHeight="1" x14ac:dyDescent="0.25">
      <c r="A190" s="7" t="str">
        <f t="shared" si="2"/>
        <v>22002</v>
      </c>
      <c r="B190" s="9" t="s">
        <v>558</v>
      </c>
      <c r="C190" s="14" t="s">
        <v>1562</v>
      </c>
      <c r="D190" s="14">
        <v>4</v>
      </c>
      <c r="E190" s="14" t="s">
        <v>1563</v>
      </c>
      <c r="F190" s="34">
        <v>120378000</v>
      </c>
      <c r="G190" s="35">
        <v>0.3</v>
      </c>
      <c r="H190" s="34" t="s">
        <v>1564</v>
      </c>
      <c r="I190" s="34">
        <v>1</v>
      </c>
      <c r="J190" s="34">
        <v>30106800</v>
      </c>
      <c r="K190" s="34">
        <v>1</v>
      </c>
      <c r="L190" s="34" t="s">
        <v>84</v>
      </c>
      <c r="M190" s="35">
        <v>1</v>
      </c>
      <c r="N190" s="35">
        <v>0</v>
      </c>
      <c r="O190" s="35">
        <v>0.75</v>
      </c>
      <c r="P190" s="35">
        <v>0.54398644270547769</v>
      </c>
      <c r="Q190" s="37" t="s">
        <v>1565</v>
      </c>
      <c r="R190" s="35">
        <v>3.5432999999999999E-2</v>
      </c>
      <c r="S190" s="35">
        <v>3.5432999999999999E-2</v>
      </c>
      <c r="T190" s="35">
        <v>3.5432999999999999E-2</v>
      </c>
      <c r="U190" s="35">
        <v>8.8582499999999998E-3</v>
      </c>
      <c r="V190" s="35">
        <v>1.77165E-2</v>
      </c>
      <c r="W190" s="35">
        <v>2.6574750000000001E-2</v>
      </c>
    </row>
    <row r="191" spans="1:23" ht="56.45" customHeight="1" x14ac:dyDescent="0.25">
      <c r="A191" s="7" t="str">
        <f t="shared" si="2"/>
        <v>22002</v>
      </c>
      <c r="B191" s="9" t="s">
        <v>558</v>
      </c>
      <c r="C191" s="14" t="s">
        <v>1566</v>
      </c>
      <c r="D191" s="14">
        <v>4</v>
      </c>
      <c r="E191" s="14" t="s">
        <v>1567</v>
      </c>
      <c r="F191" s="34">
        <v>282324000</v>
      </c>
      <c r="G191" s="35">
        <v>0.5</v>
      </c>
      <c r="H191" s="34" t="s">
        <v>1568</v>
      </c>
      <c r="I191" s="34">
        <v>1</v>
      </c>
      <c r="J191" s="34">
        <v>70781000</v>
      </c>
      <c r="K191" s="34">
        <v>1</v>
      </c>
      <c r="L191" s="34">
        <v>73140000</v>
      </c>
      <c r="M191" s="35">
        <v>1</v>
      </c>
      <c r="N191" s="35">
        <v>1</v>
      </c>
      <c r="O191" s="35">
        <v>0.75</v>
      </c>
      <c r="P191" s="35">
        <v>0.64163868463184148</v>
      </c>
      <c r="Q191" s="37" t="s">
        <v>1569</v>
      </c>
      <c r="R191" s="35">
        <v>5.9055000000000003E-2</v>
      </c>
      <c r="S191" s="35">
        <v>5.9055000000000003E-2</v>
      </c>
      <c r="T191" s="35">
        <v>5.9055000000000003E-2</v>
      </c>
      <c r="U191" s="35">
        <v>1.4763750000000001E-2</v>
      </c>
      <c r="V191" s="35">
        <v>2.9527500000000002E-2</v>
      </c>
      <c r="W191" s="35">
        <v>4.4291250000000004E-2</v>
      </c>
    </row>
    <row r="192" spans="1:23" ht="56.45" customHeight="1" x14ac:dyDescent="0.25">
      <c r="A192" s="7" t="str">
        <f t="shared" si="2"/>
        <v>22002</v>
      </c>
      <c r="B192" s="9" t="s">
        <v>561</v>
      </c>
      <c r="C192" s="14" t="s">
        <v>1570</v>
      </c>
      <c r="D192" s="14">
        <v>4</v>
      </c>
      <c r="E192" s="14" t="s">
        <v>1571</v>
      </c>
      <c r="F192" s="34">
        <v>129379281</v>
      </c>
      <c r="G192" s="35">
        <v>0.9</v>
      </c>
      <c r="H192" s="34" t="s">
        <v>1572</v>
      </c>
      <c r="I192" s="34">
        <v>1</v>
      </c>
      <c r="J192" s="34">
        <v>31584000</v>
      </c>
      <c r="K192" s="34">
        <v>1</v>
      </c>
      <c r="L192" s="34">
        <v>31584000</v>
      </c>
      <c r="M192" s="35">
        <v>1</v>
      </c>
      <c r="N192" s="35">
        <v>1</v>
      </c>
      <c r="O192" s="35">
        <v>0.75</v>
      </c>
      <c r="P192" s="35">
        <v>0.65098522227836464</v>
      </c>
      <c r="Q192" s="37" t="s">
        <v>1573</v>
      </c>
      <c r="R192" s="35">
        <v>5.7306599999999999E-2</v>
      </c>
      <c r="S192" s="35">
        <v>5.7306599999999999E-2</v>
      </c>
      <c r="T192" s="35">
        <v>5.7306599999999999E-2</v>
      </c>
      <c r="U192" s="35">
        <v>1.432665E-2</v>
      </c>
      <c r="V192" s="35">
        <v>2.86533E-2</v>
      </c>
      <c r="W192" s="35">
        <v>4.2979950000000003E-2</v>
      </c>
    </row>
    <row r="193" spans="1:23" ht="56.45" customHeight="1" x14ac:dyDescent="0.25">
      <c r="A193" s="7" t="str">
        <f t="shared" si="2"/>
        <v>22002</v>
      </c>
      <c r="B193" s="9" t="s">
        <v>561</v>
      </c>
      <c r="C193" s="14" t="s">
        <v>1574</v>
      </c>
      <c r="D193" s="14">
        <v>4</v>
      </c>
      <c r="E193" s="14" t="s">
        <v>1575</v>
      </c>
      <c r="F193" s="34">
        <v>355000000</v>
      </c>
      <c r="G193" s="35">
        <v>0.1</v>
      </c>
      <c r="H193" s="34" t="s">
        <v>1576</v>
      </c>
      <c r="I193" s="34">
        <v>1</v>
      </c>
      <c r="J193" s="34" t="s">
        <v>84</v>
      </c>
      <c r="K193" s="34">
        <v>1</v>
      </c>
      <c r="L193" s="34" t="s">
        <v>84</v>
      </c>
      <c r="M193" s="35">
        <v>1</v>
      </c>
      <c r="N193" s="35">
        <v>1</v>
      </c>
      <c r="O193" s="35">
        <v>0.75</v>
      </c>
      <c r="P193" s="35">
        <v>0</v>
      </c>
      <c r="Q193" s="37" t="s">
        <v>1577</v>
      </c>
      <c r="R193" s="35">
        <v>6.3673999999999996E-3</v>
      </c>
      <c r="S193" s="35">
        <v>6.3673999999999996E-3</v>
      </c>
      <c r="T193" s="35">
        <v>6.3673999999999996E-3</v>
      </c>
      <c r="U193" s="35">
        <v>1.5918499999999999E-3</v>
      </c>
      <c r="V193" s="35">
        <v>3.1836999999999998E-3</v>
      </c>
      <c r="W193" s="35">
        <v>4.7755499999999999E-3</v>
      </c>
    </row>
    <row r="194" spans="1:23" ht="56.45" customHeight="1" x14ac:dyDescent="0.25">
      <c r="A194" s="7" t="str">
        <f t="shared" si="2"/>
        <v>22002</v>
      </c>
      <c r="B194" s="9" t="s">
        <v>564</v>
      </c>
      <c r="C194" s="14" t="s">
        <v>1578</v>
      </c>
      <c r="D194" s="14">
        <v>4</v>
      </c>
      <c r="E194" s="14" t="s">
        <v>1579</v>
      </c>
      <c r="F194" s="34">
        <v>108885700</v>
      </c>
      <c r="G194" s="35">
        <v>0.7</v>
      </c>
      <c r="H194" s="34" t="s">
        <v>1580</v>
      </c>
      <c r="I194" s="34">
        <v>1</v>
      </c>
      <c r="J194" s="34">
        <v>26070000</v>
      </c>
      <c r="K194" s="34">
        <v>1</v>
      </c>
      <c r="L194" s="34">
        <v>25201000</v>
      </c>
      <c r="M194" s="35">
        <v>1</v>
      </c>
      <c r="N194" s="35">
        <v>0.96666666666666667</v>
      </c>
      <c r="O194" s="35">
        <v>0.75</v>
      </c>
      <c r="P194" s="35">
        <v>0.63048683160415009</v>
      </c>
      <c r="Q194" s="37" t="s">
        <v>1581</v>
      </c>
      <c r="R194" s="35">
        <v>4.2054599999999998E-2</v>
      </c>
      <c r="S194" s="35">
        <v>4.2054599999999998E-2</v>
      </c>
      <c r="T194" s="35">
        <v>4.2054599999999998E-2</v>
      </c>
      <c r="U194" s="35">
        <v>1.0513649999999999E-2</v>
      </c>
      <c r="V194" s="35">
        <v>2.1027299999999999E-2</v>
      </c>
      <c r="W194" s="35">
        <v>3.1540949999999998E-2</v>
      </c>
    </row>
    <row r="195" spans="1:23" ht="56.45" customHeight="1" x14ac:dyDescent="0.25">
      <c r="A195" s="7" t="str">
        <f t="shared" si="2"/>
        <v>22002</v>
      </c>
      <c r="B195" s="9" t="s">
        <v>564</v>
      </c>
      <c r="C195" s="14" t="s">
        <v>1582</v>
      </c>
      <c r="D195" s="14">
        <v>4</v>
      </c>
      <c r="E195" s="14" t="s">
        <v>1583</v>
      </c>
      <c r="F195" s="34">
        <v>350000000</v>
      </c>
      <c r="G195" s="35">
        <v>0.28000000000000003</v>
      </c>
      <c r="H195" s="34" t="s">
        <v>1584</v>
      </c>
      <c r="I195" s="34">
        <v>1</v>
      </c>
      <c r="J195" s="34">
        <v>45000000</v>
      </c>
      <c r="K195" s="34">
        <v>1</v>
      </c>
      <c r="L195" s="34">
        <v>64393792</v>
      </c>
      <c r="M195" s="35">
        <v>1</v>
      </c>
      <c r="N195" s="35">
        <v>1</v>
      </c>
      <c r="O195" s="35">
        <v>0.75</v>
      </c>
      <c r="P195" s="35">
        <v>0.42255300285714287</v>
      </c>
      <c r="Q195" s="37" t="s">
        <v>1585</v>
      </c>
      <c r="R195" s="35">
        <v>1.6821840000000001E-2</v>
      </c>
      <c r="S195" s="35">
        <v>1.6821840000000001E-2</v>
      </c>
      <c r="T195" s="35">
        <v>1.6821840000000001E-2</v>
      </c>
      <c r="U195" s="35">
        <v>4.2054600000000003E-3</v>
      </c>
      <c r="V195" s="35">
        <v>8.4109200000000005E-3</v>
      </c>
      <c r="W195" s="35">
        <v>1.261638E-2</v>
      </c>
    </row>
    <row r="196" spans="1:23" ht="56.45" customHeight="1" x14ac:dyDescent="0.25">
      <c r="A196" s="7" t="str">
        <f t="shared" si="2"/>
        <v>22002</v>
      </c>
      <c r="B196" s="9" t="s">
        <v>564</v>
      </c>
      <c r="C196" s="14" t="s">
        <v>1586</v>
      </c>
      <c r="D196" s="14">
        <v>1</v>
      </c>
      <c r="E196" s="14" t="s">
        <v>1587</v>
      </c>
      <c r="F196" s="34">
        <v>350000000</v>
      </c>
      <c r="G196" s="35">
        <v>0.02</v>
      </c>
      <c r="H196" s="34" t="s">
        <v>84</v>
      </c>
      <c r="I196" s="34" t="s">
        <v>84</v>
      </c>
      <c r="J196" s="34" t="s">
        <v>84</v>
      </c>
      <c r="K196" s="34" t="s">
        <v>84</v>
      </c>
      <c r="L196" s="34">
        <v>148498496</v>
      </c>
      <c r="M196" s="35">
        <v>1</v>
      </c>
      <c r="N196" s="35">
        <v>1</v>
      </c>
      <c r="O196" s="35">
        <v>1</v>
      </c>
      <c r="P196" s="35">
        <v>0.42428141714285716</v>
      </c>
      <c r="Q196" s="37" t="s">
        <v>1588</v>
      </c>
      <c r="R196" s="35">
        <v>1.20156E-3</v>
      </c>
      <c r="S196" s="35">
        <v>1.20156E-3</v>
      </c>
      <c r="T196" s="35">
        <v>1.20156E-3</v>
      </c>
      <c r="U196" s="35">
        <v>1.20156E-3</v>
      </c>
      <c r="V196" s="35">
        <v>1.20156E-3</v>
      </c>
      <c r="W196" s="35">
        <v>1.20156E-3</v>
      </c>
    </row>
    <row r="197" spans="1:23" ht="56.45" customHeight="1" x14ac:dyDescent="0.25">
      <c r="A197" s="7" t="str">
        <f t="shared" si="2"/>
        <v>22003</v>
      </c>
      <c r="B197" s="9" t="s">
        <v>567</v>
      </c>
      <c r="C197" s="14" t="s">
        <v>1589</v>
      </c>
      <c r="D197" s="14">
        <v>4</v>
      </c>
      <c r="E197" s="14" t="s">
        <v>1590</v>
      </c>
      <c r="F197" s="34">
        <v>2343793328.8333335</v>
      </c>
      <c r="G197" s="35">
        <v>0.95</v>
      </c>
      <c r="H197" s="34" t="s">
        <v>1591</v>
      </c>
      <c r="I197" s="34">
        <v>1</v>
      </c>
      <c r="J197" s="34">
        <v>101571400</v>
      </c>
      <c r="K197" s="34">
        <v>0.4</v>
      </c>
      <c r="L197" s="34">
        <v>53469400</v>
      </c>
      <c r="M197" s="35">
        <v>0.4</v>
      </c>
      <c r="N197" s="35">
        <v>0.52642180771358871</v>
      </c>
      <c r="O197" s="35">
        <v>0.6</v>
      </c>
      <c r="P197" s="35">
        <v>6.0181466627098772E-2</v>
      </c>
      <c r="Q197" s="37" t="s">
        <v>1592</v>
      </c>
      <c r="R197" s="35">
        <v>8.8919999999999999E-2</v>
      </c>
      <c r="S197" s="35">
        <v>8.8919999999999999E-2</v>
      </c>
      <c r="T197" s="35">
        <v>3.5568000000000002E-2</v>
      </c>
      <c r="U197" s="35">
        <v>2.223E-2</v>
      </c>
      <c r="V197" s="35">
        <v>4.446E-2</v>
      </c>
      <c r="W197" s="35">
        <v>5.3351999999999997E-2</v>
      </c>
    </row>
    <row r="198" spans="1:23" ht="56.45" customHeight="1" x14ac:dyDescent="0.25">
      <c r="A198" s="7" t="str">
        <f t="shared" ref="A198:A261" si="3">LEFT(C198,5)</f>
        <v>22003</v>
      </c>
      <c r="B198" s="9" t="s">
        <v>567</v>
      </c>
      <c r="C198" s="14" t="s">
        <v>1593</v>
      </c>
      <c r="D198" s="14">
        <v>4</v>
      </c>
      <c r="E198" s="14" t="s">
        <v>1594</v>
      </c>
      <c r="F198" s="34">
        <v>98325000</v>
      </c>
      <c r="G198" s="35">
        <v>0.05</v>
      </c>
      <c r="H198" s="34" t="s">
        <v>1595</v>
      </c>
      <c r="I198" s="34">
        <v>1</v>
      </c>
      <c r="J198" s="34">
        <v>25650000</v>
      </c>
      <c r="K198" s="34">
        <v>1</v>
      </c>
      <c r="L198" s="34">
        <v>17100000</v>
      </c>
      <c r="M198" s="35">
        <v>1</v>
      </c>
      <c r="N198" s="35">
        <v>0.66666666666666663</v>
      </c>
      <c r="O198" s="35">
        <v>0.75</v>
      </c>
      <c r="P198" s="35">
        <v>0.60869565217391308</v>
      </c>
      <c r="Q198" s="37" t="s">
        <v>1596</v>
      </c>
      <c r="R198" s="35">
        <v>4.6800000000000001E-3</v>
      </c>
      <c r="S198" s="35">
        <v>4.6800000000000001E-3</v>
      </c>
      <c r="T198" s="35">
        <v>4.6800000000000001E-3</v>
      </c>
      <c r="U198" s="35">
        <v>1.17E-3</v>
      </c>
      <c r="V198" s="35">
        <v>2.3400000000000001E-3</v>
      </c>
      <c r="W198" s="35">
        <v>3.5100000000000001E-3</v>
      </c>
    </row>
    <row r="199" spans="1:23" ht="56.45" customHeight="1" x14ac:dyDescent="0.25">
      <c r="A199" s="7" t="str">
        <f t="shared" si="3"/>
        <v>22003</v>
      </c>
      <c r="B199" s="9" t="s">
        <v>570</v>
      </c>
      <c r="C199" s="14" t="s">
        <v>1597</v>
      </c>
      <c r="D199" s="14">
        <v>4</v>
      </c>
      <c r="E199" s="14" t="s">
        <v>1598</v>
      </c>
      <c r="F199" s="34">
        <v>834640563</v>
      </c>
      <c r="G199" s="35">
        <v>0.6</v>
      </c>
      <c r="H199" s="34" t="s">
        <v>1599</v>
      </c>
      <c r="I199" s="34">
        <v>1</v>
      </c>
      <c r="J199" s="34">
        <v>215827908</v>
      </c>
      <c r="K199" s="34">
        <v>1</v>
      </c>
      <c r="L199" s="34">
        <v>222886908</v>
      </c>
      <c r="M199" s="35">
        <v>1</v>
      </c>
      <c r="N199" s="35">
        <v>1</v>
      </c>
      <c r="O199" s="35">
        <v>0.75</v>
      </c>
      <c r="P199" s="35">
        <v>0.6088649144649827</v>
      </c>
      <c r="Q199" s="37" t="s">
        <v>1600</v>
      </c>
      <c r="R199" s="35">
        <v>2.1840000000000002E-2</v>
      </c>
      <c r="S199" s="35">
        <v>2.1840000000000002E-2</v>
      </c>
      <c r="T199" s="35">
        <v>2.1840000000000002E-2</v>
      </c>
      <c r="U199" s="35">
        <v>5.4600000000000004E-3</v>
      </c>
      <c r="V199" s="35">
        <v>1.0920000000000001E-2</v>
      </c>
      <c r="W199" s="35">
        <v>1.6380000000000002E-2</v>
      </c>
    </row>
    <row r="200" spans="1:23" ht="56.45" customHeight="1" x14ac:dyDescent="0.25">
      <c r="A200" s="7" t="str">
        <f t="shared" si="3"/>
        <v>22003</v>
      </c>
      <c r="B200" s="9" t="s">
        <v>570</v>
      </c>
      <c r="C200" s="14" t="s">
        <v>1601</v>
      </c>
      <c r="D200" s="14">
        <v>4</v>
      </c>
      <c r="E200" s="14" t="s">
        <v>1602</v>
      </c>
      <c r="F200" s="34">
        <v>261567519</v>
      </c>
      <c r="G200" s="35">
        <v>0.4</v>
      </c>
      <c r="H200" s="34" t="s">
        <v>1603</v>
      </c>
      <c r="I200" s="34">
        <v>1</v>
      </c>
      <c r="J200" s="34">
        <v>57573447</v>
      </c>
      <c r="K200" s="34">
        <v>1</v>
      </c>
      <c r="L200" s="34">
        <v>97219256</v>
      </c>
      <c r="M200" s="35">
        <v>1</v>
      </c>
      <c r="N200" s="35">
        <v>1</v>
      </c>
      <c r="O200" s="35">
        <v>0.75</v>
      </c>
      <c r="P200" s="35">
        <v>0.72270611321583855</v>
      </c>
      <c r="Q200" s="37" t="s">
        <v>1604</v>
      </c>
      <c r="R200" s="35">
        <v>1.4560000000000002E-2</v>
      </c>
      <c r="S200" s="35">
        <v>1.4560000000000002E-2</v>
      </c>
      <c r="T200" s="35">
        <v>1.4560000000000002E-2</v>
      </c>
      <c r="U200" s="35">
        <v>3.6400000000000004E-3</v>
      </c>
      <c r="V200" s="35">
        <v>7.2800000000000009E-3</v>
      </c>
      <c r="W200" s="35">
        <v>1.0920000000000001E-2</v>
      </c>
    </row>
    <row r="201" spans="1:23" ht="56.45" customHeight="1" x14ac:dyDescent="0.25">
      <c r="A201" s="7" t="str">
        <f t="shared" si="3"/>
        <v>22004</v>
      </c>
      <c r="B201" s="9" t="s">
        <v>573</v>
      </c>
      <c r="C201" s="14" t="s">
        <v>1605</v>
      </c>
      <c r="D201" s="14">
        <v>4</v>
      </c>
      <c r="E201" s="14" t="s">
        <v>1606</v>
      </c>
      <c r="F201" s="34">
        <v>1330000000</v>
      </c>
      <c r="G201" s="35">
        <v>0.2</v>
      </c>
      <c r="H201" s="34" t="s">
        <v>1607</v>
      </c>
      <c r="I201" s="34">
        <v>1</v>
      </c>
      <c r="J201" s="34">
        <v>384000000</v>
      </c>
      <c r="K201" s="34">
        <v>1</v>
      </c>
      <c r="L201" s="34">
        <v>396000000</v>
      </c>
      <c r="M201" s="35">
        <v>1</v>
      </c>
      <c r="N201" s="35">
        <v>1</v>
      </c>
      <c r="O201" s="35">
        <v>0.75</v>
      </c>
      <c r="P201" s="35">
        <v>0.60451127819548878</v>
      </c>
      <c r="Q201" s="37" t="s">
        <v>1608</v>
      </c>
      <c r="R201" s="35">
        <v>9.6000000000000009E-3</v>
      </c>
      <c r="S201" s="35">
        <v>9.6000000000000009E-3</v>
      </c>
      <c r="T201" s="35">
        <v>9.6000000000000009E-3</v>
      </c>
      <c r="U201" s="35">
        <v>2.4000000000000002E-3</v>
      </c>
      <c r="V201" s="35">
        <v>4.8000000000000004E-3</v>
      </c>
      <c r="W201" s="35">
        <v>7.2000000000000007E-3</v>
      </c>
    </row>
    <row r="202" spans="1:23" ht="56.45" customHeight="1" x14ac:dyDescent="0.25">
      <c r="A202" s="7" t="str">
        <f t="shared" si="3"/>
        <v>22004</v>
      </c>
      <c r="B202" s="9" t="s">
        <v>573</v>
      </c>
      <c r="C202" s="14" t="s">
        <v>1609</v>
      </c>
      <c r="D202" s="14">
        <v>4</v>
      </c>
      <c r="E202" s="14" t="s">
        <v>1610</v>
      </c>
      <c r="F202" s="34">
        <v>1275024532</v>
      </c>
      <c r="G202" s="35">
        <v>0.8</v>
      </c>
      <c r="H202" s="34" t="s">
        <v>1611</v>
      </c>
      <c r="I202" s="34">
        <v>1</v>
      </c>
      <c r="J202" s="34">
        <v>294149880</v>
      </c>
      <c r="K202" s="34">
        <v>1</v>
      </c>
      <c r="L202" s="34">
        <v>347868414</v>
      </c>
      <c r="M202" s="35">
        <v>1</v>
      </c>
      <c r="N202" s="35">
        <v>1</v>
      </c>
      <c r="O202" s="35">
        <v>0.75</v>
      </c>
      <c r="P202" s="35">
        <v>0.62306676700084074</v>
      </c>
      <c r="Q202" s="37" t="s">
        <v>1612</v>
      </c>
      <c r="R202" s="35">
        <v>3.8400000000000004E-2</v>
      </c>
      <c r="S202" s="35">
        <v>3.8400000000000004E-2</v>
      </c>
      <c r="T202" s="35">
        <v>3.8400000000000004E-2</v>
      </c>
      <c r="U202" s="35">
        <v>9.6000000000000009E-3</v>
      </c>
      <c r="V202" s="35">
        <v>1.9200000000000002E-2</v>
      </c>
      <c r="W202" s="35">
        <v>2.8800000000000003E-2</v>
      </c>
    </row>
    <row r="203" spans="1:23" ht="56.45" customHeight="1" x14ac:dyDescent="0.25">
      <c r="A203" s="7" t="str">
        <f t="shared" si="3"/>
        <v>22004</v>
      </c>
      <c r="B203" s="9" t="s">
        <v>575</v>
      </c>
      <c r="C203" s="14" t="s">
        <v>1613</v>
      </c>
      <c r="D203" s="14">
        <v>4</v>
      </c>
      <c r="E203" s="14" t="s">
        <v>1614</v>
      </c>
      <c r="F203" s="34">
        <v>71544680</v>
      </c>
      <c r="G203" s="35">
        <v>0.6</v>
      </c>
      <c r="H203" s="34" t="s">
        <v>1615</v>
      </c>
      <c r="I203" s="34">
        <v>1</v>
      </c>
      <c r="J203" s="34">
        <v>13209750</v>
      </c>
      <c r="K203" s="34">
        <v>1</v>
      </c>
      <c r="L203" s="34">
        <v>13796850</v>
      </c>
      <c r="M203" s="35">
        <v>1</v>
      </c>
      <c r="N203" s="35">
        <v>1</v>
      </c>
      <c r="O203" s="35">
        <v>0.75</v>
      </c>
      <c r="P203" s="35">
        <v>0.38006809171555456</v>
      </c>
      <c r="Q203" s="37" t="s">
        <v>1616</v>
      </c>
      <c r="R203" s="35">
        <v>1.1999999999999999E-3</v>
      </c>
      <c r="S203" s="35">
        <v>1.1999999999999999E-3</v>
      </c>
      <c r="T203" s="35">
        <v>1.1999999999999999E-3</v>
      </c>
      <c r="U203" s="35">
        <v>2.9999999999999997E-4</v>
      </c>
      <c r="V203" s="35">
        <v>5.9999999999999995E-4</v>
      </c>
      <c r="W203" s="35">
        <v>8.9999999999999998E-4</v>
      </c>
    </row>
    <row r="204" spans="1:23" ht="56.45" customHeight="1" x14ac:dyDescent="0.25">
      <c r="A204" s="7" t="str">
        <f t="shared" si="3"/>
        <v>22004</v>
      </c>
      <c r="B204" s="9" t="s">
        <v>575</v>
      </c>
      <c r="C204" s="14" t="s">
        <v>1617</v>
      </c>
      <c r="D204" s="14">
        <v>4</v>
      </c>
      <c r="E204" s="14" t="s">
        <v>1618</v>
      </c>
      <c r="F204" s="34">
        <v>8806500</v>
      </c>
      <c r="G204" s="35">
        <v>0.4</v>
      </c>
      <c r="H204" s="34" t="s">
        <v>1619</v>
      </c>
      <c r="I204" s="34">
        <v>1</v>
      </c>
      <c r="J204" s="34">
        <v>8806500</v>
      </c>
      <c r="K204" s="34">
        <v>1</v>
      </c>
      <c r="L204" s="34" t="s">
        <v>84</v>
      </c>
      <c r="M204" s="35">
        <v>1</v>
      </c>
      <c r="N204" s="35">
        <v>0</v>
      </c>
      <c r="O204" s="35">
        <v>0.75</v>
      </c>
      <c r="P204" s="35">
        <v>0</v>
      </c>
      <c r="Q204" s="37" t="s">
        <v>1620</v>
      </c>
      <c r="R204" s="35">
        <v>8.0000000000000004E-4</v>
      </c>
      <c r="S204" s="35">
        <v>8.0000000000000004E-4</v>
      </c>
      <c r="T204" s="35">
        <v>8.0000000000000004E-4</v>
      </c>
      <c r="U204" s="35">
        <v>2.0000000000000001E-4</v>
      </c>
      <c r="V204" s="35">
        <v>4.0000000000000002E-4</v>
      </c>
      <c r="W204" s="35">
        <v>6.0000000000000006E-4</v>
      </c>
    </row>
    <row r="205" spans="1:23" ht="56.45" customHeight="1" x14ac:dyDescent="0.25">
      <c r="A205" s="7" t="str">
        <f t="shared" si="3"/>
        <v>22004</v>
      </c>
      <c r="B205" s="9" t="s">
        <v>579</v>
      </c>
      <c r="C205" s="14" t="s">
        <v>1621</v>
      </c>
      <c r="D205" s="14">
        <v>1</v>
      </c>
      <c r="E205" s="14" t="s">
        <v>1622</v>
      </c>
      <c r="F205" s="34">
        <v>2598411062.4000001</v>
      </c>
      <c r="G205" s="35">
        <v>0.1</v>
      </c>
      <c r="H205" s="34" t="s">
        <v>1623</v>
      </c>
      <c r="I205" s="34">
        <v>0.3</v>
      </c>
      <c r="J205" s="34">
        <v>748237749</v>
      </c>
      <c r="K205" s="34">
        <v>0.3</v>
      </c>
      <c r="L205" s="34">
        <v>751607774</v>
      </c>
      <c r="M205" s="35">
        <v>1</v>
      </c>
      <c r="N205" s="35">
        <v>1</v>
      </c>
      <c r="O205" s="35">
        <v>0.8</v>
      </c>
      <c r="P205" s="35">
        <v>0.39038652685809933</v>
      </c>
      <c r="Q205" s="37" t="s">
        <v>1624</v>
      </c>
      <c r="R205" s="35">
        <v>1.38E-2</v>
      </c>
      <c r="S205" s="35">
        <v>1.38E-2</v>
      </c>
      <c r="T205" s="35">
        <v>1.38E-2</v>
      </c>
      <c r="U205" s="35">
        <v>2.7600000000000003E-3</v>
      </c>
      <c r="V205" s="35">
        <v>6.8999999999999999E-3</v>
      </c>
      <c r="W205" s="35">
        <v>1.1040000000000001E-2</v>
      </c>
    </row>
    <row r="206" spans="1:23" ht="56.45" customHeight="1" x14ac:dyDescent="0.25">
      <c r="A206" s="7" t="str">
        <f t="shared" si="3"/>
        <v>22004</v>
      </c>
      <c r="B206" s="9" t="s">
        <v>579</v>
      </c>
      <c r="C206" s="14" t="s">
        <v>1625</v>
      </c>
      <c r="D206" s="14">
        <v>1</v>
      </c>
      <c r="E206" s="14" t="s">
        <v>1626</v>
      </c>
      <c r="F206" s="34">
        <v>5682806465</v>
      </c>
      <c r="G206" s="35">
        <v>0.9</v>
      </c>
      <c r="H206" s="34" t="s">
        <v>1627</v>
      </c>
      <c r="I206" s="34">
        <v>0.3</v>
      </c>
      <c r="J206" s="34">
        <v>348548658</v>
      </c>
      <c r="K206" s="34">
        <v>0.3</v>
      </c>
      <c r="L206" s="34">
        <v>1132178778</v>
      </c>
      <c r="M206" s="35">
        <v>1</v>
      </c>
      <c r="N206" s="35">
        <v>1</v>
      </c>
      <c r="O206" s="35">
        <v>0.8</v>
      </c>
      <c r="P206" s="35">
        <v>0.2534031517471359</v>
      </c>
      <c r="Q206" s="37" t="s">
        <v>1628</v>
      </c>
      <c r="R206" s="35">
        <v>0.12419999999999999</v>
      </c>
      <c r="S206" s="35">
        <v>0.12419999999999999</v>
      </c>
      <c r="T206" s="35">
        <v>0.12419999999999999</v>
      </c>
      <c r="U206" s="35">
        <v>2.4840000000000001E-2</v>
      </c>
      <c r="V206" s="35">
        <v>6.2099999999999995E-2</v>
      </c>
      <c r="W206" s="35">
        <v>9.9360000000000004E-2</v>
      </c>
    </row>
    <row r="207" spans="1:23" ht="56.45" customHeight="1" x14ac:dyDescent="0.25">
      <c r="A207" s="7" t="str">
        <f t="shared" si="3"/>
        <v>22004</v>
      </c>
      <c r="B207" s="9" t="s">
        <v>582</v>
      </c>
      <c r="C207" s="14" t="s">
        <v>1629</v>
      </c>
      <c r="D207" s="14">
        <v>4</v>
      </c>
      <c r="E207" s="14" t="s">
        <v>1630</v>
      </c>
      <c r="F207" s="34">
        <v>454127104</v>
      </c>
      <c r="G207" s="35">
        <v>0.9</v>
      </c>
      <c r="H207" s="34" t="s">
        <v>1631</v>
      </c>
      <c r="I207" s="34">
        <v>1</v>
      </c>
      <c r="J207" s="34">
        <v>124527280</v>
      </c>
      <c r="K207" s="34">
        <v>1</v>
      </c>
      <c r="L207" s="34">
        <v>123384810</v>
      </c>
      <c r="M207" s="35">
        <v>1</v>
      </c>
      <c r="N207" s="35">
        <v>0.99082554441083115</v>
      </c>
      <c r="O207" s="35">
        <v>0.75</v>
      </c>
      <c r="P207" s="35">
        <v>0.70585486789178742</v>
      </c>
      <c r="Q207" s="37" t="s">
        <v>1632</v>
      </c>
      <c r="R207" s="35">
        <v>1.0800000000000001E-2</v>
      </c>
      <c r="S207" s="35">
        <v>1.0800000000000001E-2</v>
      </c>
      <c r="T207" s="35">
        <v>1.0800000000000001E-2</v>
      </c>
      <c r="U207" s="35">
        <v>2.7000000000000001E-3</v>
      </c>
      <c r="V207" s="35">
        <v>5.4000000000000003E-3</v>
      </c>
      <c r="W207" s="35">
        <v>8.0999999999999996E-3</v>
      </c>
    </row>
    <row r="208" spans="1:23" ht="56.45" customHeight="1" x14ac:dyDescent="0.25">
      <c r="A208" s="7" t="str">
        <f t="shared" si="3"/>
        <v>22004</v>
      </c>
      <c r="B208" s="9" t="s">
        <v>582</v>
      </c>
      <c r="C208" s="14" t="s">
        <v>1633</v>
      </c>
      <c r="D208" s="14">
        <v>4</v>
      </c>
      <c r="E208" s="14" t="s">
        <v>1634</v>
      </c>
      <c r="F208" s="34">
        <v>107958690</v>
      </c>
      <c r="G208" s="35">
        <v>0.1</v>
      </c>
      <c r="H208" s="34" t="s">
        <v>584</v>
      </c>
      <c r="I208" s="34">
        <v>1</v>
      </c>
      <c r="J208" s="34">
        <v>19595560</v>
      </c>
      <c r="K208" s="34">
        <v>1</v>
      </c>
      <c r="L208" s="34">
        <v>19595560</v>
      </c>
      <c r="M208" s="35">
        <v>1</v>
      </c>
      <c r="N208" s="35">
        <v>1</v>
      </c>
      <c r="O208" s="35">
        <v>0.75</v>
      </c>
      <c r="P208" s="35">
        <v>0.18150979786805491</v>
      </c>
      <c r="Q208" s="37" t="s">
        <v>1635</v>
      </c>
      <c r="R208" s="35">
        <v>1.2000000000000001E-3</v>
      </c>
      <c r="S208" s="35">
        <v>1.2000000000000001E-3</v>
      </c>
      <c r="T208" s="35">
        <v>1.2000000000000001E-3</v>
      </c>
      <c r="U208" s="35">
        <v>3.0000000000000003E-4</v>
      </c>
      <c r="V208" s="35">
        <v>6.0000000000000006E-4</v>
      </c>
      <c r="W208" s="35">
        <v>9.0000000000000008E-4</v>
      </c>
    </row>
    <row r="209" spans="1:23" ht="56.45" customHeight="1" x14ac:dyDescent="0.25">
      <c r="A209" s="7" t="str">
        <f t="shared" si="3"/>
        <v>23001</v>
      </c>
      <c r="B209" s="9" t="s">
        <v>585</v>
      </c>
      <c r="C209" s="14" t="s">
        <v>1636</v>
      </c>
      <c r="D209" s="14">
        <v>4</v>
      </c>
      <c r="E209" s="14" t="s">
        <v>933</v>
      </c>
      <c r="F209" s="34" t="s">
        <v>84</v>
      </c>
      <c r="G209" s="35">
        <v>1</v>
      </c>
      <c r="H209" s="34" t="s">
        <v>934</v>
      </c>
      <c r="I209" s="34">
        <v>1</v>
      </c>
      <c r="J209" s="34" t="s">
        <v>84</v>
      </c>
      <c r="K209" s="34">
        <v>1</v>
      </c>
      <c r="L209" s="34" t="s">
        <v>84</v>
      </c>
      <c r="M209" s="35">
        <v>1</v>
      </c>
      <c r="N209" s="35">
        <v>1</v>
      </c>
      <c r="O209" s="35">
        <v>0.75</v>
      </c>
      <c r="P209" s="35">
        <v>1</v>
      </c>
      <c r="Q209" s="37" t="s">
        <v>1637</v>
      </c>
      <c r="R209" s="35">
        <v>1.7499999999999998E-2</v>
      </c>
      <c r="S209" s="35">
        <v>1.7499999999999998E-2</v>
      </c>
      <c r="T209" s="35">
        <v>1.7499999999999998E-2</v>
      </c>
      <c r="U209" s="35">
        <v>4.3749999999999995E-3</v>
      </c>
      <c r="V209" s="35">
        <v>8.7499999999999991E-3</v>
      </c>
      <c r="W209" s="35">
        <v>1.3124999999999998E-2</v>
      </c>
    </row>
    <row r="210" spans="1:23" ht="56.45" customHeight="1" x14ac:dyDescent="0.25">
      <c r="A210" s="7" t="str">
        <f t="shared" si="3"/>
        <v>23001</v>
      </c>
      <c r="B210" s="9" t="s">
        <v>586</v>
      </c>
      <c r="C210" s="14" t="s">
        <v>1638</v>
      </c>
      <c r="D210" s="14">
        <v>4</v>
      </c>
      <c r="E210" s="14" t="s">
        <v>936</v>
      </c>
      <c r="F210" s="34" t="s">
        <v>84</v>
      </c>
      <c r="G210" s="35">
        <v>1</v>
      </c>
      <c r="H210" s="34" t="s">
        <v>937</v>
      </c>
      <c r="I210" s="34">
        <v>1</v>
      </c>
      <c r="J210" s="34" t="s">
        <v>84</v>
      </c>
      <c r="K210" s="34">
        <v>1</v>
      </c>
      <c r="L210" s="34" t="s">
        <v>84</v>
      </c>
      <c r="M210" s="35">
        <v>1</v>
      </c>
      <c r="N210" s="35">
        <v>1</v>
      </c>
      <c r="O210" s="35">
        <v>0.75</v>
      </c>
      <c r="P210" s="35">
        <v>1</v>
      </c>
      <c r="Q210" s="37" t="s">
        <v>1639</v>
      </c>
      <c r="R210" s="35">
        <v>1.7499999999999998E-2</v>
      </c>
      <c r="S210" s="35">
        <v>1.7499999999999998E-2</v>
      </c>
      <c r="T210" s="35">
        <v>1.7499999999999998E-2</v>
      </c>
      <c r="U210" s="35">
        <v>4.3749999999999995E-3</v>
      </c>
      <c r="V210" s="35">
        <v>8.7499999999999991E-3</v>
      </c>
      <c r="W210" s="35">
        <v>1.3124999999999998E-2</v>
      </c>
    </row>
    <row r="211" spans="1:23" ht="56.45" customHeight="1" x14ac:dyDescent="0.25">
      <c r="A211" s="7" t="str">
        <f t="shared" si="3"/>
        <v>23001</v>
      </c>
      <c r="B211" s="9" t="s">
        <v>587</v>
      </c>
      <c r="C211" s="14" t="s">
        <v>1640</v>
      </c>
      <c r="D211" s="14">
        <v>6</v>
      </c>
      <c r="E211" s="14" t="s">
        <v>939</v>
      </c>
      <c r="F211" s="34" t="s">
        <v>84</v>
      </c>
      <c r="G211" s="35">
        <v>1</v>
      </c>
      <c r="H211" s="34" t="s">
        <v>940</v>
      </c>
      <c r="I211" s="34">
        <v>2</v>
      </c>
      <c r="J211" s="34" t="s">
        <v>84</v>
      </c>
      <c r="K211" s="34">
        <v>2</v>
      </c>
      <c r="L211" s="34" t="s">
        <v>84</v>
      </c>
      <c r="M211" s="35">
        <v>1</v>
      </c>
      <c r="N211" s="35">
        <v>1</v>
      </c>
      <c r="O211" s="35">
        <v>0.83333333333333337</v>
      </c>
      <c r="P211" s="35">
        <v>1</v>
      </c>
      <c r="Q211" s="37" t="s">
        <v>1641</v>
      </c>
      <c r="R211" s="35">
        <v>1.4999999999999999E-2</v>
      </c>
      <c r="S211" s="35">
        <v>1.4999999999999999E-2</v>
      </c>
      <c r="T211" s="35">
        <v>1.4999999999999999E-2</v>
      </c>
      <c r="U211" s="35">
        <v>4.9999999999999992E-3</v>
      </c>
      <c r="V211" s="35">
        <v>7.4999999999999997E-3</v>
      </c>
      <c r="W211" s="35">
        <v>1.2500000000000001E-2</v>
      </c>
    </row>
    <row r="212" spans="1:23" ht="56.45" customHeight="1" x14ac:dyDescent="0.25">
      <c r="A212" s="7" t="str">
        <f t="shared" si="3"/>
        <v>23002</v>
      </c>
      <c r="B212" s="9" t="s">
        <v>588</v>
      </c>
      <c r="C212" s="14" t="s">
        <v>1642</v>
      </c>
      <c r="D212" s="14">
        <v>5</v>
      </c>
      <c r="E212" s="14" t="s">
        <v>1643</v>
      </c>
      <c r="F212" s="34">
        <v>1355678000</v>
      </c>
      <c r="G212" s="35">
        <v>1</v>
      </c>
      <c r="H212" s="34" t="s">
        <v>1644</v>
      </c>
      <c r="I212" s="34">
        <v>1</v>
      </c>
      <c r="J212" s="34">
        <v>360362000</v>
      </c>
      <c r="K212" s="34">
        <v>1</v>
      </c>
      <c r="L212" s="34">
        <v>477147578</v>
      </c>
      <c r="M212" s="35">
        <v>1</v>
      </c>
      <c r="N212" s="35">
        <v>1</v>
      </c>
      <c r="O212" s="35">
        <v>0.6</v>
      </c>
      <c r="P212" s="35">
        <v>0.69358384586900435</v>
      </c>
      <c r="Q212" s="37" t="s">
        <v>1645</v>
      </c>
      <c r="R212" s="35">
        <v>0.105</v>
      </c>
      <c r="S212" s="35">
        <v>0.105</v>
      </c>
      <c r="T212" s="35">
        <v>0.105</v>
      </c>
      <c r="U212" s="35">
        <v>2.1000000000000001E-2</v>
      </c>
      <c r="V212" s="35">
        <v>4.2000000000000003E-2</v>
      </c>
      <c r="W212" s="35">
        <v>6.3E-2</v>
      </c>
    </row>
    <row r="213" spans="1:23" ht="56.45" customHeight="1" x14ac:dyDescent="0.25">
      <c r="A213" s="7" t="str">
        <f t="shared" si="3"/>
        <v>23002</v>
      </c>
      <c r="B213" s="9" t="s">
        <v>591</v>
      </c>
      <c r="C213" s="14" t="s">
        <v>1646</v>
      </c>
      <c r="D213" s="14">
        <v>4</v>
      </c>
      <c r="E213" s="14" t="s">
        <v>1647</v>
      </c>
      <c r="F213" s="34">
        <v>2692608000</v>
      </c>
      <c r="G213" s="35">
        <v>1</v>
      </c>
      <c r="H213" s="34" t="s">
        <v>1648</v>
      </c>
      <c r="I213" s="34">
        <v>1</v>
      </c>
      <c r="J213" s="34">
        <v>704926000</v>
      </c>
      <c r="K213" s="34">
        <v>1</v>
      </c>
      <c r="L213" s="34">
        <v>703464684</v>
      </c>
      <c r="M213" s="35">
        <v>1</v>
      </c>
      <c r="N213" s="35">
        <v>0.99792699375537286</v>
      </c>
      <c r="O213" s="35">
        <v>0.75</v>
      </c>
      <c r="P213" s="35">
        <v>0.63208520995258133</v>
      </c>
      <c r="Q213" s="37" t="s">
        <v>1649</v>
      </c>
      <c r="R213" s="35">
        <v>0.105</v>
      </c>
      <c r="S213" s="35">
        <v>0.105</v>
      </c>
      <c r="T213" s="35">
        <v>0.105</v>
      </c>
      <c r="U213" s="35">
        <v>2.6249999999999999E-2</v>
      </c>
      <c r="V213" s="35">
        <v>5.2499999999999998E-2</v>
      </c>
      <c r="W213" s="35">
        <v>7.8750000000000001E-2</v>
      </c>
    </row>
    <row r="214" spans="1:23" ht="56.45" customHeight="1" x14ac:dyDescent="0.25">
      <c r="A214" s="7" t="str">
        <f t="shared" si="3"/>
        <v>23002</v>
      </c>
      <c r="B214" s="9" t="s">
        <v>593</v>
      </c>
      <c r="C214" s="14" t="s">
        <v>1650</v>
      </c>
      <c r="D214" s="14">
        <v>5</v>
      </c>
      <c r="E214" s="14" t="s">
        <v>1651</v>
      </c>
      <c r="F214" s="34">
        <v>330483000</v>
      </c>
      <c r="G214" s="35">
        <v>1</v>
      </c>
      <c r="H214" s="34" t="s">
        <v>1652</v>
      </c>
      <c r="I214" s="34">
        <v>1</v>
      </c>
      <c r="J214" s="34">
        <v>82346000</v>
      </c>
      <c r="K214" s="34">
        <v>1</v>
      </c>
      <c r="L214" s="34">
        <v>82346160</v>
      </c>
      <c r="M214" s="35">
        <v>1</v>
      </c>
      <c r="N214" s="35">
        <v>1</v>
      </c>
      <c r="O214" s="35">
        <v>0.6</v>
      </c>
      <c r="P214" s="35">
        <v>0.66445100050532102</v>
      </c>
      <c r="Q214" s="37" t="s">
        <v>1653</v>
      </c>
      <c r="R214" s="35">
        <v>0.09</v>
      </c>
      <c r="S214" s="35">
        <v>0.09</v>
      </c>
      <c r="T214" s="35">
        <v>0.09</v>
      </c>
      <c r="U214" s="35">
        <v>1.7999999999999999E-2</v>
      </c>
      <c r="V214" s="35">
        <v>3.5999999999999997E-2</v>
      </c>
      <c r="W214" s="35">
        <v>5.3999999999999999E-2</v>
      </c>
    </row>
    <row r="215" spans="1:23" ht="56.45" customHeight="1" x14ac:dyDescent="0.25">
      <c r="A215" s="7" t="str">
        <f t="shared" si="3"/>
        <v>23003</v>
      </c>
      <c r="B215" s="9" t="s">
        <v>596</v>
      </c>
      <c r="C215" s="14" t="s">
        <v>1654</v>
      </c>
      <c r="D215" s="14">
        <v>3</v>
      </c>
      <c r="E215" s="14" t="s">
        <v>1655</v>
      </c>
      <c r="F215" s="34">
        <v>494800000</v>
      </c>
      <c r="G215" s="35">
        <v>1</v>
      </c>
      <c r="H215" s="34" t="s">
        <v>1656</v>
      </c>
      <c r="I215" s="34">
        <v>1</v>
      </c>
      <c r="J215" s="34">
        <v>177200000</v>
      </c>
      <c r="K215" s="34">
        <v>1</v>
      </c>
      <c r="L215" s="34">
        <v>133322644</v>
      </c>
      <c r="M215" s="35">
        <v>1</v>
      </c>
      <c r="N215" s="35">
        <v>0.7523851241534989</v>
      </c>
      <c r="O215" s="35">
        <v>0.66666666666666663</v>
      </c>
      <c r="P215" s="35">
        <v>0.29165937954729182</v>
      </c>
      <c r="Q215" s="37" t="s">
        <v>1657</v>
      </c>
      <c r="R215" s="35">
        <v>0.15</v>
      </c>
      <c r="S215" s="35">
        <v>0.15</v>
      </c>
      <c r="T215" s="35">
        <v>0.15</v>
      </c>
      <c r="U215" s="35">
        <v>0</v>
      </c>
      <c r="V215" s="35">
        <v>4.9999999999999996E-2</v>
      </c>
      <c r="W215" s="35">
        <v>9.9999999999999992E-2</v>
      </c>
    </row>
    <row r="216" spans="1:23" ht="56.45" customHeight="1" x14ac:dyDescent="0.25">
      <c r="A216" s="7" t="str">
        <f t="shared" si="3"/>
        <v>23003</v>
      </c>
      <c r="B216" s="9" t="s">
        <v>599</v>
      </c>
      <c r="C216" s="14" t="s">
        <v>1658</v>
      </c>
      <c r="D216" s="14">
        <v>4</v>
      </c>
      <c r="E216" s="14" t="s">
        <v>1659</v>
      </c>
      <c r="F216" s="34">
        <v>276432000</v>
      </c>
      <c r="G216" s="35">
        <v>1</v>
      </c>
      <c r="H216" s="34" t="s">
        <v>1660</v>
      </c>
      <c r="I216" s="34">
        <v>1</v>
      </c>
      <c r="J216" s="34">
        <v>68878000</v>
      </c>
      <c r="K216" s="34">
        <v>1</v>
      </c>
      <c r="L216" s="34">
        <v>44698652</v>
      </c>
      <c r="M216" s="35">
        <v>1</v>
      </c>
      <c r="N216" s="35">
        <v>0.64895397659630072</v>
      </c>
      <c r="O216" s="35">
        <v>0.75</v>
      </c>
      <c r="P216" s="35">
        <v>0.50073274440006943</v>
      </c>
      <c r="Q216" s="37" t="s">
        <v>1661</v>
      </c>
      <c r="R216" s="35">
        <v>0.15</v>
      </c>
      <c r="S216" s="35">
        <v>0.15</v>
      </c>
      <c r="T216" s="35">
        <v>0.15</v>
      </c>
      <c r="U216" s="35">
        <v>3.7499999999999999E-2</v>
      </c>
      <c r="V216" s="35">
        <v>7.4999999999999997E-2</v>
      </c>
      <c r="W216" s="35">
        <v>0.11249999999999999</v>
      </c>
    </row>
    <row r="217" spans="1:23" ht="56.45" customHeight="1" x14ac:dyDescent="0.25">
      <c r="A217" s="7" t="str">
        <f t="shared" si="3"/>
        <v>23004</v>
      </c>
      <c r="B217" s="9" t="s">
        <v>602</v>
      </c>
      <c r="C217" s="14" t="s">
        <v>1662</v>
      </c>
      <c r="D217" s="14">
        <v>3</v>
      </c>
      <c r="E217" s="14" t="s">
        <v>1663</v>
      </c>
      <c r="F217" s="34">
        <v>10100000000</v>
      </c>
      <c r="G217" s="35">
        <v>1</v>
      </c>
      <c r="H217" s="34" t="s">
        <v>84</v>
      </c>
      <c r="I217" s="34" t="s">
        <v>84</v>
      </c>
      <c r="J217" s="34" t="s">
        <v>84</v>
      </c>
      <c r="K217" s="34" t="s">
        <v>84</v>
      </c>
      <c r="L217" s="34" t="s">
        <v>84</v>
      </c>
      <c r="M217" s="35">
        <v>1</v>
      </c>
      <c r="N217" s="35">
        <v>1</v>
      </c>
      <c r="O217" s="35">
        <v>0.33333333333333331</v>
      </c>
      <c r="P217" s="35">
        <v>0</v>
      </c>
      <c r="Q217" s="37" t="s">
        <v>1664</v>
      </c>
      <c r="R217" s="35">
        <v>0.27999999999999997</v>
      </c>
      <c r="S217" s="35">
        <v>0</v>
      </c>
      <c r="T217" s="35">
        <v>0.27999999999999997</v>
      </c>
      <c r="U217" s="35">
        <v>9.3333333333333324E-2</v>
      </c>
      <c r="V217" s="35">
        <v>9.3333333333333324E-2</v>
      </c>
      <c r="W217" s="35">
        <v>9.3333333333333324E-2</v>
      </c>
    </row>
    <row r="218" spans="1:23" ht="56.45" customHeight="1" x14ac:dyDescent="0.25">
      <c r="A218" s="7" t="str">
        <f t="shared" si="3"/>
        <v>23004</v>
      </c>
      <c r="B218" s="9" t="s">
        <v>605</v>
      </c>
      <c r="C218" s="14" t="s">
        <v>1665</v>
      </c>
      <c r="D218" s="14">
        <v>2</v>
      </c>
      <c r="E218" s="14" t="s">
        <v>1666</v>
      </c>
      <c r="F218" s="34" t="s">
        <v>84</v>
      </c>
      <c r="G218" s="35">
        <v>1</v>
      </c>
      <c r="H218" s="34" t="s">
        <v>84</v>
      </c>
      <c r="I218" s="34" t="s">
        <v>84</v>
      </c>
      <c r="J218" s="34" t="s">
        <v>84</v>
      </c>
      <c r="K218" s="34" t="s">
        <v>84</v>
      </c>
      <c r="L218" s="34" t="s">
        <v>84</v>
      </c>
      <c r="M218" s="35">
        <v>1</v>
      </c>
      <c r="N218" s="35">
        <v>1</v>
      </c>
      <c r="O218" s="35">
        <v>0.5</v>
      </c>
      <c r="P218" s="35">
        <v>1</v>
      </c>
      <c r="Q218" s="37" t="s">
        <v>1667</v>
      </c>
      <c r="R218" s="35">
        <v>3.4999999999999996E-2</v>
      </c>
      <c r="S218" s="35">
        <v>3.4999999999999996E-2</v>
      </c>
      <c r="T218" s="35">
        <v>3.4999999999999996E-2</v>
      </c>
      <c r="U218" s="35">
        <v>0</v>
      </c>
      <c r="V218" s="35">
        <v>1.7499999999999998E-2</v>
      </c>
      <c r="W218" s="35">
        <v>1.7499999999999998E-2</v>
      </c>
    </row>
    <row r="219" spans="1:23" ht="56.45" customHeight="1" x14ac:dyDescent="0.25">
      <c r="A219" s="7" t="str">
        <f t="shared" si="3"/>
        <v>23004</v>
      </c>
      <c r="B219" s="9" t="s">
        <v>608</v>
      </c>
      <c r="C219" s="14" t="s">
        <v>1668</v>
      </c>
      <c r="D219" s="14">
        <v>4</v>
      </c>
      <c r="E219" s="14" t="s">
        <v>1669</v>
      </c>
      <c r="F219" s="34">
        <v>900000000</v>
      </c>
      <c r="G219" s="35">
        <v>1</v>
      </c>
      <c r="H219" s="34" t="s">
        <v>1670</v>
      </c>
      <c r="I219" s="34">
        <v>1</v>
      </c>
      <c r="J219" s="34">
        <v>238307000</v>
      </c>
      <c r="K219" s="34">
        <v>1</v>
      </c>
      <c r="L219" s="34">
        <v>124513553</v>
      </c>
      <c r="M219" s="35">
        <v>1</v>
      </c>
      <c r="N219" s="35">
        <v>0.52249221802129187</v>
      </c>
      <c r="O219" s="35">
        <v>0.75</v>
      </c>
      <c r="P219" s="35">
        <v>0.31651089999999998</v>
      </c>
      <c r="Q219" s="37" t="s">
        <v>1671</v>
      </c>
      <c r="R219" s="35">
        <v>3.4999999999999996E-2</v>
      </c>
      <c r="S219" s="35">
        <v>3.4999999999999996E-2</v>
      </c>
      <c r="T219" s="35">
        <v>3.4999999999999996E-2</v>
      </c>
      <c r="U219" s="35">
        <v>8.7499999999999991E-3</v>
      </c>
      <c r="V219" s="35">
        <v>1.7499999999999998E-2</v>
      </c>
      <c r="W219" s="35">
        <v>2.6249999999999996E-2</v>
      </c>
    </row>
    <row r="220" spans="1:23" ht="56.45" customHeight="1" x14ac:dyDescent="0.25">
      <c r="A220" s="7" t="str">
        <f t="shared" si="3"/>
        <v>24001</v>
      </c>
      <c r="B220" s="9" t="s">
        <v>611</v>
      </c>
      <c r="C220" s="14" t="s">
        <v>1672</v>
      </c>
      <c r="D220" s="14">
        <v>4</v>
      </c>
      <c r="E220" s="14" t="s">
        <v>933</v>
      </c>
      <c r="F220" s="34" t="s">
        <v>84</v>
      </c>
      <c r="G220" s="35">
        <v>1</v>
      </c>
      <c r="H220" s="34" t="s">
        <v>934</v>
      </c>
      <c r="I220" s="34">
        <v>1</v>
      </c>
      <c r="J220" s="34" t="s">
        <v>84</v>
      </c>
      <c r="K220" s="34">
        <v>1</v>
      </c>
      <c r="L220" s="34" t="s">
        <v>84</v>
      </c>
      <c r="M220" s="35">
        <v>1</v>
      </c>
      <c r="N220" s="35">
        <v>1</v>
      </c>
      <c r="O220" s="35">
        <v>0.75</v>
      </c>
      <c r="P220" s="35">
        <v>1</v>
      </c>
      <c r="Q220" s="37" t="s">
        <v>84</v>
      </c>
      <c r="R220" s="35">
        <v>1.7499999999999998E-2</v>
      </c>
      <c r="S220" s="35">
        <v>1.7499999999999998E-2</v>
      </c>
      <c r="T220" s="35">
        <v>1.7499999999999998E-2</v>
      </c>
      <c r="U220" s="35">
        <v>4.3749999999999995E-3</v>
      </c>
      <c r="V220" s="35">
        <v>8.7499999999999991E-3</v>
      </c>
      <c r="W220" s="35">
        <v>1.3124999999999998E-2</v>
      </c>
    </row>
    <row r="221" spans="1:23" ht="56.45" customHeight="1" x14ac:dyDescent="0.25">
      <c r="A221" s="7" t="str">
        <f t="shared" si="3"/>
        <v>24001</v>
      </c>
      <c r="B221" s="9" t="s">
        <v>612</v>
      </c>
      <c r="C221" s="14" t="s">
        <v>1673</v>
      </c>
      <c r="D221" s="14">
        <v>4</v>
      </c>
      <c r="E221" s="14" t="s">
        <v>936</v>
      </c>
      <c r="F221" s="34" t="s">
        <v>84</v>
      </c>
      <c r="G221" s="35">
        <v>1</v>
      </c>
      <c r="H221" s="34" t="s">
        <v>937</v>
      </c>
      <c r="I221" s="34">
        <v>1</v>
      </c>
      <c r="J221" s="34" t="s">
        <v>84</v>
      </c>
      <c r="K221" s="34">
        <v>1</v>
      </c>
      <c r="L221" s="34" t="s">
        <v>84</v>
      </c>
      <c r="M221" s="35">
        <v>1</v>
      </c>
      <c r="N221" s="35">
        <v>1</v>
      </c>
      <c r="O221" s="35">
        <v>0.75</v>
      </c>
      <c r="P221" s="35">
        <v>1</v>
      </c>
      <c r="Q221" s="37" t="s">
        <v>84</v>
      </c>
      <c r="R221" s="35">
        <v>1.7499999999999998E-2</v>
      </c>
      <c r="S221" s="35">
        <v>1.7499999999999998E-2</v>
      </c>
      <c r="T221" s="35">
        <v>1.7499999999999998E-2</v>
      </c>
      <c r="U221" s="35">
        <v>4.3749999999999995E-3</v>
      </c>
      <c r="V221" s="35">
        <v>8.7499999999999991E-3</v>
      </c>
      <c r="W221" s="35">
        <v>1.3124999999999998E-2</v>
      </c>
    </row>
    <row r="222" spans="1:23" ht="56.45" customHeight="1" x14ac:dyDescent="0.25">
      <c r="A222" s="7" t="str">
        <f t="shared" si="3"/>
        <v>24001</v>
      </c>
      <c r="B222" s="9" t="s">
        <v>613</v>
      </c>
      <c r="C222" s="14" t="s">
        <v>1674</v>
      </c>
      <c r="D222" s="14">
        <v>6</v>
      </c>
      <c r="E222" s="14" t="s">
        <v>939</v>
      </c>
      <c r="F222" s="34" t="s">
        <v>84</v>
      </c>
      <c r="G222" s="35">
        <v>1</v>
      </c>
      <c r="H222" s="34" t="s">
        <v>940</v>
      </c>
      <c r="I222" s="34">
        <v>2</v>
      </c>
      <c r="J222" s="34" t="s">
        <v>84</v>
      </c>
      <c r="K222" s="34">
        <v>2</v>
      </c>
      <c r="L222" s="34" t="s">
        <v>84</v>
      </c>
      <c r="M222" s="35">
        <v>1</v>
      </c>
      <c r="N222" s="35">
        <v>1</v>
      </c>
      <c r="O222" s="35">
        <v>0.83333333333333337</v>
      </c>
      <c r="P222" s="35">
        <v>1</v>
      </c>
      <c r="Q222" s="37" t="s">
        <v>84</v>
      </c>
      <c r="R222" s="35">
        <v>1.4999999999999999E-2</v>
      </c>
      <c r="S222" s="35">
        <v>1.4999999999999999E-2</v>
      </c>
      <c r="T222" s="35">
        <v>1.4999999999999999E-2</v>
      </c>
      <c r="U222" s="35">
        <v>4.9999999999999992E-3</v>
      </c>
      <c r="V222" s="35">
        <v>7.4999999999999997E-3</v>
      </c>
      <c r="W222" s="35">
        <v>1.2500000000000001E-2</v>
      </c>
    </row>
    <row r="223" spans="1:23" ht="56.45" customHeight="1" x14ac:dyDescent="0.25">
      <c r="A223" s="7" t="str">
        <f t="shared" si="3"/>
        <v>24002</v>
      </c>
      <c r="B223" s="9" t="s">
        <v>614</v>
      </c>
      <c r="C223" s="14" t="s">
        <v>1675</v>
      </c>
      <c r="D223" s="14">
        <v>4</v>
      </c>
      <c r="E223" s="14" t="s">
        <v>1676</v>
      </c>
      <c r="F223" s="34">
        <v>2004918400</v>
      </c>
      <c r="G223" s="35">
        <v>0.3</v>
      </c>
      <c r="H223" s="34" t="s">
        <v>1676</v>
      </c>
      <c r="I223" s="34">
        <v>1</v>
      </c>
      <c r="J223" s="34">
        <v>611639467</v>
      </c>
      <c r="K223" s="34">
        <v>1</v>
      </c>
      <c r="L223" s="34">
        <v>269439000</v>
      </c>
      <c r="M223" s="35">
        <v>1</v>
      </c>
      <c r="N223" s="35">
        <v>0.44051931658622023</v>
      </c>
      <c r="O223" s="35">
        <v>0.75</v>
      </c>
      <c r="P223" s="35">
        <v>0.40344474867406077</v>
      </c>
      <c r="Q223" s="37" t="s">
        <v>1677</v>
      </c>
      <c r="R223" s="35">
        <v>0.105</v>
      </c>
      <c r="S223" s="35">
        <v>0.105</v>
      </c>
      <c r="T223" s="35">
        <v>0.105</v>
      </c>
      <c r="U223" s="35">
        <v>2.6249999999999999E-2</v>
      </c>
      <c r="V223" s="35">
        <v>5.2499999999999998E-2</v>
      </c>
      <c r="W223" s="35">
        <v>7.8750000000000001E-2</v>
      </c>
    </row>
    <row r="224" spans="1:23" ht="56.45" customHeight="1" x14ac:dyDescent="0.25">
      <c r="A224" s="7" t="str">
        <f t="shared" si="3"/>
        <v>24002</v>
      </c>
      <c r="B224" s="9" t="s">
        <v>614</v>
      </c>
      <c r="C224" s="14" t="s">
        <v>1678</v>
      </c>
      <c r="D224" s="14">
        <v>3</v>
      </c>
      <c r="E224" s="14" t="s">
        <v>1679</v>
      </c>
      <c r="F224" s="34">
        <v>116540800</v>
      </c>
      <c r="G224" s="35">
        <v>0.1</v>
      </c>
      <c r="H224" s="34" t="s">
        <v>1679</v>
      </c>
      <c r="I224" s="34">
        <v>1</v>
      </c>
      <c r="J224" s="34">
        <v>10000000</v>
      </c>
      <c r="K224" s="34">
        <v>1</v>
      </c>
      <c r="L224" s="34">
        <v>18000000</v>
      </c>
      <c r="M224" s="35">
        <v>1</v>
      </c>
      <c r="N224" s="35">
        <v>1</v>
      </c>
      <c r="O224" s="35">
        <v>0.33333333333333331</v>
      </c>
      <c r="P224" s="35">
        <v>0.18877508992558828</v>
      </c>
      <c r="Q224" s="37" t="s">
        <v>1680</v>
      </c>
      <c r="R224" s="35">
        <v>3.4999999999999996E-2</v>
      </c>
      <c r="S224" s="35">
        <v>0</v>
      </c>
      <c r="T224" s="35">
        <v>3.4999999999999996E-2</v>
      </c>
      <c r="U224" s="35">
        <v>0</v>
      </c>
      <c r="V224" s="35">
        <v>0</v>
      </c>
      <c r="W224" s="35">
        <v>1.1666666666666665E-2</v>
      </c>
    </row>
    <row r="225" spans="1:23" ht="56.45" customHeight="1" x14ac:dyDescent="0.25">
      <c r="A225" s="7" t="str">
        <f t="shared" si="3"/>
        <v>24002</v>
      </c>
      <c r="B225" s="9" t="s">
        <v>614</v>
      </c>
      <c r="C225" s="14" t="s">
        <v>1681</v>
      </c>
      <c r="D225" s="14">
        <v>2</v>
      </c>
      <c r="E225" s="14" t="s">
        <v>1682</v>
      </c>
      <c r="F225" s="34">
        <v>414646400</v>
      </c>
      <c r="G225" s="35">
        <v>0.1</v>
      </c>
      <c r="H225" s="34" t="s">
        <v>1682</v>
      </c>
      <c r="I225" s="34">
        <v>1</v>
      </c>
      <c r="J225" s="34">
        <v>100000000</v>
      </c>
      <c r="K225" s="34">
        <v>1</v>
      </c>
      <c r="L225" s="34" t="s">
        <v>84</v>
      </c>
      <c r="M225" s="35">
        <v>1</v>
      </c>
      <c r="N225" s="35">
        <v>0</v>
      </c>
      <c r="O225" s="35">
        <v>1</v>
      </c>
      <c r="P225" s="35">
        <v>2.4116934332481844E-2</v>
      </c>
      <c r="Q225" s="37" t="s">
        <v>1683</v>
      </c>
      <c r="R225" s="35">
        <v>3.4999999999999996E-2</v>
      </c>
      <c r="S225" s="35">
        <v>3.4999999999999996E-2</v>
      </c>
      <c r="T225" s="35">
        <v>3.4999999999999996E-2</v>
      </c>
      <c r="U225" s="35">
        <v>0</v>
      </c>
      <c r="V225" s="35">
        <v>1.7499999999999998E-2</v>
      </c>
      <c r="W225" s="35">
        <v>3.4999999999999996E-2</v>
      </c>
    </row>
    <row r="226" spans="1:23" ht="56.45" customHeight="1" x14ac:dyDescent="0.25">
      <c r="A226" s="7" t="str">
        <f t="shared" si="3"/>
        <v>24002</v>
      </c>
      <c r="B226" s="9" t="s">
        <v>614</v>
      </c>
      <c r="C226" s="14" t="s">
        <v>1684</v>
      </c>
      <c r="D226" s="14">
        <v>2</v>
      </c>
      <c r="E226" s="14" t="s">
        <v>1685</v>
      </c>
      <c r="F226" s="34">
        <v>300000000</v>
      </c>
      <c r="G226" s="35">
        <v>0.1</v>
      </c>
      <c r="H226" s="34" t="s">
        <v>1685</v>
      </c>
      <c r="I226" s="34">
        <v>1</v>
      </c>
      <c r="J226" s="34">
        <v>100000000</v>
      </c>
      <c r="K226" s="34">
        <v>1</v>
      </c>
      <c r="L226" s="34">
        <v>14040000</v>
      </c>
      <c r="M226" s="35">
        <v>1</v>
      </c>
      <c r="N226" s="35">
        <v>0.1404</v>
      </c>
      <c r="O226" s="35">
        <v>0.5</v>
      </c>
      <c r="P226" s="35">
        <v>0.14360000000000001</v>
      </c>
      <c r="Q226" s="37" t="s">
        <v>1686</v>
      </c>
      <c r="R226" s="35">
        <v>3.4999999999999996E-2</v>
      </c>
      <c r="S226" s="35">
        <v>3.4999999999999996E-2</v>
      </c>
      <c r="T226" s="35">
        <v>3.4999999999999996E-2</v>
      </c>
      <c r="U226" s="35">
        <v>0</v>
      </c>
      <c r="V226" s="35">
        <v>0</v>
      </c>
      <c r="W226" s="35">
        <v>1.7499999999999998E-2</v>
      </c>
    </row>
    <row r="227" spans="1:23" ht="56.45" customHeight="1" x14ac:dyDescent="0.25">
      <c r="A227" s="7" t="str">
        <f t="shared" si="3"/>
        <v>24002</v>
      </c>
      <c r="B227" s="9" t="s">
        <v>614</v>
      </c>
      <c r="C227" s="14" t="s">
        <v>1687</v>
      </c>
      <c r="D227" s="14">
        <v>1</v>
      </c>
      <c r="E227" s="14" t="s">
        <v>1688</v>
      </c>
      <c r="F227" s="34" t="s">
        <v>84</v>
      </c>
      <c r="G227" s="35">
        <v>0.1</v>
      </c>
      <c r="H227" s="34" t="s">
        <v>1688</v>
      </c>
      <c r="I227" s="34" t="s">
        <v>84</v>
      </c>
      <c r="J227" s="34" t="s">
        <v>84</v>
      </c>
      <c r="K227" s="34" t="s">
        <v>84</v>
      </c>
      <c r="L227" s="34" t="s">
        <v>84</v>
      </c>
      <c r="M227" s="35">
        <v>1</v>
      </c>
      <c r="N227" s="35">
        <v>1</v>
      </c>
      <c r="O227" s="35">
        <v>0</v>
      </c>
      <c r="P227" s="35">
        <v>1</v>
      </c>
      <c r="Q227" s="37" t="s">
        <v>1689</v>
      </c>
      <c r="R227" s="35">
        <v>3.4999999999999996E-2</v>
      </c>
      <c r="S227" s="35">
        <v>3.4999999999999996E-2</v>
      </c>
      <c r="T227" s="35">
        <v>3.4999999999999996E-2</v>
      </c>
      <c r="U227" s="35">
        <v>0</v>
      </c>
      <c r="V227" s="35">
        <v>0</v>
      </c>
      <c r="W227" s="35">
        <v>0</v>
      </c>
    </row>
    <row r="228" spans="1:23" ht="56.45" customHeight="1" x14ac:dyDescent="0.25">
      <c r="A228" s="7" t="str">
        <f t="shared" si="3"/>
        <v>24002</v>
      </c>
      <c r="B228" s="9" t="s">
        <v>614</v>
      </c>
      <c r="C228" s="14" t="s">
        <v>1690</v>
      </c>
      <c r="D228" s="14">
        <v>3</v>
      </c>
      <c r="E228" s="14" t="s">
        <v>1691</v>
      </c>
      <c r="F228" s="34">
        <v>500000000</v>
      </c>
      <c r="G228" s="35">
        <v>0.1</v>
      </c>
      <c r="H228" s="34" t="s">
        <v>1691</v>
      </c>
      <c r="I228" s="34">
        <v>1</v>
      </c>
      <c r="J228" s="34">
        <v>100000000</v>
      </c>
      <c r="K228" s="34">
        <v>1</v>
      </c>
      <c r="L228" s="34" t="s">
        <v>84</v>
      </c>
      <c r="M228" s="35">
        <v>1</v>
      </c>
      <c r="N228" s="35">
        <v>0</v>
      </c>
      <c r="O228" s="35">
        <v>0.66666666666666663</v>
      </c>
      <c r="P228" s="35">
        <v>0.03</v>
      </c>
      <c r="Q228" s="37" t="s">
        <v>1692</v>
      </c>
      <c r="R228" s="35">
        <v>3.4999999999999996E-2</v>
      </c>
      <c r="S228" s="35">
        <v>0</v>
      </c>
      <c r="T228" s="35">
        <v>3.4999999999999996E-2</v>
      </c>
      <c r="U228" s="35">
        <v>1.1666666666666665E-2</v>
      </c>
      <c r="V228" s="35">
        <v>1.1666666666666665E-2</v>
      </c>
      <c r="W228" s="35">
        <v>2.3333333333333331E-2</v>
      </c>
    </row>
    <row r="229" spans="1:23" ht="56.45" customHeight="1" x14ac:dyDescent="0.25">
      <c r="A229" s="7" t="str">
        <f t="shared" si="3"/>
        <v>24002</v>
      </c>
      <c r="B229" s="9" t="s">
        <v>614</v>
      </c>
      <c r="C229" s="14" t="s">
        <v>1693</v>
      </c>
      <c r="D229" s="14">
        <v>1</v>
      </c>
      <c r="E229" s="14" t="s">
        <v>1694</v>
      </c>
      <c r="F229" s="34" t="s">
        <v>84</v>
      </c>
      <c r="G229" s="35">
        <v>0.1</v>
      </c>
      <c r="H229" s="34" t="s">
        <v>1694</v>
      </c>
      <c r="I229" s="34" t="s">
        <v>84</v>
      </c>
      <c r="J229" s="34" t="s">
        <v>84</v>
      </c>
      <c r="K229" s="34" t="s">
        <v>84</v>
      </c>
      <c r="L229" s="34" t="s">
        <v>84</v>
      </c>
      <c r="M229" s="35">
        <v>1</v>
      </c>
      <c r="N229" s="35">
        <v>1</v>
      </c>
      <c r="O229" s="35">
        <v>0</v>
      </c>
      <c r="P229" s="35">
        <v>1</v>
      </c>
      <c r="Q229" s="37" t="s">
        <v>1695</v>
      </c>
      <c r="R229" s="35">
        <v>3.4999999999999996E-2</v>
      </c>
      <c r="S229" s="35">
        <v>3.4999999999999996E-2</v>
      </c>
      <c r="T229" s="35">
        <v>3.4999999999999996E-2</v>
      </c>
      <c r="U229" s="35">
        <v>0</v>
      </c>
      <c r="V229" s="35">
        <v>0</v>
      </c>
      <c r="W229" s="35">
        <v>0</v>
      </c>
    </row>
    <row r="230" spans="1:23" ht="56.45" customHeight="1" x14ac:dyDescent="0.25">
      <c r="A230" s="7" t="str">
        <f t="shared" si="3"/>
        <v>24002</v>
      </c>
      <c r="B230" s="9" t="s">
        <v>614</v>
      </c>
      <c r="C230" s="14" t="s">
        <v>1696</v>
      </c>
      <c r="D230" s="14">
        <v>1</v>
      </c>
      <c r="E230" s="14" t="s">
        <v>1697</v>
      </c>
      <c r="F230" s="34">
        <v>119248000</v>
      </c>
      <c r="G230" s="35">
        <v>0.1</v>
      </c>
      <c r="H230" s="34" t="s">
        <v>1697</v>
      </c>
      <c r="I230" s="34" t="s">
        <v>84</v>
      </c>
      <c r="J230" s="34">
        <v>30000000</v>
      </c>
      <c r="K230" s="34" t="s">
        <v>84</v>
      </c>
      <c r="L230" s="34" t="s">
        <v>84</v>
      </c>
      <c r="M230" s="35">
        <v>1</v>
      </c>
      <c r="N230" s="35">
        <v>0</v>
      </c>
      <c r="O230" s="35">
        <v>0</v>
      </c>
      <c r="P230" s="35">
        <v>0</v>
      </c>
      <c r="Q230" s="37" t="s">
        <v>1698</v>
      </c>
      <c r="R230" s="35">
        <v>3.4999999999999996E-2</v>
      </c>
      <c r="S230" s="35">
        <v>3.4999999999999996E-2</v>
      </c>
      <c r="T230" s="35">
        <v>3.4999999999999996E-2</v>
      </c>
      <c r="U230" s="35">
        <v>0</v>
      </c>
      <c r="V230" s="35">
        <v>0</v>
      </c>
      <c r="W230" s="35">
        <v>0</v>
      </c>
    </row>
    <row r="231" spans="1:23" ht="56.45" customHeight="1" x14ac:dyDescent="0.25">
      <c r="A231" s="7" t="str">
        <f t="shared" si="3"/>
        <v>24002</v>
      </c>
      <c r="B231" s="9" t="s">
        <v>617</v>
      </c>
      <c r="C231" s="14" t="s">
        <v>1699</v>
      </c>
      <c r="D231" s="14">
        <v>4</v>
      </c>
      <c r="E231" s="14" t="s">
        <v>1700</v>
      </c>
      <c r="F231" s="34">
        <v>620000000</v>
      </c>
      <c r="G231" s="35">
        <v>1</v>
      </c>
      <c r="H231" s="34" t="s">
        <v>1700</v>
      </c>
      <c r="I231" s="34">
        <v>1</v>
      </c>
      <c r="J231" s="34">
        <v>150000000</v>
      </c>
      <c r="K231" s="34">
        <v>1</v>
      </c>
      <c r="L231" s="34" t="s">
        <v>84</v>
      </c>
      <c r="M231" s="35">
        <v>1</v>
      </c>
      <c r="N231" s="35">
        <v>0</v>
      </c>
      <c r="O231" s="35">
        <v>0.75</v>
      </c>
      <c r="P231" s="35">
        <v>6.7683870967741935E-2</v>
      </c>
      <c r="Q231" s="37" t="s">
        <v>1701</v>
      </c>
      <c r="R231" s="35">
        <v>0.15</v>
      </c>
      <c r="S231" s="35">
        <v>0.15</v>
      </c>
      <c r="T231" s="35">
        <v>0.15</v>
      </c>
      <c r="U231" s="35">
        <v>3.7499999999999999E-2</v>
      </c>
      <c r="V231" s="35">
        <v>7.4999999999999997E-2</v>
      </c>
      <c r="W231" s="35">
        <v>0.11249999999999999</v>
      </c>
    </row>
    <row r="232" spans="1:23" ht="56.45" customHeight="1" x14ac:dyDescent="0.25">
      <c r="A232" s="7" t="str">
        <f t="shared" si="3"/>
        <v>24003</v>
      </c>
      <c r="B232" s="9" t="s">
        <v>620</v>
      </c>
      <c r="C232" s="14" t="s">
        <v>1702</v>
      </c>
      <c r="D232" s="14">
        <v>4</v>
      </c>
      <c r="E232" s="14" t="s">
        <v>1703</v>
      </c>
      <c r="F232" s="34">
        <v>781200000</v>
      </c>
      <c r="G232" s="35">
        <v>0.65</v>
      </c>
      <c r="H232" s="34" t="s">
        <v>1703</v>
      </c>
      <c r="I232" s="34">
        <v>1</v>
      </c>
      <c r="J232" s="34">
        <v>215600000</v>
      </c>
      <c r="K232" s="34">
        <v>1</v>
      </c>
      <c r="L232" s="34">
        <v>52474800</v>
      </c>
      <c r="M232" s="35">
        <v>1</v>
      </c>
      <c r="N232" s="35">
        <v>0.24338961038961038</v>
      </c>
      <c r="O232" s="35">
        <v>0.75</v>
      </c>
      <c r="P232" s="35">
        <v>0.20346850998463903</v>
      </c>
      <c r="Q232" s="37" t="s">
        <v>1704</v>
      </c>
      <c r="R232" s="35">
        <v>0.19500000000000001</v>
      </c>
      <c r="S232" s="35">
        <v>0.19500000000000001</v>
      </c>
      <c r="T232" s="35">
        <v>0.19500000000000001</v>
      </c>
      <c r="U232" s="35">
        <v>4.8750000000000002E-2</v>
      </c>
      <c r="V232" s="35">
        <v>9.7500000000000003E-2</v>
      </c>
      <c r="W232" s="35">
        <v>0.14624999999999999</v>
      </c>
    </row>
    <row r="233" spans="1:23" ht="56.45" customHeight="1" x14ac:dyDescent="0.25">
      <c r="A233" s="7" t="str">
        <f t="shared" si="3"/>
        <v>24003</v>
      </c>
      <c r="B233" s="9" t="s">
        <v>620</v>
      </c>
      <c r="C233" s="14" t="s">
        <v>1705</v>
      </c>
      <c r="D233" s="14">
        <v>1</v>
      </c>
      <c r="E233" s="14" t="s">
        <v>1706</v>
      </c>
      <c r="F233" s="34" t="s">
        <v>84</v>
      </c>
      <c r="G233" s="35">
        <v>0.1</v>
      </c>
      <c r="H233" s="34" t="s">
        <v>1706</v>
      </c>
      <c r="I233" s="34" t="s">
        <v>84</v>
      </c>
      <c r="J233" s="34" t="s">
        <v>84</v>
      </c>
      <c r="K233" s="34" t="s">
        <v>84</v>
      </c>
      <c r="L233" s="34" t="s">
        <v>84</v>
      </c>
      <c r="M233" s="35">
        <v>1</v>
      </c>
      <c r="N233" s="35">
        <v>1</v>
      </c>
      <c r="O233" s="35">
        <v>0</v>
      </c>
      <c r="P233" s="35">
        <v>1</v>
      </c>
      <c r="Q233" s="37" t="s">
        <v>1707</v>
      </c>
      <c r="R233" s="35">
        <v>0.03</v>
      </c>
      <c r="S233" s="35">
        <v>0.03</v>
      </c>
      <c r="T233" s="35">
        <v>0.03</v>
      </c>
      <c r="U233" s="35">
        <v>0</v>
      </c>
      <c r="V233" s="35">
        <v>0</v>
      </c>
      <c r="W233" s="35">
        <v>0</v>
      </c>
    </row>
    <row r="234" spans="1:23" ht="56.45" customHeight="1" x14ac:dyDescent="0.25">
      <c r="A234" s="7" t="str">
        <f t="shared" si="3"/>
        <v>24003</v>
      </c>
      <c r="B234" s="9" t="s">
        <v>620</v>
      </c>
      <c r="C234" s="14" t="s">
        <v>1708</v>
      </c>
      <c r="D234" s="14">
        <v>3</v>
      </c>
      <c r="E234" s="14" t="s">
        <v>1709</v>
      </c>
      <c r="F234" s="34">
        <v>129985524</v>
      </c>
      <c r="G234" s="35">
        <v>0.25</v>
      </c>
      <c r="H234" s="34" t="s">
        <v>1709</v>
      </c>
      <c r="I234" s="34">
        <v>1</v>
      </c>
      <c r="J234" s="34">
        <v>44992762</v>
      </c>
      <c r="K234" s="34">
        <v>1</v>
      </c>
      <c r="L234" s="34" t="s">
        <v>84</v>
      </c>
      <c r="M234" s="35">
        <v>1</v>
      </c>
      <c r="N234" s="35">
        <v>0</v>
      </c>
      <c r="O234" s="35">
        <v>0.66666666666666663</v>
      </c>
      <c r="P234" s="35">
        <v>0</v>
      </c>
      <c r="Q234" s="37" t="s">
        <v>1710</v>
      </c>
      <c r="R234" s="35">
        <v>7.4999999999999997E-2</v>
      </c>
      <c r="S234" s="35">
        <v>0</v>
      </c>
      <c r="T234" s="35">
        <v>7.4999999999999997E-2</v>
      </c>
      <c r="U234" s="35">
        <v>2.4999999999999998E-2</v>
      </c>
      <c r="V234" s="35">
        <v>2.4999999999999998E-2</v>
      </c>
      <c r="W234" s="35">
        <v>4.9999999999999996E-2</v>
      </c>
    </row>
    <row r="235" spans="1:23" ht="56.45" customHeight="1" x14ac:dyDescent="0.25">
      <c r="A235" s="7" t="str">
        <f t="shared" si="3"/>
        <v>24004</v>
      </c>
      <c r="B235" s="9" t="s">
        <v>623</v>
      </c>
      <c r="C235" s="14" t="s">
        <v>1711</v>
      </c>
      <c r="D235" s="14">
        <v>4</v>
      </c>
      <c r="E235" s="14" t="s">
        <v>1712</v>
      </c>
      <c r="F235" s="34">
        <v>130000000</v>
      </c>
      <c r="G235" s="35">
        <v>1</v>
      </c>
      <c r="H235" s="34" t="s">
        <v>1712</v>
      </c>
      <c r="I235" s="34">
        <v>1</v>
      </c>
      <c r="J235" s="34">
        <v>30000000</v>
      </c>
      <c r="K235" s="34">
        <v>1</v>
      </c>
      <c r="L235" s="34">
        <v>35319930</v>
      </c>
      <c r="M235" s="35">
        <v>1</v>
      </c>
      <c r="N235" s="35">
        <v>1</v>
      </c>
      <c r="O235" s="35">
        <v>0.75</v>
      </c>
      <c r="P235" s="35">
        <v>0.34460715384615387</v>
      </c>
      <c r="Q235" s="37" t="s">
        <v>1713</v>
      </c>
      <c r="R235" s="35">
        <v>0.1</v>
      </c>
      <c r="S235" s="35">
        <v>0.1</v>
      </c>
      <c r="T235" s="35">
        <v>0.1</v>
      </c>
      <c r="U235" s="35">
        <v>2.5000000000000001E-2</v>
      </c>
      <c r="V235" s="35">
        <v>0.05</v>
      </c>
      <c r="W235" s="35">
        <v>7.5000000000000011E-2</v>
      </c>
    </row>
    <row r="236" spans="1:23" ht="56.45" customHeight="1" x14ac:dyDescent="0.25">
      <c r="A236" s="7" t="str">
        <f t="shared" si="3"/>
        <v>24005</v>
      </c>
      <c r="B236" s="9" t="s">
        <v>627</v>
      </c>
      <c r="C236" s="14" t="s">
        <v>1714</v>
      </c>
      <c r="D236" s="14">
        <v>1</v>
      </c>
      <c r="E236" s="14" t="s">
        <v>1715</v>
      </c>
      <c r="F236" s="34" t="s">
        <v>84</v>
      </c>
      <c r="G236" s="35">
        <v>1</v>
      </c>
      <c r="H236" s="34" t="s">
        <v>1715</v>
      </c>
      <c r="I236" s="34" t="s">
        <v>84</v>
      </c>
      <c r="J236" s="34" t="s">
        <v>84</v>
      </c>
      <c r="K236" s="34" t="s">
        <v>84</v>
      </c>
      <c r="L236" s="34" t="s">
        <v>84</v>
      </c>
      <c r="M236" s="35">
        <v>1</v>
      </c>
      <c r="N236" s="35">
        <v>1</v>
      </c>
      <c r="O236" s="35">
        <v>0</v>
      </c>
      <c r="P236" s="35">
        <v>1</v>
      </c>
      <c r="Q236" s="37" t="s">
        <v>1716</v>
      </c>
      <c r="R236" s="35">
        <v>0.05</v>
      </c>
      <c r="S236" s="35">
        <v>0.05</v>
      </c>
      <c r="T236" s="35">
        <v>0.05</v>
      </c>
      <c r="U236" s="35">
        <v>0</v>
      </c>
      <c r="V236" s="35">
        <v>0</v>
      </c>
      <c r="W236" s="35">
        <v>0</v>
      </c>
    </row>
    <row r="237" spans="1:23" ht="56.45" customHeight="1" x14ac:dyDescent="0.25">
      <c r="A237" s="7" t="str">
        <f t="shared" si="3"/>
        <v>24101</v>
      </c>
      <c r="B237" s="9" t="s">
        <v>630</v>
      </c>
      <c r="C237" s="14" t="s">
        <v>1717</v>
      </c>
      <c r="D237" s="14">
        <v>4</v>
      </c>
      <c r="E237" s="14" t="s">
        <v>933</v>
      </c>
      <c r="F237" s="34" t="s">
        <v>84</v>
      </c>
      <c r="G237" s="35">
        <v>1</v>
      </c>
      <c r="H237" s="34" t="s">
        <v>934</v>
      </c>
      <c r="I237" s="34">
        <v>1</v>
      </c>
      <c r="J237" s="34" t="s">
        <v>84</v>
      </c>
      <c r="K237" s="34">
        <v>1</v>
      </c>
      <c r="L237" s="34" t="s">
        <v>84</v>
      </c>
      <c r="M237" s="35">
        <v>1</v>
      </c>
      <c r="N237" s="35">
        <v>1</v>
      </c>
      <c r="O237" s="35">
        <v>0.75</v>
      </c>
      <c r="P237" s="35">
        <v>1</v>
      </c>
      <c r="Q237" s="37" t="s">
        <v>84</v>
      </c>
      <c r="R237" s="35">
        <v>1.7499999999999998E-2</v>
      </c>
      <c r="S237" s="35">
        <v>1.7499999999999998E-2</v>
      </c>
      <c r="T237" s="35">
        <v>1.7499999999999998E-2</v>
      </c>
      <c r="U237" s="35">
        <v>4.3749999999999995E-3</v>
      </c>
      <c r="V237" s="35">
        <v>8.7499999999999991E-3</v>
      </c>
      <c r="W237" s="35">
        <v>1.3124999999999998E-2</v>
      </c>
    </row>
    <row r="238" spans="1:23" ht="56.45" customHeight="1" x14ac:dyDescent="0.25">
      <c r="A238" s="7" t="str">
        <f t="shared" si="3"/>
        <v>24101</v>
      </c>
      <c r="B238" s="9" t="s">
        <v>631</v>
      </c>
      <c r="C238" s="14" t="s">
        <v>1718</v>
      </c>
      <c r="D238" s="14">
        <v>4</v>
      </c>
      <c r="E238" s="14" t="s">
        <v>936</v>
      </c>
      <c r="F238" s="34" t="s">
        <v>84</v>
      </c>
      <c r="G238" s="35">
        <v>1</v>
      </c>
      <c r="H238" s="34" t="s">
        <v>937</v>
      </c>
      <c r="I238" s="34">
        <v>1</v>
      </c>
      <c r="J238" s="34" t="s">
        <v>84</v>
      </c>
      <c r="K238" s="34">
        <v>1</v>
      </c>
      <c r="L238" s="34" t="s">
        <v>84</v>
      </c>
      <c r="M238" s="35">
        <v>1</v>
      </c>
      <c r="N238" s="35">
        <v>1</v>
      </c>
      <c r="O238" s="35">
        <v>0.75</v>
      </c>
      <c r="P238" s="35">
        <v>1</v>
      </c>
      <c r="Q238" s="37" t="s">
        <v>84</v>
      </c>
      <c r="R238" s="35">
        <v>1.7499999999999998E-2</v>
      </c>
      <c r="S238" s="35">
        <v>1.7499999999999998E-2</v>
      </c>
      <c r="T238" s="35">
        <v>1.7499999999999998E-2</v>
      </c>
      <c r="U238" s="35">
        <v>4.3749999999999995E-3</v>
      </c>
      <c r="V238" s="35">
        <v>8.7499999999999991E-3</v>
      </c>
      <c r="W238" s="35">
        <v>1.3124999999999998E-2</v>
      </c>
    </row>
    <row r="239" spans="1:23" ht="56.45" customHeight="1" x14ac:dyDescent="0.25">
      <c r="A239" s="7" t="str">
        <f t="shared" si="3"/>
        <v>24101</v>
      </c>
      <c r="B239" s="9" t="s">
        <v>632</v>
      </c>
      <c r="C239" s="14" t="s">
        <v>1719</v>
      </c>
      <c r="D239" s="14">
        <v>6</v>
      </c>
      <c r="E239" s="14" t="s">
        <v>939</v>
      </c>
      <c r="F239" s="34" t="s">
        <v>84</v>
      </c>
      <c r="G239" s="35">
        <v>1</v>
      </c>
      <c r="H239" s="34" t="s">
        <v>940</v>
      </c>
      <c r="I239" s="34">
        <v>2</v>
      </c>
      <c r="J239" s="34" t="s">
        <v>84</v>
      </c>
      <c r="K239" s="34">
        <v>2</v>
      </c>
      <c r="L239" s="34" t="s">
        <v>84</v>
      </c>
      <c r="M239" s="35">
        <v>1</v>
      </c>
      <c r="N239" s="35">
        <v>1</v>
      </c>
      <c r="O239" s="35">
        <v>0.83333333333333337</v>
      </c>
      <c r="P239" s="35">
        <v>1</v>
      </c>
      <c r="Q239" s="37" t="s">
        <v>84</v>
      </c>
      <c r="R239" s="35">
        <v>1.4999999999999999E-2</v>
      </c>
      <c r="S239" s="35">
        <v>1.4999999999999999E-2</v>
      </c>
      <c r="T239" s="35">
        <v>1.4999999999999999E-2</v>
      </c>
      <c r="U239" s="35">
        <v>4.9999999999999992E-3</v>
      </c>
      <c r="V239" s="35">
        <v>7.4999999999999997E-3</v>
      </c>
      <c r="W239" s="35">
        <v>1.2500000000000001E-2</v>
      </c>
    </row>
    <row r="240" spans="1:23" ht="56.45" customHeight="1" x14ac:dyDescent="0.25">
      <c r="A240" s="7" t="str">
        <f t="shared" si="3"/>
        <v>24102</v>
      </c>
      <c r="B240" s="9" t="s">
        <v>633</v>
      </c>
      <c r="C240" s="14" t="s">
        <v>1720</v>
      </c>
      <c r="D240" s="14">
        <v>12</v>
      </c>
      <c r="E240" s="14" t="s">
        <v>1721</v>
      </c>
      <c r="F240" s="34" t="s">
        <v>84</v>
      </c>
      <c r="G240" s="35">
        <v>1</v>
      </c>
      <c r="H240" s="34" t="s">
        <v>1722</v>
      </c>
      <c r="I240" s="34">
        <v>3</v>
      </c>
      <c r="J240" s="34" t="s">
        <v>84</v>
      </c>
      <c r="K240" s="34">
        <v>3</v>
      </c>
      <c r="L240" s="34" t="s">
        <v>84</v>
      </c>
      <c r="M240" s="35">
        <v>1</v>
      </c>
      <c r="N240" s="35">
        <v>1</v>
      </c>
      <c r="O240" s="35">
        <v>0.66666666666666663</v>
      </c>
      <c r="P240" s="35">
        <v>1</v>
      </c>
      <c r="Q240" s="37" t="s">
        <v>1723</v>
      </c>
      <c r="R240" s="35">
        <v>0.3</v>
      </c>
      <c r="S240" s="35">
        <v>0.19999999999999998</v>
      </c>
      <c r="T240" s="35">
        <v>0.3</v>
      </c>
      <c r="U240" s="35">
        <v>7.4999999999999997E-2</v>
      </c>
      <c r="V240" s="35">
        <v>0.125</v>
      </c>
      <c r="W240" s="35">
        <v>0.19999999999999998</v>
      </c>
    </row>
    <row r="241" spans="1:23" ht="56.45" customHeight="1" x14ac:dyDescent="0.25">
      <c r="A241" s="7" t="str">
        <f t="shared" si="3"/>
        <v>24103</v>
      </c>
      <c r="B241" s="9" t="s">
        <v>636</v>
      </c>
      <c r="C241" s="14" t="s">
        <v>1724</v>
      </c>
      <c r="D241" s="14">
        <v>100</v>
      </c>
      <c r="E241" s="14" t="s">
        <v>637</v>
      </c>
      <c r="F241" s="34" t="s">
        <v>84</v>
      </c>
      <c r="G241" s="35">
        <v>1</v>
      </c>
      <c r="H241" s="34" t="s">
        <v>1725</v>
      </c>
      <c r="I241" s="34">
        <v>33</v>
      </c>
      <c r="J241" s="34" t="s">
        <v>84</v>
      </c>
      <c r="K241" s="34">
        <v>33</v>
      </c>
      <c r="L241" s="34" t="s">
        <v>84</v>
      </c>
      <c r="M241" s="35">
        <v>1</v>
      </c>
      <c r="N241" s="35">
        <v>1</v>
      </c>
      <c r="O241" s="35">
        <v>0.41</v>
      </c>
      <c r="P241" s="35">
        <v>1</v>
      </c>
      <c r="Q241" s="37" t="s">
        <v>1726</v>
      </c>
      <c r="R241" s="35">
        <v>0.2</v>
      </c>
      <c r="S241" s="35">
        <v>4.8484848484848492E-2</v>
      </c>
      <c r="T241" s="35">
        <v>0.2</v>
      </c>
      <c r="U241" s="35">
        <v>0</v>
      </c>
      <c r="V241" s="35">
        <v>1.6E-2</v>
      </c>
      <c r="W241" s="35">
        <v>8.2000000000000003E-2</v>
      </c>
    </row>
    <row r="242" spans="1:23" ht="56.45" customHeight="1" x14ac:dyDescent="0.25">
      <c r="A242" s="7" t="str">
        <f t="shared" si="3"/>
        <v>24103</v>
      </c>
      <c r="B242" s="9" t="s">
        <v>639</v>
      </c>
      <c r="C242" s="14" t="s">
        <v>1727</v>
      </c>
      <c r="D242" s="14">
        <v>100</v>
      </c>
      <c r="E242" s="14" t="s">
        <v>640</v>
      </c>
      <c r="F242" s="34" t="s">
        <v>84</v>
      </c>
      <c r="G242" s="35">
        <v>1</v>
      </c>
      <c r="H242" s="34" t="s">
        <v>1728</v>
      </c>
      <c r="I242" s="34">
        <v>25</v>
      </c>
      <c r="J242" s="34" t="s">
        <v>84</v>
      </c>
      <c r="K242" s="34">
        <v>25</v>
      </c>
      <c r="L242" s="34" t="s">
        <v>84</v>
      </c>
      <c r="M242" s="35">
        <v>1</v>
      </c>
      <c r="N242" s="35">
        <v>1</v>
      </c>
      <c r="O242" s="35">
        <v>1</v>
      </c>
      <c r="P242" s="35">
        <v>1</v>
      </c>
      <c r="Q242" s="37" t="s">
        <v>1729</v>
      </c>
      <c r="R242" s="35">
        <v>0.1</v>
      </c>
      <c r="S242" s="35">
        <v>0.1</v>
      </c>
      <c r="T242" s="35">
        <v>0.1</v>
      </c>
      <c r="U242" s="35">
        <v>2.5000000000000001E-2</v>
      </c>
      <c r="V242" s="35">
        <v>0.1</v>
      </c>
      <c r="W242" s="35">
        <v>0.1</v>
      </c>
    </row>
    <row r="243" spans="1:23" ht="56.45" customHeight="1" x14ac:dyDescent="0.25">
      <c r="A243" s="7" t="str">
        <f t="shared" si="3"/>
        <v>24103</v>
      </c>
      <c r="B243" s="9" t="s">
        <v>642</v>
      </c>
      <c r="C243" s="14" t="s">
        <v>1730</v>
      </c>
      <c r="D243" s="14">
        <v>100</v>
      </c>
      <c r="E243" s="14" t="s">
        <v>643</v>
      </c>
      <c r="F243" s="34" t="s">
        <v>84</v>
      </c>
      <c r="G243" s="35">
        <v>1</v>
      </c>
      <c r="H243" s="34" t="s">
        <v>1731</v>
      </c>
      <c r="I243" s="34">
        <v>25</v>
      </c>
      <c r="J243" s="34" t="s">
        <v>84</v>
      </c>
      <c r="K243" s="34">
        <v>25</v>
      </c>
      <c r="L243" s="34" t="s">
        <v>84</v>
      </c>
      <c r="M243" s="35">
        <v>1</v>
      </c>
      <c r="N243" s="35">
        <v>1</v>
      </c>
      <c r="O243" s="35">
        <v>0.76</v>
      </c>
      <c r="P243" s="35">
        <v>1</v>
      </c>
      <c r="Q243" s="37" t="s">
        <v>1732</v>
      </c>
      <c r="R243" s="35">
        <v>0.2</v>
      </c>
      <c r="S243" s="35">
        <v>0.2</v>
      </c>
      <c r="T243" s="35">
        <v>0.2</v>
      </c>
      <c r="U243" s="35">
        <v>0.05</v>
      </c>
      <c r="V243" s="35">
        <v>0.10200000000000001</v>
      </c>
      <c r="W243" s="35">
        <v>0.15200000000000002</v>
      </c>
    </row>
    <row r="244" spans="1:23" ht="56.45" customHeight="1" x14ac:dyDescent="0.25">
      <c r="A244" s="7" t="str">
        <f t="shared" si="3"/>
        <v>24104</v>
      </c>
      <c r="B244" s="9" t="s">
        <v>645</v>
      </c>
      <c r="C244" s="14" t="s">
        <v>1733</v>
      </c>
      <c r="D244" s="14">
        <v>20</v>
      </c>
      <c r="E244" s="14" t="s">
        <v>1734</v>
      </c>
      <c r="F244" s="34">
        <v>1269154900</v>
      </c>
      <c r="G244" s="35">
        <v>1</v>
      </c>
      <c r="H244" s="34" t="s">
        <v>1735</v>
      </c>
      <c r="I244" s="34">
        <v>7</v>
      </c>
      <c r="J244" s="34">
        <v>559560000</v>
      </c>
      <c r="K244" s="34">
        <v>7</v>
      </c>
      <c r="L244" s="34">
        <v>559560000</v>
      </c>
      <c r="M244" s="35">
        <v>1</v>
      </c>
      <c r="N244" s="35">
        <v>1</v>
      </c>
      <c r="O244" s="35">
        <v>0.85</v>
      </c>
      <c r="P244" s="35">
        <v>0.44089180918735765</v>
      </c>
      <c r="Q244" s="37" t="s">
        <v>1736</v>
      </c>
      <c r="R244" s="35">
        <v>0.15</v>
      </c>
      <c r="S244" s="35">
        <v>0.15</v>
      </c>
      <c r="T244" s="35">
        <v>0.15</v>
      </c>
      <c r="U244" s="35">
        <v>0</v>
      </c>
      <c r="V244" s="35">
        <v>7.4999999999999997E-2</v>
      </c>
      <c r="W244" s="35">
        <v>0.1275</v>
      </c>
    </row>
    <row r="245" spans="1:23" ht="56.45" customHeight="1" x14ac:dyDescent="0.25">
      <c r="A245" s="7" t="str">
        <f t="shared" si="3"/>
        <v>25001</v>
      </c>
      <c r="B245" s="9" t="s">
        <v>648</v>
      </c>
      <c r="C245" s="14" t="s">
        <v>1737</v>
      </c>
      <c r="D245" s="14">
        <v>4</v>
      </c>
      <c r="E245" s="14" t="s">
        <v>933</v>
      </c>
      <c r="F245" s="34" t="s">
        <v>84</v>
      </c>
      <c r="G245" s="35">
        <v>1</v>
      </c>
      <c r="H245" s="34" t="s">
        <v>934</v>
      </c>
      <c r="I245" s="34">
        <v>1</v>
      </c>
      <c r="J245" s="34" t="s">
        <v>84</v>
      </c>
      <c r="K245" s="34">
        <v>1</v>
      </c>
      <c r="L245" s="34" t="s">
        <v>84</v>
      </c>
      <c r="M245" s="35">
        <v>1</v>
      </c>
      <c r="N245" s="35">
        <v>1</v>
      </c>
      <c r="O245" s="35">
        <v>0.75</v>
      </c>
      <c r="P245" s="35">
        <v>1</v>
      </c>
      <c r="Q245" s="37" t="s">
        <v>1738</v>
      </c>
      <c r="R245" s="35">
        <v>1.7499999999999998E-2</v>
      </c>
      <c r="S245" s="35">
        <v>1.7499999999999998E-2</v>
      </c>
      <c r="T245" s="35">
        <v>1.7499999999999998E-2</v>
      </c>
      <c r="U245" s="35">
        <v>4.3749999999999995E-3</v>
      </c>
      <c r="V245" s="35">
        <v>8.7499999999999991E-3</v>
      </c>
      <c r="W245" s="35">
        <v>1.3124999999999998E-2</v>
      </c>
    </row>
    <row r="246" spans="1:23" ht="56.45" customHeight="1" x14ac:dyDescent="0.25">
      <c r="A246" s="7" t="str">
        <f t="shared" si="3"/>
        <v>25001</v>
      </c>
      <c r="B246" s="9" t="s">
        <v>649</v>
      </c>
      <c r="C246" s="14" t="s">
        <v>1739</v>
      </c>
      <c r="D246" s="14">
        <v>4</v>
      </c>
      <c r="E246" s="14" t="s">
        <v>936</v>
      </c>
      <c r="F246" s="34" t="s">
        <v>84</v>
      </c>
      <c r="G246" s="35">
        <v>1</v>
      </c>
      <c r="H246" s="34" t="s">
        <v>937</v>
      </c>
      <c r="I246" s="34">
        <v>1</v>
      </c>
      <c r="J246" s="34" t="s">
        <v>84</v>
      </c>
      <c r="K246" s="34">
        <v>1</v>
      </c>
      <c r="L246" s="34" t="s">
        <v>84</v>
      </c>
      <c r="M246" s="35">
        <v>1</v>
      </c>
      <c r="N246" s="35">
        <v>1</v>
      </c>
      <c r="O246" s="35">
        <v>0.75</v>
      </c>
      <c r="P246" s="35">
        <v>1</v>
      </c>
      <c r="Q246" s="37" t="s">
        <v>1740</v>
      </c>
      <c r="R246" s="35">
        <v>1.7499999999999998E-2</v>
      </c>
      <c r="S246" s="35">
        <v>1.7499999999999998E-2</v>
      </c>
      <c r="T246" s="35">
        <v>1.7499999999999998E-2</v>
      </c>
      <c r="U246" s="35">
        <v>4.3749999999999995E-3</v>
      </c>
      <c r="V246" s="35">
        <v>8.7499999999999991E-3</v>
      </c>
      <c r="W246" s="35">
        <v>1.3124999999999998E-2</v>
      </c>
    </row>
    <row r="247" spans="1:23" ht="56.45" customHeight="1" x14ac:dyDescent="0.25">
      <c r="A247" s="7" t="str">
        <f t="shared" si="3"/>
        <v>25001</v>
      </c>
      <c r="B247" s="9" t="s">
        <v>650</v>
      </c>
      <c r="C247" s="14" t="s">
        <v>1741</v>
      </c>
      <c r="D247" s="14">
        <v>6</v>
      </c>
      <c r="E247" s="14" t="s">
        <v>939</v>
      </c>
      <c r="F247" s="34" t="s">
        <v>84</v>
      </c>
      <c r="G247" s="35">
        <v>1</v>
      </c>
      <c r="H247" s="34" t="s">
        <v>940</v>
      </c>
      <c r="I247" s="34">
        <v>2</v>
      </c>
      <c r="J247" s="34" t="s">
        <v>84</v>
      </c>
      <c r="K247" s="34">
        <v>2</v>
      </c>
      <c r="L247" s="34" t="s">
        <v>84</v>
      </c>
      <c r="M247" s="35">
        <v>1</v>
      </c>
      <c r="N247" s="35">
        <v>1</v>
      </c>
      <c r="O247" s="35">
        <v>0.83333333333333337</v>
      </c>
      <c r="P247" s="35">
        <v>1</v>
      </c>
      <c r="Q247" s="37" t="s">
        <v>1742</v>
      </c>
      <c r="R247" s="35">
        <v>1.4999999999999999E-2</v>
      </c>
      <c r="S247" s="35">
        <v>1.4999999999999999E-2</v>
      </c>
      <c r="T247" s="35">
        <v>1.4999999999999999E-2</v>
      </c>
      <c r="U247" s="35">
        <v>4.9999999999999992E-3</v>
      </c>
      <c r="V247" s="35">
        <v>7.4999999999999997E-3</v>
      </c>
      <c r="W247" s="35">
        <v>1.2500000000000001E-2</v>
      </c>
    </row>
    <row r="248" spans="1:23" ht="56.45" customHeight="1" x14ac:dyDescent="0.25">
      <c r="A248" s="7" t="str">
        <f t="shared" si="3"/>
        <v>25002</v>
      </c>
      <c r="B248" s="9" t="s">
        <v>651</v>
      </c>
      <c r="C248" s="14" t="s">
        <v>1743</v>
      </c>
      <c r="D248" s="14">
        <v>2</v>
      </c>
      <c r="E248" s="14" t="s">
        <v>1744</v>
      </c>
      <c r="F248" s="34" t="s">
        <v>84</v>
      </c>
      <c r="G248" s="35">
        <v>0.2</v>
      </c>
      <c r="H248" s="34" t="s">
        <v>84</v>
      </c>
      <c r="I248" s="34" t="s">
        <v>84</v>
      </c>
      <c r="J248" s="34" t="s">
        <v>84</v>
      </c>
      <c r="K248" s="34" t="s">
        <v>84</v>
      </c>
      <c r="L248" s="34" t="s">
        <v>84</v>
      </c>
      <c r="M248" s="35">
        <v>1</v>
      </c>
      <c r="N248" s="35">
        <v>1</v>
      </c>
      <c r="O248" s="35">
        <v>0</v>
      </c>
      <c r="P248" s="35">
        <v>1</v>
      </c>
      <c r="Q248" s="37" t="s">
        <v>1745</v>
      </c>
      <c r="R248" s="35">
        <v>1.4999999999999999E-2</v>
      </c>
      <c r="S248" s="35">
        <v>1.4999999999999999E-2</v>
      </c>
      <c r="T248" s="35">
        <v>1.4999999999999999E-2</v>
      </c>
      <c r="U248" s="35">
        <v>0</v>
      </c>
      <c r="V248" s="35">
        <v>0</v>
      </c>
      <c r="W248" s="35">
        <v>0</v>
      </c>
    </row>
    <row r="249" spans="1:23" ht="56.45" customHeight="1" x14ac:dyDescent="0.25">
      <c r="A249" s="7" t="str">
        <f t="shared" si="3"/>
        <v>25002</v>
      </c>
      <c r="B249" s="9" t="s">
        <v>651</v>
      </c>
      <c r="C249" s="14" t="s">
        <v>1746</v>
      </c>
      <c r="D249" s="14">
        <v>3</v>
      </c>
      <c r="E249" s="14" t="s">
        <v>1747</v>
      </c>
      <c r="F249" s="34">
        <v>56337333</v>
      </c>
      <c r="G249" s="35">
        <v>0.4</v>
      </c>
      <c r="H249" s="34" t="s">
        <v>1748</v>
      </c>
      <c r="I249" s="34">
        <v>1</v>
      </c>
      <c r="J249" s="34">
        <v>24000000</v>
      </c>
      <c r="K249" s="34">
        <v>1</v>
      </c>
      <c r="L249" s="34">
        <v>22333333</v>
      </c>
      <c r="M249" s="35">
        <v>1</v>
      </c>
      <c r="N249" s="35">
        <v>0.93055554166666665</v>
      </c>
      <c r="O249" s="35">
        <v>0.66666666666666663</v>
      </c>
      <c r="P249" s="35">
        <v>0.39642155229463916</v>
      </c>
      <c r="Q249" s="37" t="s">
        <v>1749</v>
      </c>
      <c r="R249" s="35">
        <v>0.03</v>
      </c>
      <c r="S249" s="35">
        <v>0.03</v>
      </c>
      <c r="T249" s="35">
        <v>0.03</v>
      </c>
      <c r="U249" s="35">
        <v>0</v>
      </c>
      <c r="V249" s="35">
        <v>9.9999999999999985E-3</v>
      </c>
      <c r="W249" s="35">
        <v>1.9999999999999997E-2</v>
      </c>
    </row>
    <row r="250" spans="1:23" ht="56.45" customHeight="1" x14ac:dyDescent="0.25">
      <c r="A250" s="7" t="str">
        <f t="shared" si="3"/>
        <v>25002</v>
      </c>
      <c r="B250" s="9" t="s">
        <v>651</v>
      </c>
      <c r="C250" s="14" t="s">
        <v>1750</v>
      </c>
      <c r="D250" s="14">
        <v>3</v>
      </c>
      <c r="E250" s="14" t="s">
        <v>1751</v>
      </c>
      <c r="F250" s="34">
        <v>63900000</v>
      </c>
      <c r="G250" s="35">
        <v>0.4</v>
      </c>
      <c r="H250" s="34" t="s">
        <v>1752</v>
      </c>
      <c r="I250" s="34">
        <v>1</v>
      </c>
      <c r="J250" s="34">
        <v>21300000</v>
      </c>
      <c r="K250" s="34">
        <v>1</v>
      </c>
      <c r="L250" s="34">
        <v>21300000</v>
      </c>
      <c r="M250" s="35">
        <v>1</v>
      </c>
      <c r="N250" s="35">
        <v>1</v>
      </c>
      <c r="O250" s="35">
        <v>0.66666666666666663</v>
      </c>
      <c r="P250" s="35">
        <v>0.44444444444444442</v>
      </c>
      <c r="Q250" s="37" t="s">
        <v>1753</v>
      </c>
      <c r="R250" s="35">
        <v>0.03</v>
      </c>
      <c r="S250" s="35">
        <v>0.03</v>
      </c>
      <c r="T250" s="35">
        <v>0.03</v>
      </c>
      <c r="U250" s="35">
        <v>0</v>
      </c>
      <c r="V250" s="35">
        <v>9.9999999999999985E-3</v>
      </c>
      <c r="W250" s="35">
        <v>1.9999999999999997E-2</v>
      </c>
    </row>
    <row r="251" spans="1:23" ht="56.45" customHeight="1" x14ac:dyDescent="0.25">
      <c r="A251" s="7" t="str">
        <f t="shared" si="3"/>
        <v>25002</v>
      </c>
      <c r="B251" s="9" t="s">
        <v>654</v>
      </c>
      <c r="C251" s="14" t="s">
        <v>1754</v>
      </c>
      <c r="D251" s="14">
        <v>1</v>
      </c>
      <c r="E251" s="14" t="s">
        <v>1755</v>
      </c>
      <c r="F251" s="34">
        <v>21925926</v>
      </c>
      <c r="G251" s="35">
        <v>0.33333333333333337</v>
      </c>
      <c r="H251" s="34" t="s">
        <v>84</v>
      </c>
      <c r="I251" s="34" t="s">
        <v>84</v>
      </c>
      <c r="J251" s="34" t="s">
        <v>84</v>
      </c>
      <c r="K251" s="34" t="s">
        <v>84</v>
      </c>
      <c r="L251" s="34" t="s">
        <v>84</v>
      </c>
      <c r="M251" s="35">
        <v>1</v>
      </c>
      <c r="N251" s="35">
        <v>1</v>
      </c>
      <c r="O251" s="35">
        <v>0</v>
      </c>
      <c r="P251" s="35">
        <v>0</v>
      </c>
      <c r="Q251" s="37" t="s">
        <v>1756</v>
      </c>
      <c r="R251" s="35">
        <v>2.5000000000000001E-2</v>
      </c>
      <c r="S251" s="35">
        <v>2.5000000000000001E-2</v>
      </c>
      <c r="T251" s="35">
        <v>2.5000000000000001E-2</v>
      </c>
      <c r="U251" s="35">
        <v>0</v>
      </c>
      <c r="V251" s="35">
        <v>0</v>
      </c>
      <c r="W251" s="35">
        <v>0</v>
      </c>
    </row>
    <row r="252" spans="1:23" ht="56.45" customHeight="1" x14ac:dyDescent="0.25">
      <c r="A252" s="7" t="str">
        <f t="shared" si="3"/>
        <v>25002</v>
      </c>
      <c r="B252" s="9" t="s">
        <v>654</v>
      </c>
      <c r="C252" s="14" t="s">
        <v>1757</v>
      </c>
      <c r="D252" s="14">
        <v>1</v>
      </c>
      <c r="E252" s="14" t="s">
        <v>1758</v>
      </c>
      <c r="F252" s="34">
        <v>25925926</v>
      </c>
      <c r="G252" s="35">
        <v>0.33333333333333337</v>
      </c>
      <c r="H252" s="34" t="s">
        <v>1759</v>
      </c>
      <c r="I252" s="34">
        <v>1</v>
      </c>
      <c r="J252" s="34">
        <v>25925926</v>
      </c>
      <c r="K252" s="34">
        <v>1</v>
      </c>
      <c r="L252" s="34">
        <v>21600000</v>
      </c>
      <c r="M252" s="35">
        <v>1</v>
      </c>
      <c r="N252" s="35">
        <v>0.83314285476244898</v>
      </c>
      <c r="O252" s="35">
        <v>1</v>
      </c>
      <c r="P252" s="35">
        <v>0.83314285476244898</v>
      </c>
      <c r="Q252" s="37" t="s">
        <v>1760</v>
      </c>
      <c r="R252" s="35">
        <v>2.5000000000000001E-2</v>
      </c>
      <c r="S252" s="35">
        <v>2.5000000000000001E-2</v>
      </c>
      <c r="T252" s="35">
        <v>2.5000000000000001E-2</v>
      </c>
      <c r="U252" s="35">
        <v>0</v>
      </c>
      <c r="V252" s="35">
        <v>0</v>
      </c>
      <c r="W252" s="35">
        <v>2.5000000000000001E-2</v>
      </c>
    </row>
    <row r="253" spans="1:23" ht="56.45" customHeight="1" x14ac:dyDescent="0.25">
      <c r="A253" s="7" t="str">
        <f t="shared" si="3"/>
        <v>25002</v>
      </c>
      <c r="B253" s="9" t="s">
        <v>654</v>
      </c>
      <c r="C253" s="14" t="s">
        <v>1761</v>
      </c>
      <c r="D253" s="14">
        <v>1</v>
      </c>
      <c r="E253" s="14" t="s">
        <v>1762</v>
      </c>
      <c r="F253" s="34">
        <v>25925926</v>
      </c>
      <c r="G253" s="35">
        <v>0.33333333333333337</v>
      </c>
      <c r="H253" s="34" t="s">
        <v>84</v>
      </c>
      <c r="I253" s="34" t="s">
        <v>84</v>
      </c>
      <c r="J253" s="34" t="s">
        <v>84</v>
      </c>
      <c r="K253" s="34" t="s">
        <v>84</v>
      </c>
      <c r="L253" s="34" t="s">
        <v>84</v>
      </c>
      <c r="M253" s="35">
        <v>1</v>
      </c>
      <c r="N253" s="35">
        <v>1</v>
      </c>
      <c r="O253" s="35">
        <v>1</v>
      </c>
      <c r="P253" s="35">
        <v>0.27385714207469386</v>
      </c>
      <c r="Q253" s="37" t="s">
        <v>1756</v>
      </c>
      <c r="R253" s="35">
        <v>2.5000000000000001E-2</v>
      </c>
      <c r="S253" s="35">
        <v>2.5000000000000001E-2</v>
      </c>
      <c r="T253" s="35">
        <v>2.5000000000000001E-2</v>
      </c>
      <c r="U253" s="35">
        <v>0</v>
      </c>
      <c r="V253" s="35">
        <v>2.5000000000000001E-2</v>
      </c>
      <c r="W253" s="35">
        <v>2.5000000000000001E-2</v>
      </c>
    </row>
    <row r="254" spans="1:23" ht="56.45" customHeight="1" x14ac:dyDescent="0.25">
      <c r="A254" s="7" t="str">
        <f t="shared" si="3"/>
        <v>25002</v>
      </c>
      <c r="B254" s="9" t="s">
        <v>657</v>
      </c>
      <c r="C254" s="14" t="s">
        <v>1763</v>
      </c>
      <c r="D254" s="14">
        <v>3</v>
      </c>
      <c r="E254" s="14" t="s">
        <v>1764</v>
      </c>
      <c r="F254" s="34">
        <v>90720000</v>
      </c>
      <c r="G254" s="35">
        <v>0.31449864656901061</v>
      </c>
      <c r="H254" s="34" t="s">
        <v>1765</v>
      </c>
      <c r="I254" s="34">
        <v>1</v>
      </c>
      <c r="J254" s="34">
        <v>22800000</v>
      </c>
      <c r="K254" s="34">
        <v>1</v>
      </c>
      <c r="L254" s="34">
        <v>19506667</v>
      </c>
      <c r="M254" s="35">
        <v>1</v>
      </c>
      <c r="N254" s="35">
        <v>0.8555555701754386</v>
      </c>
      <c r="O254" s="35">
        <v>0.66666666666666663</v>
      </c>
      <c r="P254" s="35">
        <v>0.46634333112874782</v>
      </c>
      <c r="Q254" s="37" t="s">
        <v>1766</v>
      </c>
      <c r="R254" s="35">
        <v>2.3587398492675795E-2</v>
      </c>
      <c r="S254" s="35">
        <v>2.3587398492675795E-2</v>
      </c>
      <c r="T254" s="35">
        <v>2.3587398492675795E-2</v>
      </c>
      <c r="U254" s="35">
        <v>0</v>
      </c>
      <c r="V254" s="35">
        <v>7.8624661642252638E-3</v>
      </c>
      <c r="W254" s="35">
        <v>1.5724932328450528E-2</v>
      </c>
    </row>
    <row r="255" spans="1:23" ht="56.45" customHeight="1" x14ac:dyDescent="0.25">
      <c r="A255" s="7" t="str">
        <f t="shared" si="3"/>
        <v>25002</v>
      </c>
      <c r="B255" s="9" t="s">
        <v>657</v>
      </c>
      <c r="C255" s="14" t="s">
        <v>1767</v>
      </c>
      <c r="D255" s="14">
        <v>3</v>
      </c>
      <c r="E255" s="14" t="s">
        <v>1768</v>
      </c>
      <c r="F255" s="34">
        <v>197739111</v>
      </c>
      <c r="G255" s="35">
        <v>0.68550135343098939</v>
      </c>
      <c r="H255" s="34" t="s">
        <v>1769</v>
      </c>
      <c r="I255" s="34">
        <v>1</v>
      </c>
      <c r="J255" s="34">
        <v>42669000</v>
      </c>
      <c r="K255" s="34">
        <v>1</v>
      </c>
      <c r="L255" s="34">
        <v>38756666.659999996</v>
      </c>
      <c r="M255" s="35">
        <v>1</v>
      </c>
      <c r="N255" s="35">
        <v>0.90830970165694058</v>
      </c>
      <c r="O255" s="35">
        <v>0.66666666666666663</v>
      </c>
      <c r="P255" s="35">
        <v>0.41178331513789396</v>
      </c>
      <c r="Q255" s="37" t="s">
        <v>1770</v>
      </c>
      <c r="R255" s="35">
        <v>5.1412601507324206E-2</v>
      </c>
      <c r="S255" s="35">
        <v>5.1412601507324206E-2</v>
      </c>
      <c r="T255" s="35">
        <v>5.1412601507324206E-2</v>
      </c>
      <c r="U255" s="35">
        <v>0</v>
      </c>
      <c r="V255" s="35">
        <v>1.7137533835774734E-2</v>
      </c>
      <c r="W255" s="35">
        <v>3.4275067671549468E-2</v>
      </c>
    </row>
    <row r="256" spans="1:23" ht="56.45" customHeight="1" x14ac:dyDescent="0.25">
      <c r="A256" s="7" t="str">
        <f t="shared" si="3"/>
        <v>25002</v>
      </c>
      <c r="B256" s="9" t="s">
        <v>660</v>
      </c>
      <c r="C256" s="14" t="s">
        <v>1771</v>
      </c>
      <c r="D256" s="14">
        <v>1</v>
      </c>
      <c r="E256" s="14" t="s">
        <v>1772</v>
      </c>
      <c r="F256" s="34" t="s">
        <v>84</v>
      </c>
      <c r="G256" s="35">
        <v>0.05</v>
      </c>
      <c r="H256" s="34" t="s">
        <v>1773</v>
      </c>
      <c r="I256" s="34">
        <v>1</v>
      </c>
      <c r="J256" s="34" t="s">
        <v>84</v>
      </c>
      <c r="K256" s="34" t="s">
        <v>84</v>
      </c>
      <c r="L256" s="34" t="s">
        <v>84</v>
      </c>
      <c r="M256" s="35">
        <v>0</v>
      </c>
      <c r="N256" s="35">
        <v>1</v>
      </c>
      <c r="O256" s="35">
        <v>0</v>
      </c>
      <c r="P256" s="35">
        <v>1</v>
      </c>
      <c r="Q256" s="37" t="s">
        <v>84</v>
      </c>
      <c r="R256" s="35">
        <v>3.7499999999999999E-3</v>
      </c>
      <c r="S256" s="35">
        <v>3.7499999999999999E-3</v>
      </c>
      <c r="T256" s="35">
        <v>0</v>
      </c>
      <c r="U256" s="35">
        <v>0</v>
      </c>
      <c r="V256" s="35">
        <v>0</v>
      </c>
      <c r="W256" s="35">
        <v>0</v>
      </c>
    </row>
    <row r="257" spans="1:23" ht="56.45" customHeight="1" x14ac:dyDescent="0.25">
      <c r="A257" s="7" t="str">
        <f t="shared" si="3"/>
        <v>25002</v>
      </c>
      <c r="B257" s="9" t="s">
        <v>660</v>
      </c>
      <c r="C257" s="14" t="s">
        <v>1774</v>
      </c>
      <c r="D257" s="14">
        <v>1</v>
      </c>
      <c r="E257" s="14" t="s">
        <v>1775</v>
      </c>
      <c r="F257" s="34" t="s">
        <v>84</v>
      </c>
      <c r="G257" s="35">
        <v>0.05</v>
      </c>
      <c r="H257" s="34" t="s">
        <v>84</v>
      </c>
      <c r="I257" s="34" t="s">
        <v>84</v>
      </c>
      <c r="J257" s="34" t="s">
        <v>84</v>
      </c>
      <c r="K257" s="34" t="s">
        <v>84</v>
      </c>
      <c r="L257" s="34" t="s">
        <v>84</v>
      </c>
      <c r="M257" s="35">
        <v>1</v>
      </c>
      <c r="N257" s="35">
        <v>1</v>
      </c>
      <c r="O257" s="35">
        <v>1</v>
      </c>
      <c r="P257" s="35">
        <v>1</v>
      </c>
      <c r="Q257" s="37" t="s">
        <v>1756</v>
      </c>
      <c r="R257" s="35">
        <v>3.7499999999999999E-3</v>
      </c>
      <c r="S257" s="35">
        <v>3.7499999999999999E-3</v>
      </c>
      <c r="T257" s="35">
        <v>3.7499999999999999E-3</v>
      </c>
      <c r="U257" s="35">
        <v>0</v>
      </c>
      <c r="V257" s="35">
        <v>3.7499999999999999E-3</v>
      </c>
      <c r="W257" s="35">
        <v>3.7499999999999999E-3</v>
      </c>
    </row>
    <row r="258" spans="1:23" ht="56.45" customHeight="1" x14ac:dyDescent="0.25">
      <c r="A258" s="7" t="str">
        <f t="shared" si="3"/>
        <v>25002</v>
      </c>
      <c r="B258" s="9" t="s">
        <v>660</v>
      </c>
      <c r="C258" s="14" t="s">
        <v>1776</v>
      </c>
      <c r="D258" s="14">
        <v>1</v>
      </c>
      <c r="E258" s="14" t="s">
        <v>1777</v>
      </c>
      <c r="F258" s="34" t="s">
        <v>84</v>
      </c>
      <c r="G258" s="35">
        <v>0.05</v>
      </c>
      <c r="H258" s="34" t="s">
        <v>1778</v>
      </c>
      <c r="I258" s="34">
        <v>1</v>
      </c>
      <c r="J258" s="34" t="s">
        <v>84</v>
      </c>
      <c r="K258" s="34">
        <v>1</v>
      </c>
      <c r="L258" s="34" t="s">
        <v>84</v>
      </c>
      <c r="M258" s="35">
        <v>1</v>
      </c>
      <c r="N258" s="35">
        <v>1</v>
      </c>
      <c r="O258" s="35">
        <v>1</v>
      </c>
      <c r="P258" s="35">
        <v>1</v>
      </c>
      <c r="Q258" s="37" t="s">
        <v>1779</v>
      </c>
      <c r="R258" s="35">
        <v>3.7499999999999999E-3</v>
      </c>
      <c r="S258" s="35">
        <v>3.7499999999999999E-3</v>
      </c>
      <c r="T258" s="35">
        <v>3.7499999999999999E-3</v>
      </c>
      <c r="U258" s="35">
        <v>0</v>
      </c>
      <c r="V258" s="35">
        <v>0</v>
      </c>
      <c r="W258" s="35">
        <v>3.7499999999999999E-3</v>
      </c>
    </row>
    <row r="259" spans="1:23" ht="56.45" customHeight="1" x14ac:dyDescent="0.25">
      <c r="A259" s="7" t="str">
        <f t="shared" si="3"/>
        <v>25002</v>
      </c>
      <c r="B259" s="9" t="s">
        <v>660</v>
      </c>
      <c r="C259" s="14" t="s">
        <v>1780</v>
      </c>
      <c r="D259" s="14">
        <v>1</v>
      </c>
      <c r="E259" s="14" t="s">
        <v>1781</v>
      </c>
      <c r="F259" s="34">
        <v>31000000000</v>
      </c>
      <c r="G259" s="35">
        <v>0.85</v>
      </c>
      <c r="H259" s="34" t="s">
        <v>84</v>
      </c>
      <c r="I259" s="34" t="s">
        <v>84</v>
      </c>
      <c r="J259" s="34" t="s">
        <v>84</v>
      </c>
      <c r="K259" s="34" t="s">
        <v>84</v>
      </c>
      <c r="L259" s="34" t="s">
        <v>84</v>
      </c>
      <c r="M259" s="35">
        <v>1</v>
      </c>
      <c r="N259" s="35">
        <v>1</v>
      </c>
      <c r="O259" s="35">
        <v>1</v>
      </c>
      <c r="P259" s="35">
        <v>0.93367502261290325</v>
      </c>
      <c r="Q259" s="37" t="s">
        <v>1756</v>
      </c>
      <c r="R259" s="35">
        <v>6.3750000000000001E-2</v>
      </c>
      <c r="S259" s="35">
        <v>6.3750000000000001E-2</v>
      </c>
      <c r="T259" s="35">
        <v>6.3750000000000001E-2</v>
      </c>
      <c r="U259" s="35">
        <v>0</v>
      </c>
      <c r="V259" s="35">
        <v>6.3750000000000001E-2</v>
      </c>
      <c r="W259" s="35">
        <v>6.3750000000000001E-2</v>
      </c>
    </row>
    <row r="260" spans="1:23" ht="56.45" customHeight="1" x14ac:dyDescent="0.25">
      <c r="A260" s="7" t="str">
        <f t="shared" si="3"/>
        <v>25003</v>
      </c>
      <c r="B260" s="9" t="s">
        <v>663</v>
      </c>
      <c r="C260" s="14" t="s">
        <v>1782</v>
      </c>
      <c r="D260" s="14">
        <v>1</v>
      </c>
      <c r="E260" s="14" t="s">
        <v>1783</v>
      </c>
      <c r="F260" s="34" t="s">
        <v>84</v>
      </c>
      <c r="G260" s="35">
        <v>1</v>
      </c>
      <c r="H260" s="34" t="s">
        <v>1078</v>
      </c>
      <c r="I260" s="34">
        <v>1</v>
      </c>
      <c r="J260" s="34" t="s">
        <v>84</v>
      </c>
      <c r="K260" s="34" t="s">
        <v>84</v>
      </c>
      <c r="L260" s="34" t="s">
        <v>84</v>
      </c>
      <c r="M260" s="35">
        <v>0</v>
      </c>
      <c r="N260" s="35">
        <v>1</v>
      </c>
      <c r="O260" s="35">
        <v>0</v>
      </c>
      <c r="P260" s="35">
        <v>1</v>
      </c>
      <c r="Q260" s="37" t="s">
        <v>1784</v>
      </c>
      <c r="R260" s="35">
        <v>3.3000000000000002E-2</v>
      </c>
      <c r="S260" s="35">
        <v>3.3000000000000002E-2</v>
      </c>
      <c r="T260" s="35">
        <v>0</v>
      </c>
      <c r="U260" s="35">
        <v>0</v>
      </c>
      <c r="V260" s="35">
        <v>0</v>
      </c>
      <c r="W260" s="35">
        <v>0</v>
      </c>
    </row>
    <row r="261" spans="1:23" ht="56.45" customHeight="1" x14ac:dyDescent="0.25">
      <c r="A261" s="7" t="str">
        <f t="shared" si="3"/>
        <v>25003</v>
      </c>
      <c r="B261" s="9" t="s">
        <v>666</v>
      </c>
      <c r="C261" s="14" t="s">
        <v>1785</v>
      </c>
      <c r="D261" s="14">
        <v>3</v>
      </c>
      <c r="E261" s="14" t="s">
        <v>1786</v>
      </c>
      <c r="F261" s="34">
        <v>48022222</v>
      </c>
      <c r="G261" s="35">
        <v>1</v>
      </c>
      <c r="H261" s="34" t="s">
        <v>1787</v>
      </c>
      <c r="I261" s="34">
        <v>1</v>
      </c>
      <c r="J261" s="34">
        <v>18000000</v>
      </c>
      <c r="K261" s="34">
        <v>1</v>
      </c>
      <c r="L261" s="34">
        <v>12600000</v>
      </c>
      <c r="M261" s="35">
        <v>1</v>
      </c>
      <c r="N261" s="35">
        <v>0.7</v>
      </c>
      <c r="O261" s="35">
        <v>0.66666666666666663</v>
      </c>
      <c r="P261" s="35">
        <v>0.27487274537192385</v>
      </c>
      <c r="Q261" s="37" t="s">
        <v>1788</v>
      </c>
      <c r="R261" s="35">
        <v>3.3400000000000006E-2</v>
      </c>
      <c r="S261" s="35">
        <v>3.3400000000000006E-2</v>
      </c>
      <c r="T261" s="35">
        <v>3.3400000000000006E-2</v>
      </c>
      <c r="U261" s="35">
        <v>0</v>
      </c>
      <c r="V261" s="35">
        <v>1.1133333333333335E-2</v>
      </c>
      <c r="W261" s="35">
        <v>2.2266666666666671E-2</v>
      </c>
    </row>
    <row r="262" spans="1:23" ht="56.45" customHeight="1" x14ac:dyDescent="0.25">
      <c r="A262" s="7" t="str">
        <f t="shared" ref="A262:A325" si="4">LEFT(C262,5)</f>
        <v>25003</v>
      </c>
      <c r="B262" s="9" t="s">
        <v>669</v>
      </c>
      <c r="C262" s="14" t="s">
        <v>1789</v>
      </c>
      <c r="D262" s="14">
        <v>2</v>
      </c>
      <c r="E262" s="14" t="s">
        <v>1790</v>
      </c>
      <c r="F262" s="34" t="s">
        <v>84</v>
      </c>
      <c r="G262" s="35">
        <v>1</v>
      </c>
      <c r="H262" s="34" t="s">
        <v>1791</v>
      </c>
      <c r="I262" s="34">
        <v>1</v>
      </c>
      <c r="J262" s="34" t="s">
        <v>84</v>
      </c>
      <c r="K262" s="34">
        <v>1</v>
      </c>
      <c r="L262" s="34" t="s">
        <v>84</v>
      </c>
      <c r="M262" s="35">
        <v>1</v>
      </c>
      <c r="N262" s="35">
        <v>1</v>
      </c>
      <c r="O262" s="35">
        <v>0.5</v>
      </c>
      <c r="P262" s="35">
        <v>1</v>
      </c>
      <c r="Q262" s="37" t="s">
        <v>1792</v>
      </c>
      <c r="R262" s="35">
        <v>3.3400000000000006E-2</v>
      </c>
      <c r="S262" s="35">
        <v>3.3400000000000006E-2</v>
      </c>
      <c r="T262" s="35">
        <v>3.3400000000000006E-2</v>
      </c>
      <c r="U262" s="35">
        <v>0</v>
      </c>
      <c r="V262" s="35">
        <v>0</v>
      </c>
      <c r="W262" s="35">
        <v>1.6700000000000003E-2</v>
      </c>
    </row>
    <row r="263" spans="1:23" ht="56.45" customHeight="1" x14ac:dyDescent="0.25">
      <c r="A263" s="7" t="str">
        <f t="shared" si="4"/>
        <v>25003</v>
      </c>
      <c r="B263" s="9" t="s">
        <v>672</v>
      </c>
      <c r="C263" s="14" t="s">
        <v>1793</v>
      </c>
      <c r="D263" s="14">
        <v>3</v>
      </c>
      <c r="E263" s="14" t="s">
        <v>1794</v>
      </c>
      <c r="F263" s="34" t="s">
        <v>84</v>
      </c>
      <c r="G263" s="35">
        <v>1</v>
      </c>
      <c r="H263" s="34" t="s">
        <v>1795</v>
      </c>
      <c r="I263" s="34">
        <v>1</v>
      </c>
      <c r="J263" s="34" t="s">
        <v>84</v>
      </c>
      <c r="K263" s="34">
        <v>1</v>
      </c>
      <c r="L263" s="34" t="s">
        <v>84</v>
      </c>
      <c r="M263" s="35">
        <v>1</v>
      </c>
      <c r="N263" s="35">
        <v>1</v>
      </c>
      <c r="O263" s="35">
        <v>0.33333333333333331</v>
      </c>
      <c r="P263" s="35">
        <v>1</v>
      </c>
      <c r="Q263" s="37" t="s">
        <v>1796</v>
      </c>
      <c r="R263" s="35">
        <v>3.3400000000000006E-2</v>
      </c>
      <c r="S263" s="35">
        <v>0</v>
      </c>
      <c r="T263" s="35">
        <v>3.3400000000000006E-2</v>
      </c>
      <c r="U263" s="35">
        <v>0</v>
      </c>
      <c r="V263" s="35">
        <v>0</v>
      </c>
      <c r="W263" s="35">
        <v>1.1133333333333335E-2</v>
      </c>
    </row>
    <row r="264" spans="1:23" ht="56.45" customHeight="1" x14ac:dyDescent="0.25">
      <c r="A264" s="7" t="str">
        <f t="shared" si="4"/>
        <v>25003</v>
      </c>
      <c r="B264" s="9" t="s">
        <v>675</v>
      </c>
      <c r="C264" s="14" t="s">
        <v>1797</v>
      </c>
      <c r="D264" s="14">
        <v>1</v>
      </c>
      <c r="E264" s="14" t="s">
        <v>1798</v>
      </c>
      <c r="F264" s="34" t="s">
        <v>84</v>
      </c>
      <c r="G264" s="35">
        <v>1</v>
      </c>
      <c r="H264" s="34" t="s">
        <v>84</v>
      </c>
      <c r="I264" s="34" t="s">
        <v>84</v>
      </c>
      <c r="J264" s="34" t="s">
        <v>84</v>
      </c>
      <c r="K264" s="34" t="s">
        <v>84</v>
      </c>
      <c r="L264" s="34" t="s">
        <v>84</v>
      </c>
      <c r="M264" s="35">
        <v>1</v>
      </c>
      <c r="N264" s="35">
        <v>1</v>
      </c>
      <c r="O264" s="35">
        <v>1</v>
      </c>
      <c r="P264" s="35">
        <v>1</v>
      </c>
      <c r="Q264" s="37" t="s">
        <v>1799</v>
      </c>
      <c r="R264" s="35">
        <v>3.3400000000000006E-2</v>
      </c>
      <c r="S264" s="35">
        <v>3.3400000000000006E-2</v>
      </c>
      <c r="T264" s="35">
        <v>3.3400000000000006E-2</v>
      </c>
      <c r="U264" s="35">
        <v>0</v>
      </c>
      <c r="V264" s="35">
        <v>3.3400000000000006E-2</v>
      </c>
      <c r="W264" s="35">
        <v>3.3400000000000006E-2</v>
      </c>
    </row>
    <row r="265" spans="1:23" ht="56.45" customHeight="1" x14ac:dyDescent="0.25">
      <c r="A265" s="7" t="str">
        <f t="shared" si="4"/>
        <v>25003</v>
      </c>
      <c r="B265" s="9" t="s">
        <v>678</v>
      </c>
      <c r="C265" s="14" t="s">
        <v>1800</v>
      </c>
      <c r="D265" s="14">
        <v>3</v>
      </c>
      <c r="E265" s="14" t="s">
        <v>1801</v>
      </c>
      <c r="F265" s="34" t="s">
        <v>84</v>
      </c>
      <c r="G265" s="35">
        <v>1</v>
      </c>
      <c r="H265" s="34" t="s">
        <v>1802</v>
      </c>
      <c r="I265" s="34">
        <v>1</v>
      </c>
      <c r="J265" s="34" t="s">
        <v>84</v>
      </c>
      <c r="K265" s="34">
        <v>1</v>
      </c>
      <c r="L265" s="34" t="s">
        <v>84</v>
      </c>
      <c r="M265" s="35">
        <v>1</v>
      </c>
      <c r="N265" s="35">
        <v>1</v>
      </c>
      <c r="O265" s="35">
        <v>0.33333333333333331</v>
      </c>
      <c r="P265" s="35">
        <v>1</v>
      </c>
      <c r="Q265" s="37" t="s">
        <v>1803</v>
      </c>
      <c r="R265" s="35">
        <v>3.3400000000000006E-2</v>
      </c>
      <c r="S265" s="35">
        <v>0</v>
      </c>
      <c r="T265" s="35">
        <v>3.3400000000000006E-2</v>
      </c>
      <c r="U265" s="35">
        <v>0</v>
      </c>
      <c r="V265" s="35">
        <v>0</v>
      </c>
      <c r="W265" s="35">
        <v>1.1133333333333335E-2</v>
      </c>
    </row>
    <row r="266" spans="1:23" ht="56.45" customHeight="1" x14ac:dyDescent="0.25">
      <c r="A266" s="7" t="str">
        <f t="shared" si="4"/>
        <v>25004</v>
      </c>
      <c r="B266" s="9" t="s">
        <v>681</v>
      </c>
      <c r="C266" s="14" t="s">
        <v>1804</v>
      </c>
      <c r="D266" s="14">
        <v>3</v>
      </c>
      <c r="E266" s="14" t="s">
        <v>1805</v>
      </c>
      <c r="F266" s="34">
        <v>126503556</v>
      </c>
      <c r="G266" s="35">
        <v>0.9</v>
      </c>
      <c r="H266" s="34" t="s">
        <v>1806</v>
      </c>
      <c r="I266" s="34">
        <v>1</v>
      </c>
      <c r="J266" s="34">
        <v>30189000</v>
      </c>
      <c r="K266" s="34">
        <v>1</v>
      </c>
      <c r="L266" s="34">
        <v>27690000</v>
      </c>
      <c r="M266" s="35">
        <v>1</v>
      </c>
      <c r="N266" s="35">
        <v>0.91722150452151441</v>
      </c>
      <c r="O266" s="35">
        <v>0.66666666666666663</v>
      </c>
      <c r="P266" s="35">
        <v>0.45752864053876874</v>
      </c>
      <c r="Q266" s="37" t="s">
        <v>1807</v>
      </c>
      <c r="R266" s="35">
        <v>9.4500000000000001E-2</v>
      </c>
      <c r="S266" s="35">
        <v>9.4500000000000001E-2</v>
      </c>
      <c r="T266" s="35">
        <v>9.4500000000000001E-2</v>
      </c>
      <c r="U266" s="35">
        <v>0</v>
      </c>
      <c r="V266" s="35">
        <v>3.15E-2</v>
      </c>
      <c r="W266" s="35">
        <v>6.3E-2</v>
      </c>
    </row>
    <row r="267" spans="1:23" ht="56.45" customHeight="1" x14ac:dyDescent="0.25">
      <c r="A267" s="7" t="str">
        <f t="shared" si="4"/>
        <v>25004</v>
      </c>
      <c r="B267" s="9" t="s">
        <v>681</v>
      </c>
      <c r="C267" s="14" t="s">
        <v>1808</v>
      </c>
      <c r="D267" s="14">
        <v>1</v>
      </c>
      <c r="E267" s="14" t="s">
        <v>1809</v>
      </c>
      <c r="F267" s="34" t="s">
        <v>84</v>
      </c>
      <c r="G267" s="35">
        <v>0.1</v>
      </c>
      <c r="H267" s="34" t="s">
        <v>84</v>
      </c>
      <c r="I267" s="34" t="s">
        <v>84</v>
      </c>
      <c r="J267" s="34" t="s">
        <v>84</v>
      </c>
      <c r="K267" s="34" t="s">
        <v>84</v>
      </c>
      <c r="L267" s="34" t="s">
        <v>84</v>
      </c>
      <c r="M267" s="35">
        <v>1</v>
      </c>
      <c r="N267" s="35">
        <v>1</v>
      </c>
      <c r="O267" s="35">
        <v>0</v>
      </c>
      <c r="P267" s="35">
        <v>1</v>
      </c>
      <c r="Q267" s="37" t="s">
        <v>1810</v>
      </c>
      <c r="R267" s="35">
        <v>1.0500000000000001E-2</v>
      </c>
      <c r="S267" s="35">
        <v>1.0500000000000001E-2</v>
      </c>
      <c r="T267" s="35">
        <v>1.0500000000000001E-2</v>
      </c>
      <c r="U267" s="35">
        <v>0</v>
      </c>
      <c r="V267" s="35">
        <v>0</v>
      </c>
      <c r="W267" s="35">
        <v>0</v>
      </c>
    </row>
    <row r="268" spans="1:23" ht="56.45" customHeight="1" x14ac:dyDescent="0.25">
      <c r="A268" s="7" t="str">
        <f t="shared" si="4"/>
        <v>25004</v>
      </c>
      <c r="B268" s="9" t="s">
        <v>684</v>
      </c>
      <c r="C268" s="14" t="s">
        <v>1811</v>
      </c>
      <c r="D268" s="14">
        <v>1</v>
      </c>
      <c r="E268" s="14" t="s">
        <v>1812</v>
      </c>
      <c r="F268" s="34">
        <v>26000000</v>
      </c>
      <c r="G268" s="35">
        <v>1</v>
      </c>
      <c r="H268" s="34" t="s">
        <v>84</v>
      </c>
      <c r="I268" s="34" t="s">
        <v>84</v>
      </c>
      <c r="J268" s="34" t="s">
        <v>84</v>
      </c>
      <c r="K268" s="34" t="s">
        <v>84</v>
      </c>
      <c r="L268" s="34" t="s">
        <v>84</v>
      </c>
      <c r="M268" s="35">
        <v>1</v>
      </c>
      <c r="N268" s="35">
        <v>1</v>
      </c>
      <c r="O268" s="35">
        <v>0</v>
      </c>
      <c r="P268" s="35">
        <v>0</v>
      </c>
      <c r="Q268" s="37" t="s">
        <v>1813</v>
      </c>
      <c r="R268" s="35">
        <v>7.4999999999999997E-2</v>
      </c>
      <c r="S268" s="35">
        <v>7.4999999999999997E-2</v>
      </c>
      <c r="T268" s="35">
        <v>7.4999999999999997E-2</v>
      </c>
      <c r="U268" s="35">
        <v>0</v>
      </c>
      <c r="V268" s="35">
        <v>0</v>
      </c>
      <c r="W268" s="35">
        <v>0</v>
      </c>
    </row>
    <row r="269" spans="1:23" ht="56.45" customHeight="1" x14ac:dyDescent="0.25">
      <c r="A269" s="7" t="str">
        <f t="shared" si="4"/>
        <v>25004</v>
      </c>
      <c r="B269" s="9" t="s">
        <v>687</v>
      </c>
      <c r="C269" s="14" t="s">
        <v>1814</v>
      </c>
      <c r="D269" s="14">
        <v>4</v>
      </c>
      <c r="E269" s="14" t="s">
        <v>1815</v>
      </c>
      <c r="F269" s="34" t="s">
        <v>84</v>
      </c>
      <c r="G269" s="35">
        <v>1</v>
      </c>
      <c r="H269" s="34" t="s">
        <v>1816</v>
      </c>
      <c r="I269" s="34">
        <v>2</v>
      </c>
      <c r="J269" s="34" t="s">
        <v>84</v>
      </c>
      <c r="K269" s="34">
        <v>2</v>
      </c>
      <c r="L269" s="34" t="s">
        <v>84</v>
      </c>
      <c r="M269" s="35">
        <v>1</v>
      </c>
      <c r="N269" s="35">
        <v>1</v>
      </c>
      <c r="O269" s="35">
        <v>0.5</v>
      </c>
      <c r="P269" s="35">
        <v>1</v>
      </c>
      <c r="Q269" s="37" t="s">
        <v>1817</v>
      </c>
      <c r="R269" s="35">
        <v>7.4999999999999997E-2</v>
      </c>
      <c r="S269" s="35">
        <v>7.4999999999999997E-2</v>
      </c>
      <c r="T269" s="35">
        <v>7.4999999999999997E-2</v>
      </c>
      <c r="U269" s="35">
        <v>0</v>
      </c>
      <c r="V269" s="35">
        <v>0</v>
      </c>
      <c r="W269" s="35">
        <v>3.7499999999999999E-2</v>
      </c>
    </row>
    <row r="270" spans="1:23" ht="56.45" customHeight="1" x14ac:dyDescent="0.25">
      <c r="A270" s="7" t="str">
        <f t="shared" si="4"/>
        <v>25004</v>
      </c>
      <c r="B270" s="9" t="s">
        <v>690</v>
      </c>
      <c r="C270" s="14" t="s">
        <v>1818</v>
      </c>
      <c r="D270" s="14">
        <v>2</v>
      </c>
      <c r="E270" s="14" t="s">
        <v>1819</v>
      </c>
      <c r="F270" s="34" t="s">
        <v>84</v>
      </c>
      <c r="G270" s="35">
        <v>0.3</v>
      </c>
      <c r="H270" s="34" t="s">
        <v>1820</v>
      </c>
      <c r="I270" s="34">
        <v>1</v>
      </c>
      <c r="J270" s="34" t="s">
        <v>84</v>
      </c>
      <c r="K270" s="34">
        <v>1</v>
      </c>
      <c r="L270" s="34" t="s">
        <v>84</v>
      </c>
      <c r="M270" s="35">
        <v>1</v>
      </c>
      <c r="N270" s="35">
        <v>1</v>
      </c>
      <c r="O270" s="35">
        <v>1</v>
      </c>
      <c r="P270" s="35">
        <v>1</v>
      </c>
      <c r="Q270" s="37" t="s">
        <v>1821</v>
      </c>
      <c r="R270" s="35">
        <v>1.35E-2</v>
      </c>
      <c r="S270" s="35">
        <v>1.35E-2</v>
      </c>
      <c r="T270" s="35">
        <v>1.35E-2</v>
      </c>
      <c r="U270" s="35">
        <v>0</v>
      </c>
      <c r="V270" s="35">
        <v>6.7499999999999999E-3</v>
      </c>
      <c r="W270" s="35">
        <v>1.35E-2</v>
      </c>
    </row>
    <row r="271" spans="1:23" ht="56.45" customHeight="1" x14ac:dyDescent="0.25">
      <c r="A271" s="7" t="str">
        <f t="shared" si="4"/>
        <v>25004</v>
      </c>
      <c r="B271" s="9" t="s">
        <v>690</v>
      </c>
      <c r="C271" s="14" t="s">
        <v>1822</v>
      </c>
      <c r="D271" s="14">
        <v>4</v>
      </c>
      <c r="E271" s="14" t="s">
        <v>1823</v>
      </c>
      <c r="F271" s="34" t="s">
        <v>84</v>
      </c>
      <c r="G271" s="35">
        <v>0.7</v>
      </c>
      <c r="H271" s="34" t="s">
        <v>1824</v>
      </c>
      <c r="I271" s="34">
        <v>1</v>
      </c>
      <c r="J271" s="34" t="s">
        <v>84</v>
      </c>
      <c r="K271" s="34">
        <v>1</v>
      </c>
      <c r="L271" s="34" t="s">
        <v>84</v>
      </c>
      <c r="M271" s="35">
        <v>1</v>
      </c>
      <c r="N271" s="35">
        <v>1</v>
      </c>
      <c r="O271" s="35">
        <v>0.75</v>
      </c>
      <c r="P271" s="35">
        <v>1</v>
      </c>
      <c r="Q271" s="37" t="s">
        <v>1825</v>
      </c>
      <c r="R271" s="35">
        <v>3.15E-2</v>
      </c>
      <c r="S271" s="35">
        <v>3.15E-2</v>
      </c>
      <c r="T271" s="35">
        <v>3.15E-2</v>
      </c>
      <c r="U271" s="35">
        <v>7.8750000000000001E-3</v>
      </c>
      <c r="V271" s="35">
        <v>1.575E-2</v>
      </c>
      <c r="W271" s="35">
        <v>2.3625E-2</v>
      </c>
    </row>
    <row r="272" spans="1:23" ht="56.45" customHeight="1" x14ac:dyDescent="0.25">
      <c r="A272" s="7" t="str">
        <f t="shared" si="4"/>
        <v>25005</v>
      </c>
      <c r="B272" s="9" t="s">
        <v>693</v>
      </c>
      <c r="C272" s="14" t="s">
        <v>1826</v>
      </c>
      <c r="D272" s="14">
        <v>3</v>
      </c>
      <c r="E272" s="14" t="s">
        <v>1827</v>
      </c>
      <c r="F272" s="34">
        <v>178000000</v>
      </c>
      <c r="G272" s="35">
        <v>0.8</v>
      </c>
      <c r="H272" s="34" t="s">
        <v>1828</v>
      </c>
      <c r="I272" s="34">
        <v>1</v>
      </c>
      <c r="J272" s="34">
        <v>22800000</v>
      </c>
      <c r="K272" s="34">
        <v>1</v>
      </c>
      <c r="L272" s="34">
        <v>22800000</v>
      </c>
      <c r="M272" s="35">
        <v>1</v>
      </c>
      <c r="N272" s="35">
        <v>1</v>
      </c>
      <c r="O272" s="35">
        <v>0.66666666666666663</v>
      </c>
      <c r="P272" s="35">
        <v>0.25617977528089886</v>
      </c>
      <c r="Q272" s="37" t="s">
        <v>1829</v>
      </c>
      <c r="R272" s="35">
        <v>0.12</v>
      </c>
      <c r="S272" s="35">
        <v>0.12</v>
      </c>
      <c r="T272" s="35">
        <v>0.12</v>
      </c>
      <c r="U272" s="35">
        <v>0</v>
      </c>
      <c r="V272" s="35">
        <v>3.9999999999999994E-2</v>
      </c>
      <c r="W272" s="35">
        <v>7.9999999999999988E-2</v>
      </c>
    </row>
    <row r="273" spans="1:23" ht="56.45" customHeight="1" x14ac:dyDescent="0.25">
      <c r="A273" s="7" t="str">
        <f t="shared" si="4"/>
        <v>25005</v>
      </c>
      <c r="B273" s="9" t="s">
        <v>693</v>
      </c>
      <c r="C273" s="14" t="s">
        <v>1830</v>
      </c>
      <c r="D273" s="14">
        <v>3</v>
      </c>
      <c r="E273" s="14" t="s">
        <v>1831</v>
      </c>
      <c r="F273" s="34">
        <v>39000000</v>
      </c>
      <c r="G273" s="35">
        <v>0.2</v>
      </c>
      <c r="H273" s="34" t="s">
        <v>1832</v>
      </c>
      <c r="I273" s="34">
        <v>1</v>
      </c>
      <c r="J273" s="34">
        <v>18000000</v>
      </c>
      <c r="K273" s="34">
        <v>1</v>
      </c>
      <c r="L273" s="34">
        <v>5600000</v>
      </c>
      <c r="M273" s="35">
        <v>1</v>
      </c>
      <c r="N273" s="35">
        <v>0.31111111111111112</v>
      </c>
      <c r="O273" s="35">
        <v>0.66666666666666663</v>
      </c>
      <c r="P273" s="35">
        <v>0.14358974358974358</v>
      </c>
      <c r="Q273" s="37" t="s">
        <v>1833</v>
      </c>
      <c r="R273" s="35">
        <v>0.03</v>
      </c>
      <c r="S273" s="35">
        <v>0.03</v>
      </c>
      <c r="T273" s="35">
        <v>0.03</v>
      </c>
      <c r="U273" s="35">
        <v>0</v>
      </c>
      <c r="V273" s="35">
        <v>9.9999999999999985E-3</v>
      </c>
      <c r="W273" s="35">
        <v>1.9999999999999997E-2</v>
      </c>
    </row>
    <row r="274" spans="1:23" ht="56.45" customHeight="1" x14ac:dyDescent="0.25">
      <c r="A274" s="7" t="str">
        <f t="shared" si="4"/>
        <v>31001</v>
      </c>
      <c r="B274" s="9" t="s">
        <v>696</v>
      </c>
      <c r="C274" s="14" t="s">
        <v>1834</v>
      </c>
      <c r="D274" s="14">
        <v>4</v>
      </c>
      <c r="E274" s="14" t="s">
        <v>933</v>
      </c>
      <c r="F274" s="34" t="s">
        <v>84</v>
      </c>
      <c r="G274" s="35">
        <v>1</v>
      </c>
      <c r="H274" s="34" t="s">
        <v>934</v>
      </c>
      <c r="I274" s="34">
        <v>1</v>
      </c>
      <c r="J274" s="34" t="s">
        <v>84</v>
      </c>
      <c r="K274" s="34">
        <v>1</v>
      </c>
      <c r="L274" s="34" t="s">
        <v>84</v>
      </c>
      <c r="M274" s="35">
        <v>1</v>
      </c>
      <c r="N274" s="35">
        <v>1</v>
      </c>
      <c r="O274" s="35">
        <v>0.75</v>
      </c>
      <c r="P274" s="35">
        <v>1</v>
      </c>
      <c r="Q274" s="37" t="s">
        <v>1835</v>
      </c>
      <c r="R274" s="35">
        <v>1.7499999999999998E-2</v>
      </c>
      <c r="S274" s="35">
        <v>1.7499999999999998E-2</v>
      </c>
      <c r="T274" s="35">
        <v>1.7499999999999998E-2</v>
      </c>
      <c r="U274" s="35">
        <v>4.3749999999999995E-3</v>
      </c>
      <c r="V274" s="35">
        <v>8.7499999999999991E-3</v>
      </c>
      <c r="W274" s="35">
        <v>1.3124999999999998E-2</v>
      </c>
    </row>
    <row r="275" spans="1:23" ht="56.45" customHeight="1" x14ac:dyDescent="0.25">
      <c r="A275" s="7" t="str">
        <f t="shared" si="4"/>
        <v>31001</v>
      </c>
      <c r="B275" s="9" t="s">
        <v>697</v>
      </c>
      <c r="C275" s="14" t="s">
        <v>1836</v>
      </c>
      <c r="D275" s="14">
        <v>4</v>
      </c>
      <c r="E275" s="14" t="s">
        <v>936</v>
      </c>
      <c r="F275" s="34" t="s">
        <v>84</v>
      </c>
      <c r="G275" s="35">
        <v>1</v>
      </c>
      <c r="H275" s="34" t="s">
        <v>937</v>
      </c>
      <c r="I275" s="34">
        <v>1</v>
      </c>
      <c r="J275" s="34" t="s">
        <v>84</v>
      </c>
      <c r="K275" s="34">
        <v>1</v>
      </c>
      <c r="L275" s="34" t="s">
        <v>84</v>
      </c>
      <c r="M275" s="35">
        <v>1</v>
      </c>
      <c r="N275" s="35">
        <v>1</v>
      </c>
      <c r="O275" s="35">
        <v>0.75</v>
      </c>
      <c r="P275" s="35">
        <v>1</v>
      </c>
      <c r="Q275" s="37" t="s">
        <v>1837</v>
      </c>
      <c r="R275" s="35">
        <v>1.7499999999999998E-2</v>
      </c>
      <c r="S275" s="35">
        <v>1.7499999999999998E-2</v>
      </c>
      <c r="T275" s="35">
        <v>1.7499999999999998E-2</v>
      </c>
      <c r="U275" s="35">
        <v>4.3749999999999995E-3</v>
      </c>
      <c r="V275" s="35">
        <v>8.7499999999999991E-3</v>
      </c>
      <c r="W275" s="35">
        <v>1.3124999999999998E-2</v>
      </c>
    </row>
    <row r="276" spans="1:23" ht="56.45" customHeight="1" x14ac:dyDescent="0.25">
      <c r="A276" s="7" t="str">
        <f t="shared" si="4"/>
        <v>31001</v>
      </c>
      <c r="B276" s="9" t="s">
        <v>698</v>
      </c>
      <c r="C276" s="14" t="s">
        <v>1838</v>
      </c>
      <c r="D276" s="14">
        <v>6</v>
      </c>
      <c r="E276" s="14" t="s">
        <v>939</v>
      </c>
      <c r="F276" s="34" t="s">
        <v>84</v>
      </c>
      <c r="G276" s="35">
        <v>1</v>
      </c>
      <c r="H276" s="34" t="s">
        <v>940</v>
      </c>
      <c r="I276" s="34">
        <v>2</v>
      </c>
      <c r="J276" s="34" t="s">
        <v>84</v>
      </c>
      <c r="K276" s="34">
        <v>2</v>
      </c>
      <c r="L276" s="34" t="s">
        <v>84</v>
      </c>
      <c r="M276" s="35">
        <v>1</v>
      </c>
      <c r="N276" s="35">
        <v>1</v>
      </c>
      <c r="O276" s="35">
        <v>0.83333333333333337</v>
      </c>
      <c r="P276" s="35">
        <v>1</v>
      </c>
      <c r="Q276" s="37" t="s">
        <v>1839</v>
      </c>
      <c r="R276" s="35">
        <v>1.4999999999999999E-2</v>
      </c>
      <c r="S276" s="35">
        <v>1.4999999999999999E-2</v>
      </c>
      <c r="T276" s="35">
        <v>1.4999999999999999E-2</v>
      </c>
      <c r="U276" s="35">
        <v>4.9999999999999992E-3</v>
      </c>
      <c r="V276" s="35">
        <v>7.4999999999999997E-3</v>
      </c>
      <c r="W276" s="35">
        <v>1.2500000000000001E-2</v>
      </c>
    </row>
    <row r="277" spans="1:23" ht="56.45" customHeight="1" x14ac:dyDescent="0.25">
      <c r="A277" s="7" t="str">
        <f t="shared" si="4"/>
        <v>31002</v>
      </c>
      <c r="B277" s="9" t="s">
        <v>699</v>
      </c>
      <c r="C277" s="14" t="s">
        <v>1840</v>
      </c>
      <c r="D277" s="14">
        <v>4</v>
      </c>
      <c r="E277" s="14" t="s">
        <v>1841</v>
      </c>
      <c r="F277" s="34">
        <v>354708600</v>
      </c>
      <c r="G277" s="35">
        <v>1</v>
      </c>
      <c r="H277" s="34" t="s">
        <v>1842</v>
      </c>
      <c r="I277" s="34">
        <v>1</v>
      </c>
      <c r="J277" s="34">
        <v>79772400</v>
      </c>
      <c r="K277" s="34">
        <v>0.9</v>
      </c>
      <c r="L277" s="34">
        <v>77451600</v>
      </c>
      <c r="M277" s="35">
        <v>0.9</v>
      </c>
      <c r="N277" s="35">
        <v>0.97090723107240096</v>
      </c>
      <c r="O277" s="35">
        <v>0.72499999999999998</v>
      </c>
      <c r="P277" s="35">
        <v>0.37090840199532799</v>
      </c>
      <c r="Q277" s="37" t="s">
        <v>1843</v>
      </c>
      <c r="R277" s="35">
        <v>0.18000000000000002</v>
      </c>
      <c r="S277" s="35">
        <v>0.18000000000000002</v>
      </c>
      <c r="T277" s="35">
        <v>0.16200000000000003</v>
      </c>
      <c r="U277" s="35">
        <v>4.5000000000000005E-2</v>
      </c>
      <c r="V277" s="35">
        <v>9.0000000000000011E-2</v>
      </c>
      <c r="W277" s="35">
        <v>0.1305</v>
      </c>
    </row>
    <row r="278" spans="1:23" ht="56.45" customHeight="1" x14ac:dyDescent="0.25">
      <c r="A278" s="7" t="str">
        <f t="shared" si="4"/>
        <v>31002</v>
      </c>
      <c r="B278" s="9" t="s">
        <v>703</v>
      </c>
      <c r="C278" s="14" t="s">
        <v>1844</v>
      </c>
      <c r="D278" s="14">
        <v>4</v>
      </c>
      <c r="E278" s="14" t="s">
        <v>1845</v>
      </c>
      <c r="F278" s="34">
        <v>609019703</v>
      </c>
      <c r="G278" s="35">
        <v>1</v>
      </c>
      <c r="H278" s="34" t="s">
        <v>1846</v>
      </c>
      <c r="I278" s="34">
        <v>1</v>
      </c>
      <c r="J278" s="34">
        <v>98476830</v>
      </c>
      <c r="K278" s="34">
        <v>0.8</v>
      </c>
      <c r="L278" s="34">
        <v>187521497</v>
      </c>
      <c r="M278" s="35">
        <v>0.8</v>
      </c>
      <c r="N278" s="35">
        <v>1</v>
      </c>
      <c r="O278" s="35">
        <v>0.52499999999999991</v>
      </c>
      <c r="P278" s="35">
        <v>0.5704901373281186</v>
      </c>
      <c r="Q278" s="37" t="s">
        <v>1847</v>
      </c>
      <c r="R278" s="35">
        <v>5.4000000000000006E-2</v>
      </c>
      <c r="S278" s="35">
        <v>6.3E-2</v>
      </c>
      <c r="T278" s="35">
        <v>7.2000000000000008E-2</v>
      </c>
      <c r="U278" s="35">
        <v>1.3500000000000002E-2</v>
      </c>
      <c r="V278" s="35">
        <v>2.9249999999999998E-2</v>
      </c>
      <c r="W278" s="35">
        <v>4.725E-2</v>
      </c>
    </row>
    <row r="279" spans="1:23" ht="56.45" customHeight="1" x14ac:dyDescent="0.25">
      <c r="A279" s="7" t="str">
        <f t="shared" si="4"/>
        <v>31002</v>
      </c>
      <c r="B279" s="9" t="s">
        <v>706</v>
      </c>
      <c r="C279" s="14" t="s">
        <v>1848</v>
      </c>
      <c r="D279" s="14">
        <v>4</v>
      </c>
      <c r="E279" s="14" t="s">
        <v>1849</v>
      </c>
      <c r="F279" s="34">
        <v>183319000</v>
      </c>
      <c r="G279" s="35">
        <v>1</v>
      </c>
      <c r="H279" s="34" t="s">
        <v>1849</v>
      </c>
      <c r="I279" s="34">
        <v>1</v>
      </c>
      <c r="J279" s="34">
        <v>55000000</v>
      </c>
      <c r="K279" s="34">
        <v>0.7</v>
      </c>
      <c r="L279" s="34">
        <v>57680000</v>
      </c>
      <c r="M279" s="35">
        <v>0.7</v>
      </c>
      <c r="N279" s="35">
        <v>1</v>
      </c>
      <c r="O279" s="35">
        <v>0.45</v>
      </c>
      <c r="P279" s="35">
        <v>0.50455217407906439</v>
      </c>
      <c r="Q279" s="37" t="s">
        <v>1850</v>
      </c>
      <c r="R279" s="35">
        <v>3.3750000000000002E-2</v>
      </c>
      <c r="S279" s="35">
        <v>4.0500000000000001E-2</v>
      </c>
      <c r="T279" s="35">
        <v>4.725E-2</v>
      </c>
      <c r="U279" s="35">
        <v>8.4375000000000006E-3</v>
      </c>
      <c r="V279" s="35">
        <v>1.8562500000000003E-2</v>
      </c>
      <c r="W279" s="35">
        <v>3.0375000000000003E-2</v>
      </c>
    </row>
    <row r="280" spans="1:23" ht="56.45" customHeight="1" x14ac:dyDescent="0.25">
      <c r="A280" s="7" t="str">
        <f t="shared" si="4"/>
        <v>31002</v>
      </c>
      <c r="B280" s="9" t="s">
        <v>709</v>
      </c>
      <c r="C280" s="14" t="s">
        <v>1851</v>
      </c>
      <c r="D280" s="14">
        <v>4</v>
      </c>
      <c r="E280" s="14" t="s">
        <v>1852</v>
      </c>
      <c r="F280" s="34">
        <v>322952697</v>
      </c>
      <c r="G280" s="35">
        <v>1</v>
      </c>
      <c r="H280" s="34" t="s">
        <v>1853</v>
      </c>
      <c r="I280" s="34">
        <v>1</v>
      </c>
      <c r="J280" s="34">
        <v>1000000</v>
      </c>
      <c r="K280" s="34">
        <v>0.7</v>
      </c>
      <c r="L280" s="34">
        <v>29613000</v>
      </c>
      <c r="M280" s="35">
        <v>0.7</v>
      </c>
      <c r="N280" s="35">
        <v>1</v>
      </c>
      <c r="O280" s="35">
        <v>0.45</v>
      </c>
      <c r="P280" s="35">
        <v>0.21434016078212223</v>
      </c>
      <c r="Q280" s="37" t="s">
        <v>1854</v>
      </c>
      <c r="R280" s="35">
        <v>3.3750000000000002E-2</v>
      </c>
      <c r="S280" s="35">
        <v>4.0500000000000001E-2</v>
      </c>
      <c r="T280" s="35">
        <v>4.725E-2</v>
      </c>
      <c r="U280" s="35">
        <v>8.4375000000000006E-3</v>
      </c>
      <c r="V280" s="35">
        <v>1.8562500000000003E-2</v>
      </c>
      <c r="W280" s="35">
        <v>3.0375000000000003E-2</v>
      </c>
    </row>
    <row r="281" spans="1:23" ht="56.45" customHeight="1" x14ac:dyDescent="0.25">
      <c r="A281" s="7" t="str">
        <f t="shared" si="4"/>
        <v>31003</v>
      </c>
      <c r="B281" s="9" t="s">
        <v>715</v>
      </c>
      <c r="C281" s="14" t="s">
        <v>1855</v>
      </c>
      <c r="D281" s="14">
        <v>4</v>
      </c>
      <c r="E281" s="14" t="s">
        <v>1856</v>
      </c>
      <c r="F281" s="34" t="s">
        <v>84</v>
      </c>
      <c r="G281" s="35">
        <v>1</v>
      </c>
      <c r="H281" s="34" t="s">
        <v>1857</v>
      </c>
      <c r="I281" s="34">
        <v>1</v>
      </c>
      <c r="J281" s="34" t="s">
        <v>84</v>
      </c>
      <c r="K281" s="34">
        <v>1</v>
      </c>
      <c r="L281" s="34" t="s">
        <v>84</v>
      </c>
      <c r="M281" s="35">
        <v>1</v>
      </c>
      <c r="N281" s="35">
        <v>1</v>
      </c>
      <c r="O281" s="35">
        <v>0.75</v>
      </c>
      <c r="P281" s="35">
        <v>1</v>
      </c>
      <c r="Q281" s="37" t="s">
        <v>1858</v>
      </c>
      <c r="R281" s="35">
        <v>0.1</v>
      </c>
      <c r="S281" s="35">
        <v>0.1</v>
      </c>
      <c r="T281" s="35">
        <v>0.1</v>
      </c>
      <c r="U281" s="35">
        <v>2.5000000000000001E-2</v>
      </c>
      <c r="V281" s="35">
        <v>0.05</v>
      </c>
      <c r="W281" s="35">
        <v>7.5000000000000011E-2</v>
      </c>
    </row>
    <row r="282" spans="1:23" ht="56.45" customHeight="1" x14ac:dyDescent="0.25">
      <c r="A282" s="7" t="str">
        <f t="shared" si="4"/>
        <v>31003</v>
      </c>
      <c r="B282" s="9" t="s">
        <v>718</v>
      </c>
      <c r="C282" s="14" t="s">
        <v>1859</v>
      </c>
      <c r="D282" s="14">
        <v>4</v>
      </c>
      <c r="E282" s="14" t="s">
        <v>1860</v>
      </c>
      <c r="F282" s="34" t="s">
        <v>84</v>
      </c>
      <c r="G282" s="35">
        <v>1</v>
      </c>
      <c r="H282" s="34" t="s">
        <v>1861</v>
      </c>
      <c r="I282" s="34">
        <v>1</v>
      </c>
      <c r="J282" s="34" t="s">
        <v>84</v>
      </c>
      <c r="K282" s="34">
        <v>1</v>
      </c>
      <c r="L282" s="34" t="s">
        <v>84</v>
      </c>
      <c r="M282" s="35">
        <v>1</v>
      </c>
      <c r="N282" s="35">
        <v>1</v>
      </c>
      <c r="O282" s="35">
        <v>0.75</v>
      </c>
      <c r="P282" s="35">
        <v>1</v>
      </c>
      <c r="Q282" s="37" t="s">
        <v>1862</v>
      </c>
      <c r="R282" s="35">
        <v>0.1</v>
      </c>
      <c r="S282" s="35">
        <v>0.1</v>
      </c>
      <c r="T282" s="35">
        <v>0.1</v>
      </c>
      <c r="U282" s="35">
        <v>2.5000000000000001E-2</v>
      </c>
      <c r="V282" s="35">
        <v>0.05</v>
      </c>
      <c r="W282" s="35">
        <v>7.5000000000000011E-2</v>
      </c>
    </row>
    <row r="283" spans="1:23" ht="56.45" customHeight="1" x14ac:dyDescent="0.25">
      <c r="A283" s="7" t="str">
        <f t="shared" si="4"/>
        <v>31004</v>
      </c>
      <c r="B283" s="9" t="s">
        <v>721</v>
      </c>
      <c r="C283" s="14" t="s">
        <v>1863</v>
      </c>
      <c r="D283" s="14">
        <v>4</v>
      </c>
      <c r="E283" s="14" t="s">
        <v>1864</v>
      </c>
      <c r="F283" s="34" t="s">
        <v>84</v>
      </c>
      <c r="G283" s="35">
        <v>1</v>
      </c>
      <c r="H283" s="34" t="s">
        <v>1864</v>
      </c>
      <c r="I283" s="34">
        <v>1</v>
      </c>
      <c r="J283" s="34" t="s">
        <v>84</v>
      </c>
      <c r="K283" s="34">
        <v>1</v>
      </c>
      <c r="L283" s="34" t="s">
        <v>84</v>
      </c>
      <c r="M283" s="35">
        <v>1</v>
      </c>
      <c r="N283" s="35">
        <v>1</v>
      </c>
      <c r="O283" s="35">
        <v>0.75</v>
      </c>
      <c r="P283" s="35">
        <v>1</v>
      </c>
      <c r="Q283" s="37" t="s">
        <v>1865</v>
      </c>
      <c r="R283" s="35">
        <v>0.1</v>
      </c>
      <c r="S283" s="35">
        <v>0.1</v>
      </c>
      <c r="T283" s="35">
        <v>0.1</v>
      </c>
      <c r="U283" s="35">
        <v>2.5000000000000001E-2</v>
      </c>
      <c r="V283" s="35">
        <v>0.05</v>
      </c>
      <c r="W283" s="35">
        <v>7.5000000000000011E-2</v>
      </c>
    </row>
    <row r="284" spans="1:23" ht="56.45" customHeight="1" x14ac:dyDescent="0.25">
      <c r="A284" s="7" t="str">
        <f t="shared" si="4"/>
        <v>31004</v>
      </c>
      <c r="B284" s="9" t="s">
        <v>723</v>
      </c>
      <c r="C284" s="14" t="s">
        <v>1866</v>
      </c>
      <c r="D284" s="14">
        <v>4</v>
      </c>
      <c r="E284" s="14" t="s">
        <v>1867</v>
      </c>
      <c r="F284" s="34" t="s">
        <v>84</v>
      </c>
      <c r="G284" s="35">
        <v>1</v>
      </c>
      <c r="H284" s="34" t="s">
        <v>1867</v>
      </c>
      <c r="I284" s="34">
        <v>1</v>
      </c>
      <c r="J284" s="34" t="s">
        <v>84</v>
      </c>
      <c r="K284" s="34">
        <v>1</v>
      </c>
      <c r="L284" s="34" t="s">
        <v>84</v>
      </c>
      <c r="M284" s="35">
        <v>1</v>
      </c>
      <c r="N284" s="35">
        <v>1</v>
      </c>
      <c r="O284" s="35">
        <v>0.75</v>
      </c>
      <c r="P284" s="35">
        <v>1</v>
      </c>
      <c r="Q284" s="37" t="s">
        <v>1868</v>
      </c>
      <c r="R284" s="35">
        <v>0.1</v>
      </c>
      <c r="S284" s="35">
        <v>0.1</v>
      </c>
      <c r="T284" s="35">
        <v>0.1</v>
      </c>
      <c r="U284" s="35">
        <v>2.5000000000000001E-2</v>
      </c>
      <c r="V284" s="35">
        <v>0.05</v>
      </c>
      <c r="W284" s="35">
        <v>7.5000000000000011E-2</v>
      </c>
    </row>
    <row r="285" spans="1:23" ht="56.45" customHeight="1" x14ac:dyDescent="0.25">
      <c r="A285" s="7" t="str">
        <f t="shared" si="4"/>
        <v>31005</v>
      </c>
      <c r="B285" s="9" t="s">
        <v>726</v>
      </c>
      <c r="C285" s="14" t="s">
        <v>1869</v>
      </c>
      <c r="D285" s="14">
        <v>5</v>
      </c>
      <c r="E285" s="14" t="s">
        <v>1870</v>
      </c>
      <c r="F285" s="34">
        <v>30000000</v>
      </c>
      <c r="G285" s="35">
        <v>1</v>
      </c>
      <c r="H285" s="34" t="s">
        <v>1871</v>
      </c>
      <c r="I285" s="34">
        <v>3</v>
      </c>
      <c r="J285" s="34">
        <v>10000000</v>
      </c>
      <c r="K285" s="34">
        <v>10</v>
      </c>
      <c r="L285" s="34">
        <v>10098801</v>
      </c>
      <c r="M285" s="35">
        <v>1</v>
      </c>
      <c r="N285" s="35">
        <v>1</v>
      </c>
      <c r="O285" s="35">
        <v>1</v>
      </c>
      <c r="P285" s="35">
        <v>0.49011396666666668</v>
      </c>
      <c r="Q285" s="37" t="s">
        <v>1872</v>
      </c>
      <c r="R285" s="35">
        <v>0.1</v>
      </c>
      <c r="S285" s="35">
        <v>0.1</v>
      </c>
      <c r="T285" s="35">
        <v>0.1</v>
      </c>
      <c r="U285" s="35">
        <v>0</v>
      </c>
      <c r="V285" s="35">
        <v>0.1</v>
      </c>
      <c r="W285" s="35">
        <v>0.1</v>
      </c>
    </row>
    <row r="286" spans="1:23" ht="56.45" customHeight="1" x14ac:dyDescent="0.25">
      <c r="A286" s="7" t="str">
        <f t="shared" si="4"/>
        <v>31002</v>
      </c>
      <c r="B286" s="9" t="s">
        <v>712</v>
      </c>
      <c r="C286" s="14" t="s">
        <v>1873</v>
      </c>
      <c r="D286" s="14">
        <v>4</v>
      </c>
      <c r="E286" s="14" t="s">
        <v>1874</v>
      </c>
      <c r="F286" s="34" t="s">
        <v>84</v>
      </c>
      <c r="G286" s="35">
        <v>1</v>
      </c>
      <c r="H286" s="34" t="s">
        <v>1874</v>
      </c>
      <c r="I286" s="34">
        <v>1</v>
      </c>
      <c r="J286" s="34" t="s">
        <v>84</v>
      </c>
      <c r="K286" s="34">
        <v>2</v>
      </c>
      <c r="L286" s="34" t="s">
        <v>84</v>
      </c>
      <c r="M286" s="35">
        <v>1</v>
      </c>
      <c r="N286" s="35">
        <v>1</v>
      </c>
      <c r="O286" s="35">
        <v>1</v>
      </c>
      <c r="P286" s="35">
        <v>1</v>
      </c>
      <c r="Q286" s="37" t="s">
        <v>1875</v>
      </c>
      <c r="R286" s="35">
        <v>4.5000000000000005E-2</v>
      </c>
      <c r="S286" s="35">
        <v>4.5000000000000005E-2</v>
      </c>
      <c r="T286" s="35">
        <v>4.5000000000000005E-2</v>
      </c>
      <c r="U286" s="35">
        <v>1.1250000000000001E-2</v>
      </c>
      <c r="V286" s="35">
        <v>2.2500000000000003E-2</v>
      </c>
      <c r="W286" s="35">
        <v>4.5000000000000005E-2</v>
      </c>
    </row>
    <row r="287" spans="1:23" ht="56.45" customHeight="1" x14ac:dyDescent="0.25">
      <c r="A287" s="7" t="str">
        <f t="shared" si="4"/>
        <v>32001</v>
      </c>
      <c r="B287" s="9" t="s">
        <v>729</v>
      </c>
      <c r="C287" s="14" t="s">
        <v>1876</v>
      </c>
      <c r="D287" s="14">
        <v>4</v>
      </c>
      <c r="E287" s="14" t="s">
        <v>933</v>
      </c>
      <c r="F287" s="34" t="s">
        <v>84</v>
      </c>
      <c r="G287" s="35">
        <v>1</v>
      </c>
      <c r="H287" s="34" t="s">
        <v>934</v>
      </c>
      <c r="I287" s="34">
        <v>1</v>
      </c>
      <c r="J287" s="34" t="s">
        <v>84</v>
      </c>
      <c r="K287" s="34">
        <v>1</v>
      </c>
      <c r="L287" s="34" t="s">
        <v>84</v>
      </c>
      <c r="M287" s="35">
        <v>1</v>
      </c>
      <c r="N287" s="35">
        <v>1</v>
      </c>
      <c r="O287" s="35">
        <v>0.75</v>
      </c>
      <c r="P287" s="35">
        <v>1</v>
      </c>
      <c r="Q287" s="37" t="s">
        <v>84</v>
      </c>
      <c r="R287" s="35">
        <v>1.7499999999999998E-2</v>
      </c>
      <c r="S287" s="35">
        <v>1.7499999999999998E-2</v>
      </c>
      <c r="T287" s="35">
        <v>1.7499999999999998E-2</v>
      </c>
      <c r="U287" s="35">
        <v>4.3749999999999995E-3</v>
      </c>
      <c r="V287" s="35">
        <v>8.7499999999999991E-3</v>
      </c>
      <c r="W287" s="35">
        <v>1.3124999999999998E-2</v>
      </c>
    </row>
    <row r="288" spans="1:23" ht="56.45" customHeight="1" x14ac:dyDescent="0.25">
      <c r="A288" s="7" t="str">
        <f t="shared" si="4"/>
        <v>32001</v>
      </c>
      <c r="B288" s="9" t="s">
        <v>730</v>
      </c>
      <c r="C288" s="14" t="s">
        <v>1877</v>
      </c>
      <c r="D288" s="14">
        <v>4</v>
      </c>
      <c r="E288" s="14" t="s">
        <v>936</v>
      </c>
      <c r="F288" s="34" t="s">
        <v>84</v>
      </c>
      <c r="G288" s="35">
        <v>1</v>
      </c>
      <c r="H288" s="34" t="s">
        <v>937</v>
      </c>
      <c r="I288" s="34">
        <v>1</v>
      </c>
      <c r="J288" s="34" t="s">
        <v>84</v>
      </c>
      <c r="K288" s="34">
        <v>1</v>
      </c>
      <c r="L288" s="34" t="s">
        <v>84</v>
      </c>
      <c r="M288" s="35">
        <v>1</v>
      </c>
      <c r="N288" s="35">
        <v>1</v>
      </c>
      <c r="O288" s="35">
        <v>0.75</v>
      </c>
      <c r="P288" s="35">
        <v>1</v>
      </c>
      <c r="Q288" s="37" t="s">
        <v>84</v>
      </c>
      <c r="R288" s="35">
        <v>1.7499999999999998E-2</v>
      </c>
      <c r="S288" s="35">
        <v>1.7499999999999998E-2</v>
      </c>
      <c r="T288" s="35">
        <v>1.7499999999999998E-2</v>
      </c>
      <c r="U288" s="35">
        <v>4.3749999999999995E-3</v>
      </c>
      <c r="V288" s="35">
        <v>8.7499999999999991E-3</v>
      </c>
      <c r="W288" s="35">
        <v>1.3124999999999998E-2</v>
      </c>
    </row>
    <row r="289" spans="1:23" ht="56.45" customHeight="1" x14ac:dyDescent="0.25">
      <c r="A289" s="7" t="str">
        <f t="shared" si="4"/>
        <v>32001</v>
      </c>
      <c r="B289" s="9" t="s">
        <v>731</v>
      </c>
      <c r="C289" s="14" t="s">
        <v>1878</v>
      </c>
      <c r="D289" s="14">
        <v>6</v>
      </c>
      <c r="E289" s="14" t="s">
        <v>939</v>
      </c>
      <c r="F289" s="34" t="s">
        <v>84</v>
      </c>
      <c r="G289" s="35">
        <v>1</v>
      </c>
      <c r="H289" s="34" t="s">
        <v>940</v>
      </c>
      <c r="I289" s="34">
        <v>2</v>
      </c>
      <c r="J289" s="34" t="s">
        <v>84</v>
      </c>
      <c r="K289" s="34">
        <v>2</v>
      </c>
      <c r="L289" s="34" t="s">
        <v>84</v>
      </c>
      <c r="M289" s="35">
        <v>1</v>
      </c>
      <c r="N289" s="35">
        <v>1</v>
      </c>
      <c r="O289" s="35">
        <v>0.83333333333333337</v>
      </c>
      <c r="P289" s="35">
        <v>1</v>
      </c>
      <c r="Q289" s="37" t="s">
        <v>84</v>
      </c>
      <c r="R289" s="35">
        <v>1.4999999999999999E-2</v>
      </c>
      <c r="S289" s="35">
        <v>1.4999999999999999E-2</v>
      </c>
      <c r="T289" s="35">
        <v>1.4999999999999999E-2</v>
      </c>
      <c r="U289" s="35">
        <v>4.9999999999999992E-3</v>
      </c>
      <c r="V289" s="35">
        <v>7.4999999999999997E-3</v>
      </c>
      <c r="W289" s="35">
        <v>1.2500000000000001E-2</v>
      </c>
    </row>
    <row r="290" spans="1:23" ht="56.45" customHeight="1" x14ac:dyDescent="0.25">
      <c r="A290" s="7" t="str">
        <f t="shared" si="4"/>
        <v>32002</v>
      </c>
      <c r="B290" s="9" t="s">
        <v>732</v>
      </c>
      <c r="C290" s="14" t="s">
        <v>1879</v>
      </c>
      <c r="D290" s="14">
        <v>1</v>
      </c>
      <c r="E290" s="14" t="s">
        <v>1880</v>
      </c>
      <c r="F290" s="34">
        <v>52900000</v>
      </c>
      <c r="G290" s="35">
        <v>0.05</v>
      </c>
      <c r="H290" s="34" t="s">
        <v>1881</v>
      </c>
      <c r="I290" s="34">
        <v>0.2</v>
      </c>
      <c r="J290" s="34">
        <v>4200000</v>
      </c>
      <c r="K290" s="34">
        <v>1</v>
      </c>
      <c r="L290" s="34">
        <v>4200000</v>
      </c>
      <c r="M290" s="35">
        <v>1</v>
      </c>
      <c r="N290" s="35">
        <v>1</v>
      </c>
      <c r="O290" s="35">
        <v>1</v>
      </c>
      <c r="P290" s="35">
        <v>0.98361688714555762</v>
      </c>
      <c r="Q290" s="37" t="s">
        <v>1882</v>
      </c>
      <c r="R290" s="35">
        <v>1.2500000000000001E-2</v>
      </c>
      <c r="S290" s="35">
        <v>1.2500000000000001E-2</v>
      </c>
      <c r="T290" s="35">
        <v>1.2500000000000001E-2</v>
      </c>
      <c r="U290" s="35">
        <v>1.0000000000000002E-2</v>
      </c>
      <c r="V290" s="35">
        <v>1.2500000000000001E-2</v>
      </c>
      <c r="W290" s="35">
        <v>1.2500000000000001E-2</v>
      </c>
    </row>
    <row r="291" spans="1:23" ht="56.45" customHeight="1" x14ac:dyDescent="0.25">
      <c r="A291" s="7" t="str">
        <f t="shared" si="4"/>
        <v>32002</v>
      </c>
      <c r="B291" s="9" t="s">
        <v>732</v>
      </c>
      <c r="C291" s="14" t="s">
        <v>1883</v>
      </c>
      <c r="D291" s="14">
        <v>4</v>
      </c>
      <c r="E291" s="14" t="s">
        <v>1884</v>
      </c>
      <c r="F291" s="34">
        <v>297850650</v>
      </c>
      <c r="G291" s="35">
        <v>0.95</v>
      </c>
      <c r="H291" s="34" t="s">
        <v>1885</v>
      </c>
      <c r="I291" s="34">
        <v>1</v>
      </c>
      <c r="J291" s="34">
        <v>93777100</v>
      </c>
      <c r="K291" s="34">
        <v>1</v>
      </c>
      <c r="L291" s="34">
        <v>73766280.730000004</v>
      </c>
      <c r="M291" s="35">
        <v>1</v>
      </c>
      <c r="N291" s="35">
        <v>0.78661294420492855</v>
      </c>
      <c r="O291" s="35">
        <v>0.75</v>
      </c>
      <c r="P291" s="35">
        <v>0.40995740895646865</v>
      </c>
      <c r="Q291" s="37" t="s">
        <v>1886</v>
      </c>
      <c r="R291" s="35">
        <v>0.23749999999999999</v>
      </c>
      <c r="S291" s="35">
        <v>0.23749999999999999</v>
      </c>
      <c r="T291" s="35">
        <v>0.23749999999999999</v>
      </c>
      <c r="U291" s="35">
        <v>5.9374999999999997E-2</v>
      </c>
      <c r="V291" s="35">
        <v>0.11874999999999999</v>
      </c>
      <c r="W291" s="35">
        <v>0.17812499999999998</v>
      </c>
    </row>
    <row r="292" spans="1:23" ht="56.45" customHeight="1" x14ac:dyDescent="0.25">
      <c r="A292" s="7" t="str">
        <f t="shared" si="4"/>
        <v>32003</v>
      </c>
      <c r="B292" s="9" t="s">
        <v>735</v>
      </c>
      <c r="C292" s="14" t="s">
        <v>1887</v>
      </c>
      <c r="D292" s="14">
        <v>36</v>
      </c>
      <c r="E292" s="14" t="s">
        <v>1888</v>
      </c>
      <c r="F292" s="34">
        <v>100000000</v>
      </c>
      <c r="G292" s="35">
        <v>1</v>
      </c>
      <c r="H292" s="34" t="s">
        <v>1889</v>
      </c>
      <c r="I292" s="34">
        <v>9</v>
      </c>
      <c r="J292" s="34">
        <v>25500000</v>
      </c>
      <c r="K292" s="34">
        <v>9</v>
      </c>
      <c r="L292" s="34">
        <v>33534774</v>
      </c>
      <c r="M292" s="35">
        <v>1</v>
      </c>
      <c r="N292" s="35">
        <v>1</v>
      </c>
      <c r="O292" s="35">
        <v>0.75</v>
      </c>
      <c r="P292" s="35">
        <v>0.90152299000000002</v>
      </c>
      <c r="Q292" s="37" t="s">
        <v>1890</v>
      </c>
      <c r="R292" s="35">
        <v>0.2</v>
      </c>
      <c r="S292" s="35">
        <v>0.2</v>
      </c>
      <c r="T292" s="35">
        <v>0.2</v>
      </c>
      <c r="U292" s="35">
        <v>0.05</v>
      </c>
      <c r="V292" s="35">
        <v>0.1</v>
      </c>
      <c r="W292" s="35">
        <v>0.15000000000000002</v>
      </c>
    </row>
    <row r="293" spans="1:23" ht="56.45" customHeight="1" x14ac:dyDescent="0.25">
      <c r="A293" s="7" t="str">
        <f t="shared" si="4"/>
        <v>32004</v>
      </c>
      <c r="B293" s="9" t="s">
        <v>738</v>
      </c>
      <c r="C293" s="14" t="s">
        <v>1891</v>
      </c>
      <c r="D293" s="14">
        <v>4</v>
      </c>
      <c r="E293" s="14" t="s">
        <v>1892</v>
      </c>
      <c r="F293" s="34">
        <v>303449350</v>
      </c>
      <c r="G293" s="35">
        <v>0.5</v>
      </c>
      <c r="H293" s="34" t="s">
        <v>1893</v>
      </c>
      <c r="I293" s="34">
        <v>1</v>
      </c>
      <c r="J293" s="34">
        <v>72576150</v>
      </c>
      <c r="K293" s="34">
        <v>1</v>
      </c>
      <c r="L293" s="34">
        <v>88112666</v>
      </c>
      <c r="M293" s="35">
        <v>1</v>
      </c>
      <c r="N293" s="35">
        <v>1</v>
      </c>
      <c r="O293" s="35">
        <v>0.75</v>
      </c>
      <c r="P293" s="35">
        <v>0.53253258245568824</v>
      </c>
      <c r="Q293" s="37" t="s">
        <v>1894</v>
      </c>
      <c r="R293" s="35">
        <v>0.05</v>
      </c>
      <c r="S293" s="35">
        <v>0.05</v>
      </c>
      <c r="T293" s="35">
        <v>0.05</v>
      </c>
      <c r="U293" s="35">
        <v>1.2500000000000001E-2</v>
      </c>
      <c r="V293" s="35">
        <v>2.5000000000000001E-2</v>
      </c>
      <c r="W293" s="35">
        <v>3.7500000000000006E-2</v>
      </c>
    </row>
    <row r="294" spans="1:23" ht="56.45" customHeight="1" x14ac:dyDescent="0.25">
      <c r="A294" s="7" t="str">
        <f t="shared" si="4"/>
        <v>32004</v>
      </c>
      <c r="B294" s="9" t="s">
        <v>738</v>
      </c>
      <c r="C294" s="14" t="s">
        <v>1895</v>
      </c>
      <c r="D294" s="14">
        <v>4</v>
      </c>
      <c r="E294" s="14" t="s">
        <v>1896</v>
      </c>
      <c r="F294" s="34">
        <v>86450000</v>
      </c>
      <c r="G294" s="35">
        <v>0.5</v>
      </c>
      <c r="H294" s="34" t="s">
        <v>1897</v>
      </c>
      <c r="I294" s="34">
        <v>1</v>
      </c>
      <c r="J294" s="34">
        <v>22050000</v>
      </c>
      <c r="K294" s="34">
        <v>1</v>
      </c>
      <c r="L294" s="34">
        <v>17544333</v>
      </c>
      <c r="M294" s="35">
        <v>1</v>
      </c>
      <c r="N294" s="35">
        <v>0.79566136054421766</v>
      </c>
      <c r="O294" s="35">
        <v>0.75</v>
      </c>
      <c r="P294" s="35">
        <v>0.60780026604973969</v>
      </c>
      <c r="Q294" s="37" t="s">
        <v>1898</v>
      </c>
      <c r="R294" s="35">
        <v>0.05</v>
      </c>
      <c r="S294" s="35">
        <v>0.05</v>
      </c>
      <c r="T294" s="35">
        <v>0.05</v>
      </c>
      <c r="U294" s="35">
        <v>1.2500000000000001E-2</v>
      </c>
      <c r="V294" s="35">
        <v>2.5000000000000001E-2</v>
      </c>
      <c r="W294" s="35">
        <v>3.7500000000000006E-2</v>
      </c>
    </row>
    <row r="295" spans="1:23" ht="56.45" customHeight="1" x14ac:dyDescent="0.25">
      <c r="A295" s="7" t="str">
        <f t="shared" si="4"/>
        <v>32005</v>
      </c>
      <c r="B295" s="9" t="s">
        <v>741</v>
      </c>
      <c r="C295" s="14" t="s">
        <v>1899</v>
      </c>
      <c r="D295" s="14">
        <v>1</v>
      </c>
      <c r="E295" s="14" t="s">
        <v>1900</v>
      </c>
      <c r="F295" s="34">
        <v>24000000</v>
      </c>
      <c r="G295" s="35">
        <v>0.5</v>
      </c>
      <c r="H295" s="34" t="s">
        <v>84</v>
      </c>
      <c r="I295" s="34" t="s">
        <v>84</v>
      </c>
      <c r="J295" s="34" t="s">
        <v>84</v>
      </c>
      <c r="K295" s="34" t="s">
        <v>84</v>
      </c>
      <c r="L295" s="34" t="s">
        <v>84</v>
      </c>
      <c r="M295" s="35">
        <v>1</v>
      </c>
      <c r="N295" s="35">
        <v>1</v>
      </c>
      <c r="O295" s="35">
        <v>1</v>
      </c>
      <c r="P295" s="35">
        <v>1</v>
      </c>
      <c r="Q295" s="37" t="s">
        <v>1901</v>
      </c>
      <c r="R295" s="35">
        <v>0.1</v>
      </c>
      <c r="S295" s="35">
        <v>0.1</v>
      </c>
      <c r="T295" s="35">
        <v>0.1</v>
      </c>
      <c r="U295" s="35">
        <v>0.1</v>
      </c>
      <c r="V295" s="35">
        <v>0.1</v>
      </c>
      <c r="W295" s="35">
        <v>0.1</v>
      </c>
    </row>
    <row r="296" spans="1:23" ht="56.45" customHeight="1" x14ac:dyDescent="0.25">
      <c r="A296" s="7" t="str">
        <f t="shared" si="4"/>
        <v>32005</v>
      </c>
      <c r="B296" s="9" t="s">
        <v>741</v>
      </c>
      <c r="C296" s="14" t="s">
        <v>1902</v>
      </c>
      <c r="D296" s="14">
        <v>3</v>
      </c>
      <c r="E296" s="14" t="s">
        <v>1903</v>
      </c>
      <c r="F296" s="34">
        <v>124200000</v>
      </c>
      <c r="G296" s="35">
        <v>0.5</v>
      </c>
      <c r="H296" s="34" t="s">
        <v>1904</v>
      </c>
      <c r="I296" s="34">
        <v>1</v>
      </c>
      <c r="J296" s="34">
        <v>37800000</v>
      </c>
      <c r="K296" s="34">
        <v>1</v>
      </c>
      <c r="L296" s="34">
        <v>27501000</v>
      </c>
      <c r="M296" s="35">
        <v>1</v>
      </c>
      <c r="N296" s="35">
        <v>0.72753968253968249</v>
      </c>
      <c r="O296" s="35">
        <v>0.66666666666666663</v>
      </c>
      <c r="P296" s="35">
        <v>0.48632045088566828</v>
      </c>
      <c r="Q296" s="37" t="s">
        <v>1905</v>
      </c>
      <c r="R296" s="35">
        <v>0.1</v>
      </c>
      <c r="S296" s="35">
        <v>0.1</v>
      </c>
      <c r="T296" s="35">
        <v>0.1</v>
      </c>
      <c r="U296" s="35">
        <v>0</v>
      </c>
      <c r="V296" s="35">
        <v>3.3333333333333333E-2</v>
      </c>
      <c r="W296" s="35">
        <v>6.6666666666666666E-2</v>
      </c>
    </row>
    <row r="297" spans="1:23" ht="56.45" customHeight="1" x14ac:dyDescent="0.25">
      <c r="A297" s="7" t="str">
        <f t="shared" si="4"/>
        <v>32006</v>
      </c>
      <c r="B297" s="9" t="s">
        <v>744</v>
      </c>
      <c r="C297" s="14" t="s">
        <v>1906</v>
      </c>
      <c r="D297" s="14">
        <v>4</v>
      </c>
      <c r="E297" s="14" t="s">
        <v>1907</v>
      </c>
      <c r="F297" s="34">
        <v>118500000</v>
      </c>
      <c r="G297" s="35">
        <v>0.4</v>
      </c>
      <c r="H297" s="34" t="s">
        <v>1908</v>
      </c>
      <c r="I297" s="34">
        <v>1</v>
      </c>
      <c r="J297" s="34">
        <v>40500000</v>
      </c>
      <c r="K297" s="34">
        <v>1</v>
      </c>
      <c r="L297" s="34">
        <v>22917800</v>
      </c>
      <c r="M297" s="35">
        <v>1</v>
      </c>
      <c r="N297" s="35">
        <v>0.5658716049382716</v>
      </c>
      <c r="O297" s="35">
        <v>0.5</v>
      </c>
      <c r="P297" s="35">
        <v>0.19339915611814346</v>
      </c>
      <c r="Q297" s="37" t="s">
        <v>1909</v>
      </c>
      <c r="R297" s="35">
        <v>0</v>
      </c>
      <c r="S297" s="35">
        <v>8.0000000000000016E-2</v>
      </c>
      <c r="T297" s="35">
        <v>8.0000000000000016E-2</v>
      </c>
      <c r="U297" s="35">
        <v>0</v>
      </c>
      <c r="V297" s="35">
        <v>2.0000000000000004E-2</v>
      </c>
      <c r="W297" s="35">
        <v>4.0000000000000008E-2</v>
      </c>
    </row>
    <row r="298" spans="1:23" ht="56.45" customHeight="1" x14ac:dyDescent="0.25">
      <c r="A298" s="7" t="str">
        <f t="shared" si="4"/>
        <v>32006</v>
      </c>
      <c r="B298" s="9" t="s">
        <v>744</v>
      </c>
      <c r="C298" s="14" t="s">
        <v>1910</v>
      </c>
      <c r="D298" s="14">
        <v>4</v>
      </c>
      <c r="E298" s="14" t="s">
        <v>1911</v>
      </c>
      <c r="F298" s="34">
        <v>130650000</v>
      </c>
      <c r="G298" s="35">
        <v>0.6</v>
      </c>
      <c r="H298" s="34" t="s">
        <v>1912</v>
      </c>
      <c r="I298" s="34">
        <v>1</v>
      </c>
      <c r="J298" s="34">
        <v>35830000</v>
      </c>
      <c r="K298" s="34">
        <v>1</v>
      </c>
      <c r="L298" s="34">
        <v>4853333</v>
      </c>
      <c r="M298" s="35">
        <v>1</v>
      </c>
      <c r="N298" s="35">
        <v>0.13545445157689087</v>
      </c>
      <c r="O298" s="35">
        <v>0.75</v>
      </c>
      <c r="P298" s="35">
        <v>0.36474039800995023</v>
      </c>
      <c r="Q298" s="37" t="s">
        <v>1913</v>
      </c>
      <c r="R298" s="35">
        <v>0.12</v>
      </c>
      <c r="S298" s="35">
        <v>0.12</v>
      </c>
      <c r="T298" s="35">
        <v>0.12</v>
      </c>
      <c r="U298" s="35">
        <v>0.03</v>
      </c>
      <c r="V298" s="35">
        <v>0.06</v>
      </c>
      <c r="W298" s="35">
        <v>0.09</v>
      </c>
    </row>
    <row r="299" spans="1:23" ht="56.45" customHeight="1" x14ac:dyDescent="0.25">
      <c r="A299" s="7" t="str">
        <f t="shared" si="4"/>
        <v>33001</v>
      </c>
      <c r="B299" s="9" t="s">
        <v>747</v>
      </c>
      <c r="C299" s="14" t="s">
        <v>1914</v>
      </c>
      <c r="D299" s="14">
        <v>4</v>
      </c>
      <c r="E299" s="14" t="s">
        <v>933</v>
      </c>
      <c r="F299" s="34" t="s">
        <v>84</v>
      </c>
      <c r="G299" s="35">
        <v>1</v>
      </c>
      <c r="H299" s="34" t="s">
        <v>934</v>
      </c>
      <c r="I299" s="34">
        <v>1</v>
      </c>
      <c r="J299" s="34" t="s">
        <v>84</v>
      </c>
      <c r="K299" s="34">
        <v>1</v>
      </c>
      <c r="L299" s="34" t="s">
        <v>84</v>
      </c>
      <c r="M299" s="35">
        <v>1</v>
      </c>
      <c r="N299" s="35">
        <v>1</v>
      </c>
      <c r="O299" s="35">
        <v>0.75</v>
      </c>
      <c r="P299" s="35">
        <v>1</v>
      </c>
      <c r="Q299" s="37" t="s">
        <v>1915</v>
      </c>
      <c r="R299" s="35">
        <v>2.0000000000000004E-2</v>
      </c>
      <c r="S299" s="35">
        <v>2.0000000000000004E-2</v>
      </c>
      <c r="T299" s="35">
        <v>2.0000000000000004E-2</v>
      </c>
      <c r="U299" s="35">
        <v>5.000000000000001E-3</v>
      </c>
      <c r="V299" s="35">
        <v>1.0000000000000002E-2</v>
      </c>
      <c r="W299" s="35">
        <v>1.5000000000000003E-2</v>
      </c>
    </row>
    <row r="300" spans="1:23" ht="56.45" customHeight="1" x14ac:dyDescent="0.25">
      <c r="A300" s="7" t="str">
        <f t="shared" si="4"/>
        <v>33001</v>
      </c>
      <c r="B300" s="9" t="s">
        <v>748</v>
      </c>
      <c r="C300" s="14" t="s">
        <v>1916</v>
      </c>
      <c r="D300" s="14">
        <v>4</v>
      </c>
      <c r="E300" s="14" t="s">
        <v>936</v>
      </c>
      <c r="F300" s="34" t="s">
        <v>84</v>
      </c>
      <c r="G300" s="35">
        <v>1</v>
      </c>
      <c r="H300" s="34" t="s">
        <v>937</v>
      </c>
      <c r="I300" s="34">
        <v>1</v>
      </c>
      <c r="J300" s="34" t="s">
        <v>84</v>
      </c>
      <c r="K300" s="34">
        <v>1</v>
      </c>
      <c r="L300" s="34" t="s">
        <v>84</v>
      </c>
      <c r="M300" s="35">
        <v>1</v>
      </c>
      <c r="N300" s="35">
        <v>1</v>
      </c>
      <c r="O300" s="35">
        <v>0.75</v>
      </c>
      <c r="P300" s="35">
        <v>1</v>
      </c>
      <c r="Q300" s="37" t="s">
        <v>1917</v>
      </c>
      <c r="R300" s="35">
        <v>1.4999999999999999E-2</v>
      </c>
      <c r="S300" s="35">
        <v>1.4999999999999999E-2</v>
      </c>
      <c r="T300" s="35">
        <v>1.4999999999999999E-2</v>
      </c>
      <c r="U300" s="35">
        <v>3.7499999999999999E-3</v>
      </c>
      <c r="V300" s="35">
        <v>7.4999999999999997E-3</v>
      </c>
      <c r="W300" s="35">
        <v>1.125E-2</v>
      </c>
    </row>
    <row r="301" spans="1:23" ht="56.45" customHeight="1" x14ac:dyDescent="0.25">
      <c r="A301" s="7" t="str">
        <f t="shared" si="4"/>
        <v>33001</v>
      </c>
      <c r="B301" s="9" t="s">
        <v>749</v>
      </c>
      <c r="C301" s="14" t="s">
        <v>1918</v>
      </c>
      <c r="D301" s="14">
        <v>6</v>
      </c>
      <c r="E301" s="14" t="s">
        <v>939</v>
      </c>
      <c r="F301" s="34" t="s">
        <v>84</v>
      </c>
      <c r="G301" s="35">
        <v>1</v>
      </c>
      <c r="H301" s="34" t="s">
        <v>940</v>
      </c>
      <c r="I301" s="34">
        <v>2</v>
      </c>
      <c r="J301" s="34" t="s">
        <v>84</v>
      </c>
      <c r="K301" s="34">
        <v>2</v>
      </c>
      <c r="L301" s="34" t="s">
        <v>84</v>
      </c>
      <c r="M301" s="35">
        <v>1</v>
      </c>
      <c r="N301" s="35">
        <v>1</v>
      </c>
      <c r="O301" s="35">
        <v>0.83333333333333337</v>
      </c>
      <c r="P301" s="35">
        <v>1</v>
      </c>
      <c r="Q301" s="37" t="s">
        <v>1919</v>
      </c>
      <c r="R301" s="35">
        <v>1.4999999999999999E-2</v>
      </c>
      <c r="S301" s="35">
        <v>1.4999999999999999E-2</v>
      </c>
      <c r="T301" s="35">
        <v>1.4999999999999999E-2</v>
      </c>
      <c r="U301" s="35">
        <v>4.9999999999999992E-3</v>
      </c>
      <c r="V301" s="35">
        <v>7.4999999999999997E-3</v>
      </c>
      <c r="W301" s="35">
        <v>1.2500000000000001E-2</v>
      </c>
    </row>
    <row r="302" spans="1:23" ht="56.45" customHeight="1" x14ac:dyDescent="0.25">
      <c r="A302" s="7" t="str">
        <f t="shared" si="4"/>
        <v>33002</v>
      </c>
      <c r="B302" s="9" t="s">
        <v>750</v>
      </c>
      <c r="C302" s="14" t="s">
        <v>1920</v>
      </c>
      <c r="D302" s="14">
        <v>4</v>
      </c>
      <c r="E302" s="14" t="s">
        <v>1921</v>
      </c>
      <c r="F302" s="34">
        <v>170470000000</v>
      </c>
      <c r="G302" s="35">
        <v>1</v>
      </c>
      <c r="H302" s="34" t="s">
        <v>287</v>
      </c>
      <c r="I302" s="34">
        <v>1</v>
      </c>
      <c r="J302" s="34">
        <v>39927571171.550003</v>
      </c>
      <c r="K302" s="34">
        <v>1</v>
      </c>
      <c r="L302" s="34">
        <v>39927571171.550003</v>
      </c>
      <c r="M302" s="35">
        <v>1</v>
      </c>
      <c r="N302" s="35">
        <v>1</v>
      </c>
      <c r="O302" s="35">
        <v>0.75</v>
      </c>
      <c r="P302" s="35">
        <v>0.50732591506253299</v>
      </c>
      <c r="Q302" s="37" t="s">
        <v>1922</v>
      </c>
      <c r="R302" s="35">
        <v>3.7499999999999999E-2</v>
      </c>
      <c r="S302" s="35">
        <v>3.7499999999999999E-2</v>
      </c>
      <c r="T302" s="35">
        <v>3.7499999999999999E-2</v>
      </c>
      <c r="U302" s="35">
        <v>9.3749999999999997E-3</v>
      </c>
      <c r="V302" s="35">
        <v>1.8749999999999999E-2</v>
      </c>
      <c r="W302" s="35">
        <v>2.8124999999999997E-2</v>
      </c>
    </row>
    <row r="303" spans="1:23" ht="56.45" customHeight="1" x14ac:dyDescent="0.25">
      <c r="A303" s="7" t="str">
        <f t="shared" si="4"/>
        <v>33002</v>
      </c>
      <c r="B303" s="9" t="s">
        <v>751</v>
      </c>
      <c r="C303" s="14" t="s">
        <v>1923</v>
      </c>
      <c r="D303" s="14">
        <v>4</v>
      </c>
      <c r="E303" s="14" t="s">
        <v>1924</v>
      </c>
      <c r="F303" s="34">
        <v>5000000000</v>
      </c>
      <c r="G303" s="35">
        <v>1</v>
      </c>
      <c r="H303" s="34" t="s">
        <v>287</v>
      </c>
      <c r="I303" s="34">
        <v>1</v>
      </c>
      <c r="J303" s="34">
        <v>234471442</v>
      </c>
      <c r="K303" s="34">
        <v>1</v>
      </c>
      <c r="L303" s="34">
        <v>234471442</v>
      </c>
      <c r="M303" s="35">
        <v>1</v>
      </c>
      <c r="N303" s="35">
        <v>1</v>
      </c>
      <c r="O303" s="35">
        <v>0.75</v>
      </c>
      <c r="P303" s="35">
        <v>5.9416431399999997E-2</v>
      </c>
      <c r="Q303" s="37" t="s">
        <v>1925</v>
      </c>
      <c r="R303" s="35">
        <v>2.5000000000000001E-2</v>
      </c>
      <c r="S303" s="35">
        <v>2.5000000000000001E-2</v>
      </c>
      <c r="T303" s="35">
        <v>2.5000000000000001E-2</v>
      </c>
      <c r="U303" s="35">
        <v>6.2500000000000003E-3</v>
      </c>
      <c r="V303" s="35">
        <v>1.2500000000000001E-2</v>
      </c>
      <c r="W303" s="35">
        <v>1.8750000000000003E-2</v>
      </c>
    </row>
    <row r="304" spans="1:23" ht="56.45" customHeight="1" x14ac:dyDescent="0.25">
      <c r="A304" s="7" t="str">
        <f t="shared" si="4"/>
        <v>33002</v>
      </c>
      <c r="B304" s="9" t="s">
        <v>752</v>
      </c>
      <c r="C304" s="14" t="s">
        <v>1926</v>
      </c>
      <c r="D304" s="14">
        <v>4</v>
      </c>
      <c r="E304" s="14" t="s">
        <v>1927</v>
      </c>
      <c r="F304" s="34">
        <v>2600000000</v>
      </c>
      <c r="G304" s="35">
        <v>1</v>
      </c>
      <c r="H304" s="34" t="s">
        <v>287</v>
      </c>
      <c r="I304" s="34">
        <v>1</v>
      </c>
      <c r="J304" s="34">
        <v>52974566</v>
      </c>
      <c r="K304" s="34">
        <v>1</v>
      </c>
      <c r="L304" s="34">
        <v>52974566</v>
      </c>
      <c r="M304" s="35">
        <v>1</v>
      </c>
      <c r="N304" s="35">
        <v>1</v>
      </c>
      <c r="O304" s="35">
        <v>0.75</v>
      </c>
      <c r="P304" s="35">
        <v>4.6422028461538464E-2</v>
      </c>
      <c r="Q304" s="37" t="s">
        <v>1928</v>
      </c>
      <c r="R304" s="35">
        <v>2.5000000000000001E-2</v>
      </c>
      <c r="S304" s="35">
        <v>2.5000000000000001E-2</v>
      </c>
      <c r="T304" s="35">
        <v>2.5000000000000001E-2</v>
      </c>
      <c r="U304" s="35">
        <v>6.2500000000000003E-3</v>
      </c>
      <c r="V304" s="35">
        <v>1.2500000000000001E-2</v>
      </c>
      <c r="W304" s="35">
        <v>1.8750000000000003E-2</v>
      </c>
    </row>
    <row r="305" spans="1:23" ht="56.45" customHeight="1" x14ac:dyDescent="0.25">
      <c r="A305" s="7" t="str">
        <f t="shared" si="4"/>
        <v>33002</v>
      </c>
      <c r="B305" s="9" t="s">
        <v>753</v>
      </c>
      <c r="C305" s="14" t="s">
        <v>1929</v>
      </c>
      <c r="D305" s="14">
        <v>4</v>
      </c>
      <c r="E305" s="14" t="s">
        <v>1930</v>
      </c>
      <c r="F305" s="34">
        <v>50000000</v>
      </c>
      <c r="G305" s="35">
        <v>1</v>
      </c>
      <c r="H305" s="34" t="s">
        <v>287</v>
      </c>
      <c r="I305" s="34">
        <v>1</v>
      </c>
      <c r="J305" s="34" t="s">
        <v>84</v>
      </c>
      <c r="K305" s="34">
        <v>1</v>
      </c>
      <c r="L305" s="34" t="s">
        <v>84</v>
      </c>
      <c r="M305" s="35">
        <v>1</v>
      </c>
      <c r="N305" s="35">
        <v>1</v>
      </c>
      <c r="O305" s="35">
        <v>0.75</v>
      </c>
      <c r="P305" s="35">
        <v>0</v>
      </c>
      <c r="Q305" s="37" t="s">
        <v>1931</v>
      </c>
      <c r="R305" s="35">
        <v>1.2500000000000001E-2</v>
      </c>
      <c r="S305" s="35">
        <v>1.2500000000000001E-2</v>
      </c>
      <c r="T305" s="35">
        <v>1.2500000000000001E-2</v>
      </c>
      <c r="U305" s="35">
        <v>3.1250000000000002E-3</v>
      </c>
      <c r="V305" s="35">
        <v>6.2500000000000003E-3</v>
      </c>
      <c r="W305" s="35">
        <v>9.3750000000000014E-3</v>
      </c>
    </row>
    <row r="306" spans="1:23" ht="56.45" customHeight="1" x14ac:dyDescent="0.25">
      <c r="A306" s="7" t="str">
        <f t="shared" si="4"/>
        <v>33002</v>
      </c>
      <c r="B306" s="9" t="s">
        <v>755</v>
      </c>
      <c r="C306" s="14" t="s">
        <v>1932</v>
      </c>
      <c r="D306" s="14">
        <v>4</v>
      </c>
      <c r="E306" s="14" t="s">
        <v>1933</v>
      </c>
      <c r="F306" s="34">
        <v>800000000</v>
      </c>
      <c r="G306" s="35">
        <v>1</v>
      </c>
      <c r="H306" s="34" t="s">
        <v>287</v>
      </c>
      <c r="I306" s="34">
        <v>1</v>
      </c>
      <c r="J306" s="34">
        <v>91935847</v>
      </c>
      <c r="K306" s="34">
        <v>1</v>
      </c>
      <c r="L306" s="34">
        <v>91935847</v>
      </c>
      <c r="M306" s="35">
        <v>1</v>
      </c>
      <c r="N306" s="35">
        <v>1</v>
      </c>
      <c r="O306" s="35">
        <v>0.75</v>
      </c>
      <c r="P306" s="35">
        <v>0.23098062624999999</v>
      </c>
      <c r="Q306" s="37" t="s">
        <v>1934</v>
      </c>
      <c r="R306" s="35">
        <v>2.5000000000000001E-2</v>
      </c>
      <c r="S306" s="35">
        <v>2.5000000000000001E-2</v>
      </c>
      <c r="T306" s="35">
        <v>2.5000000000000001E-2</v>
      </c>
      <c r="U306" s="35">
        <v>6.2500000000000003E-3</v>
      </c>
      <c r="V306" s="35">
        <v>1.2500000000000001E-2</v>
      </c>
      <c r="W306" s="35">
        <v>1.8750000000000003E-2</v>
      </c>
    </row>
    <row r="307" spans="1:23" ht="56.45" customHeight="1" x14ac:dyDescent="0.25">
      <c r="A307" s="7" t="str">
        <f t="shared" si="4"/>
        <v>33002</v>
      </c>
      <c r="B307" s="9" t="s">
        <v>757</v>
      </c>
      <c r="C307" s="14" t="s">
        <v>1935</v>
      </c>
      <c r="D307" s="14">
        <v>4</v>
      </c>
      <c r="E307" s="14" t="s">
        <v>1936</v>
      </c>
      <c r="F307" s="34">
        <v>15000000000</v>
      </c>
      <c r="G307" s="35">
        <v>1</v>
      </c>
      <c r="H307" s="34" t="s">
        <v>287</v>
      </c>
      <c r="I307" s="34">
        <v>1</v>
      </c>
      <c r="J307" s="34" t="s">
        <v>84</v>
      </c>
      <c r="K307" s="34">
        <v>1</v>
      </c>
      <c r="L307" s="34" t="s">
        <v>84</v>
      </c>
      <c r="M307" s="35">
        <v>1</v>
      </c>
      <c r="N307" s="35">
        <v>1</v>
      </c>
      <c r="O307" s="35">
        <v>0.75</v>
      </c>
      <c r="P307" s="35">
        <v>0</v>
      </c>
      <c r="Q307" s="37" t="s">
        <v>1931</v>
      </c>
      <c r="R307" s="35">
        <v>2.5000000000000001E-2</v>
      </c>
      <c r="S307" s="35">
        <v>2.5000000000000001E-2</v>
      </c>
      <c r="T307" s="35">
        <v>2.5000000000000001E-2</v>
      </c>
      <c r="U307" s="35">
        <v>6.2500000000000003E-3</v>
      </c>
      <c r="V307" s="35">
        <v>1.2500000000000001E-2</v>
      </c>
      <c r="W307" s="35">
        <v>1.8750000000000003E-2</v>
      </c>
    </row>
    <row r="308" spans="1:23" ht="56.45" customHeight="1" x14ac:dyDescent="0.25">
      <c r="A308" s="7" t="str">
        <f t="shared" si="4"/>
        <v>33002</v>
      </c>
      <c r="B308" s="9" t="s">
        <v>759</v>
      </c>
      <c r="C308" s="14" t="s">
        <v>1937</v>
      </c>
      <c r="D308" s="14">
        <v>4</v>
      </c>
      <c r="E308" s="14" t="s">
        <v>1938</v>
      </c>
      <c r="F308" s="34">
        <v>1000000000</v>
      </c>
      <c r="G308" s="35">
        <v>1</v>
      </c>
      <c r="H308" s="34" t="s">
        <v>287</v>
      </c>
      <c r="I308" s="34">
        <v>1</v>
      </c>
      <c r="J308" s="34" t="s">
        <v>84</v>
      </c>
      <c r="K308" s="34">
        <v>1</v>
      </c>
      <c r="L308" s="34" t="s">
        <v>84</v>
      </c>
      <c r="M308" s="35">
        <v>1</v>
      </c>
      <c r="N308" s="35">
        <v>1</v>
      </c>
      <c r="O308" s="35">
        <v>0.75</v>
      </c>
      <c r="P308" s="35">
        <v>0</v>
      </c>
      <c r="Q308" s="37" t="s">
        <v>1931</v>
      </c>
      <c r="R308" s="35">
        <v>1.2500000000000001E-2</v>
      </c>
      <c r="S308" s="35">
        <v>1.2500000000000001E-2</v>
      </c>
      <c r="T308" s="35">
        <v>1.2500000000000001E-2</v>
      </c>
      <c r="U308" s="35">
        <v>3.1250000000000002E-3</v>
      </c>
      <c r="V308" s="35">
        <v>6.2500000000000003E-3</v>
      </c>
      <c r="W308" s="35">
        <v>9.3750000000000014E-3</v>
      </c>
    </row>
    <row r="309" spans="1:23" ht="56.45" customHeight="1" x14ac:dyDescent="0.25">
      <c r="A309" s="7" t="str">
        <f t="shared" si="4"/>
        <v>33002</v>
      </c>
      <c r="B309" s="9" t="s">
        <v>761</v>
      </c>
      <c r="C309" s="14" t="s">
        <v>1939</v>
      </c>
      <c r="D309" s="14">
        <v>4</v>
      </c>
      <c r="E309" s="14" t="s">
        <v>1940</v>
      </c>
      <c r="F309" s="34">
        <v>15000000000</v>
      </c>
      <c r="G309" s="35">
        <v>1</v>
      </c>
      <c r="H309" s="34" t="s">
        <v>287</v>
      </c>
      <c r="I309" s="34">
        <v>1</v>
      </c>
      <c r="J309" s="34">
        <v>1615000000</v>
      </c>
      <c r="K309" s="34">
        <v>1</v>
      </c>
      <c r="L309" s="34">
        <v>1615000000</v>
      </c>
      <c r="M309" s="35">
        <v>1</v>
      </c>
      <c r="N309" s="35">
        <v>1</v>
      </c>
      <c r="O309" s="35">
        <v>0.75</v>
      </c>
      <c r="P309" s="35">
        <v>1</v>
      </c>
      <c r="Q309" s="37" t="s">
        <v>1941</v>
      </c>
      <c r="R309" s="35">
        <v>2.5000000000000001E-2</v>
      </c>
      <c r="S309" s="35">
        <v>2.5000000000000001E-2</v>
      </c>
      <c r="T309" s="35">
        <v>2.5000000000000001E-2</v>
      </c>
      <c r="U309" s="35">
        <v>6.2500000000000003E-3</v>
      </c>
      <c r="V309" s="35">
        <v>1.2500000000000001E-2</v>
      </c>
      <c r="W309" s="35">
        <v>1.8750000000000003E-2</v>
      </c>
    </row>
    <row r="310" spans="1:23" ht="56.45" customHeight="1" x14ac:dyDescent="0.25">
      <c r="A310" s="7" t="str">
        <f t="shared" si="4"/>
        <v>33002</v>
      </c>
      <c r="B310" s="9" t="s">
        <v>763</v>
      </c>
      <c r="C310" s="14" t="s">
        <v>1942</v>
      </c>
      <c r="D310" s="14">
        <v>4</v>
      </c>
      <c r="E310" s="14" t="s">
        <v>1943</v>
      </c>
      <c r="F310" s="34">
        <v>4108748355106</v>
      </c>
      <c r="G310" s="35">
        <v>1</v>
      </c>
      <c r="H310" s="34" t="s">
        <v>287</v>
      </c>
      <c r="I310" s="34">
        <v>1</v>
      </c>
      <c r="J310" s="34">
        <v>1014570499455</v>
      </c>
      <c r="K310" s="34">
        <v>1</v>
      </c>
      <c r="L310" s="34">
        <v>1014570499455</v>
      </c>
      <c r="M310" s="35">
        <v>1</v>
      </c>
      <c r="N310" s="35">
        <v>1</v>
      </c>
      <c r="O310" s="35">
        <v>0.75</v>
      </c>
      <c r="P310" s="35">
        <v>0.88794616354081335</v>
      </c>
      <c r="Q310" s="37" t="s">
        <v>1944</v>
      </c>
      <c r="R310" s="35">
        <v>6.25E-2</v>
      </c>
      <c r="S310" s="35">
        <v>6.25E-2</v>
      </c>
      <c r="T310" s="35">
        <v>6.25E-2</v>
      </c>
      <c r="U310" s="35">
        <v>1.5625E-2</v>
      </c>
      <c r="V310" s="35">
        <v>3.125E-2</v>
      </c>
      <c r="W310" s="35">
        <v>4.6875E-2</v>
      </c>
    </row>
    <row r="311" spans="1:23" ht="56.45" customHeight="1" x14ac:dyDescent="0.25">
      <c r="A311" s="7" t="str">
        <f t="shared" si="4"/>
        <v>33003</v>
      </c>
      <c r="B311" s="9" t="s">
        <v>765</v>
      </c>
      <c r="C311" s="14" t="s">
        <v>1945</v>
      </c>
      <c r="D311" s="14">
        <v>12</v>
      </c>
      <c r="E311" s="14" t="s">
        <v>1946</v>
      </c>
      <c r="F311" s="34" t="s">
        <v>84</v>
      </c>
      <c r="G311" s="35">
        <v>1</v>
      </c>
      <c r="H311" s="34" t="s">
        <v>767</v>
      </c>
      <c r="I311" s="34">
        <v>3</v>
      </c>
      <c r="J311" s="34" t="s">
        <v>84</v>
      </c>
      <c r="K311" s="34">
        <v>3</v>
      </c>
      <c r="L311" s="34" t="s">
        <v>84</v>
      </c>
      <c r="M311" s="35">
        <v>1</v>
      </c>
      <c r="N311" s="35">
        <v>1</v>
      </c>
      <c r="O311" s="35">
        <v>0.75</v>
      </c>
      <c r="P311" s="35">
        <v>1</v>
      </c>
      <c r="Q311" s="37" t="s">
        <v>1947</v>
      </c>
      <c r="R311" s="35">
        <v>6.25E-2</v>
      </c>
      <c r="S311" s="35">
        <v>6.25E-2</v>
      </c>
      <c r="T311" s="35">
        <v>6.25E-2</v>
      </c>
      <c r="U311" s="35">
        <v>1.5625E-2</v>
      </c>
      <c r="V311" s="35">
        <v>3.125E-2</v>
      </c>
      <c r="W311" s="35">
        <v>4.6875E-2</v>
      </c>
    </row>
    <row r="312" spans="1:23" ht="56.45" customHeight="1" x14ac:dyDescent="0.25">
      <c r="A312" s="7" t="str">
        <f t="shared" si="4"/>
        <v>33003</v>
      </c>
      <c r="B312" s="9" t="s">
        <v>768</v>
      </c>
      <c r="C312" s="14" t="s">
        <v>1948</v>
      </c>
      <c r="D312" s="14">
        <v>12</v>
      </c>
      <c r="E312" s="14" t="s">
        <v>1949</v>
      </c>
      <c r="F312" s="34" t="s">
        <v>84</v>
      </c>
      <c r="G312" s="35">
        <v>1</v>
      </c>
      <c r="H312" s="34" t="s">
        <v>770</v>
      </c>
      <c r="I312" s="34">
        <v>3</v>
      </c>
      <c r="J312" s="34" t="s">
        <v>84</v>
      </c>
      <c r="K312" s="34">
        <v>3</v>
      </c>
      <c r="L312" s="34" t="s">
        <v>84</v>
      </c>
      <c r="M312" s="35">
        <v>1</v>
      </c>
      <c r="N312" s="35">
        <v>1</v>
      </c>
      <c r="O312" s="35">
        <v>0.75</v>
      </c>
      <c r="P312" s="35">
        <v>1</v>
      </c>
      <c r="Q312" s="37" t="s">
        <v>1950</v>
      </c>
      <c r="R312" s="35">
        <v>0.05</v>
      </c>
      <c r="S312" s="35">
        <v>0.05</v>
      </c>
      <c r="T312" s="35">
        <v>0.05</v>
      </c>
      <c r="U312" s="35">
        <v>1.2500000000000001E-2</v>
      </c>
      <c r="V312" s="35">
        <v>2.5000000000000001E-2</v>
      </c>
      <c r="W312" s="35">
        <v>3.7500000000000006E-2</v>
      </c>
    </row>
    <row r="313" spans="1:23" ht="56.45" customHeight="1" x14ac:dyDescent="0.25">
      <c r="A313" s="7" t="str">
        <f t="shared" si="4"/>
        <v>33003</v>
      </c>
      <c r="B313" s="9" t="s">
        <v>771</v>
      </c>
      <c r="C313" s="14" t="s">
        <v>1951</v>
      </c>
      <c r="D313" s="14">
        <v>4</v>
      </c>
      <c r="E313" s="14" t="s">
        <v>1952</v>
      </c>
      <c r="F313" s="34" t="s">
        <v>84</v>
      </c>
      <c r="G313" s="35">
        <v>1</v>
      </c>
      <c r="H313" s="34" t="s">
        <v>773</v>
      </c>
      <c r="I313" s="34">
        <v>1</v>
      </c>
      <c r="J313" s="34" t="s">
        <v>84</v>
      </c>
      <c r="K313" s="34">
        <v>1</v>
      </c>
      <c r="L313" s="34" t="s">
        <v>84</v>
      </c>
      <c r="M313" s="35">
        <v>1</v>
      </c>
      <c r="N313" s="35">
        <v>1</v>
      </c>
      <c r="O313" s="35">
        <v>0.75</v>
      </c>
      <c r="P313" s="35">
        <v>1</v>
      </c>
      <c r="Q313" s="37" t="s">
        <v>1953</v>
      </c>
      <c r="R313" s="35">
        <v>6.25E-2</v>
      </c>
      <c r="S313" s="35">
        <v>6.25E-2</v>
      </c>
      <c r="T313" s="35">
        <v>6.25E-2</v>
      </c>
      <c r="U313" s="35">
        <v>1.5625E-2</v>
      </c>
      <c r="V313" s="35">
        <v>3.125E-2</v>
      </c>
      <c r="W313" s="35">
        <v>4.6875E-2</v>
      </c>
    </row>
    <row r="314" spans="1:23" ht="56.45" customHeight="1" x14ac:dyDescent="0.25">
      <c r="A314" s="7" t="str">
        <f t="shared" si="4"/>
        <v>33003</v>
      </c>
      <c r="B314" s="9" t="s">
        <v>774</v>
      </c>
      <c r="C314" s="14" t="s">
        <v>1954</v>
      </c>
      <c r="D314" s="14">
        <v>48</v>
      </c>
      <c r="E314" s="14" t="s">
        <v>1955</v>
      </c>
      <c r="F314" s="34" t="s">
        <v>84</v>
      </c>
      <c r="G314" s="35">
        <v>1</v>
      </c>
      <c r="H314" s="34" t="s">
        <v>776</v>
      </c>
      <c r="I314" s="34">
        <v>12</v>
      </c>
      <c r="J314" s="34" t="s">
        <v>84</v>
      </c>
      <c r="K314" s="34">
        <v>12</v>
      </c>
      <c r="L314" s="34" t="s">
        <v>84</v>
      </c>
      <c r="M314" s="35">
        <v>1</v>
      </c>
      <c r="N314" s="35">
        <v>1</v>
      </c>
      <c r="O314" s="35">
        <v>0.75</v>
      </c>
      <c r="P314" s="35">
        <v>1</v>
      </c>
      <c r="Q314" s="37" t="s">
        <v>1956</v>
      </c>
      <c r="R314" s="35">
        <v>7.4999999999999997E-2</v>
      </c>
      <c r="S314" s="35">
        <v>7.4999999999999997E-2</v>
      </c>
      <c r="T314" s="35">
        <v>7.4999999999999997E-2</v>
      </c>
      <c r="U314" s="35">
        <v>1.8749999999999999E-2</v>
      </c>
      <c r="V314" s="35">
        <v>3.7499999999999999E-2</v>
      </c>
      <c r="W314" s="35">
        <v>5.6249999999999994E-2</v>
      </c>
    </row>
    <row r="315" spans="1:23" ht="56.45" customHeight="1" x14ac:dyDescent="0.25">
      <c r="A315" s="7" t="str">
        <f t="shared" si="4"/>
        <v>33004</v>
      </c>
      <c r="B315" s="9" t="s">
        <v>777</v>
      </c>
      <c r="C315" s="14" t="s">
        <v>1957</v>
      </c>
      <c r="D315" s="14">
        <v>4</v>
      </c>
      <c r="E315" s="14" t="s">
        <v>1958</v>
      </c>
      <c r="F315" s="34" t="s">
        <v>84</v>
      </c>
      <c r="G315" s="35">
        <v>1</v>
      </c>
      <c r="H315" s="34" t="s">
        <v>779</v>
      </c>
      <c r="I315" s="34">
        <v>1</v>
      </c>
      <c r="J315" s="34" t="s">
        <v>84</v>
      </c>
      <c r="K315" s="34">
        <v>1</v>
      </c>
      <c r="L315" s="34" t="s">
        <v>84</v>
      </c>
      <c r="M315" s="35">
        <v>1</v>
      </c>
      <c r="N315" s="35">
        <v>1</v>
      </c>
      <c r="O315" s="35">
        <v>0.75</v>
      </c>
      <c r="P315" s="35">
        <v>1</v>
      </c>
      <c r="Q315" s="37" t="s">
        <v>1959</v>
      </c>
      <c r="R315" s="35">
        <v>2.5000000000000001E-2</v>
      </c>
      <c r="S315" s="35">
        <v>2.5000000000000001E-2</v>
      </c>
      <c r="T315" s="35">
        <v>2.5000000000000001E-2</v>
      </c>
      <c r="U315" s="35">
        <v>6.2500000000000003E-3</v>
      </c>
      <c r="V315" s="35">
        <v>1.2500000000000001E-2</v>
      </c>
      <c r="W315" s="35">
        <v>1.8750000000000003E-2</v>
      </c>
    </row>
    <row r="316" spans="1:23" ht="56.45" customHeight="1" x14ac:dyDescent="0.25">
      <c r="A316" s="7" t="str">
        <f t="shared" si="4"/>
        <v>33004</v>
      </c>
      <c r="B316" s="9" t="s">
        <v>780</v>
      </c>
      <c r="C316" s="14" t="s">
        <v>1960</v>
      </c>
      <c r="D316" s="14">
        <v>4</v>
      </c>
      <c r="E316" s="14" t="s">
        <v>1961</v>
      </c>
      <c r="F316" s="34" t="s">
        <v>84</v>
      </c>
      <c r="G316" s="35">
        <v>1</v>
      </c>
      <c r="H316" s="34" t="s">
        <v>782</v>
      </c>
      <c r="I316" s="34">
        <v>1</v>
      </c>
      <c r="J316" s="34" t="s">
        <v>84</v>
      </c>
      <c r="K316" s="34">
        <v>1</v>
      </c>
      <c r="L316" s="34" t="s">
        <v>84</v>
      </c>
      <c r="M316" s="35">
        <v>1</v>
      </c>
      <c r="N316" s="35">
        <v>1</v>
      </c>
      <c r="O316" s="35">
        <v>0.75</v>
      </c>
      <c r="P316" s="35">
        <v>1</v>
      </c>
      <c r="Q316" s="37" t="s">
        <v>1962</v>
      </c>
      <c r="R316" s="35">
        <v>2.5000000000000001E-2</v>
      </c>
      <c r="S316" s="35">
        <v>2.5000000000000001E-2</v>
      </c>
      <c r="T316" s="35">
        <v>2.5000000000000001E-2</v>
      </c>
      <c r="U316" s="35">
        <v>6.2500000000000003E-3</v>
      </c>
      <c r="V316" s="35">
        <v>1.2500000000000001E-2</v>
      </c>
      <c r="W316" s="35">
        <v>1.8750000000000003E-2</v>
      </c>
    </row>
    <row r="317" spans="1:23" ht="56.45" customHeight="1" x14ac:dyDescent="0.25">
      <c r="A317" s="7" t="str">
        <f t="shared" si="4"/>
        <v>33004</v>
      </c>
      <c r="B317" s="9" t="s">
        <v>783</v>
      </c>
      <c r="C317" s="14" t="s">
        <v>1963</v>
      </c>
      <c r="D317" s="14">
        <v>4</v>
      </c>
      <c r="E317" s="14" t="s">
        <v>1964</v>
      </c>
      <c r="F317" s="34" t="s">
        <v>84</v>
      </c>
      <c r="G317" s="35">
        <v>1</v>
      </c>
      <c r="H317" s="34" t="s">
        <v>785</v>
      </c>
      <c r="I317" s="34">
        <v>1</v>
      </c>
      <c r="J317" s="34" t="s">
        <v>84</v>
      </c>
      <c r="K317" s="34">
        <v>1</v>
      </c>
      <c r="L317" s="34" t="s">
        <v>84</v>
      </c>
      <c r="M317" s="35">
        <v>1</v>
      </c>
      <c r="N317" s="35">
        <v>1</v>
      </c>
      <c r="O317" s="35">
        <v>0.75</v>
      </c>
      <c r="P317" s="35">
        <v>1</v>
      </c>
      <c r="Q317" s="37" t="s">
        <v>1965</v>
      </c>
      <c r="R317" s="35">
        <v>2.5000000000000001E-2</v>
      </c>
      <c r="S317" s="35">
        <v>2.5000000000000001E-2</v>
      </c>
      <c r="T317" s="35">
        <v>2.5000000000000001E-2</v>
      </c>
      <c r="U317" s="35">
        <v>6.2500000000000003E-3</v>
      </c>
      <c r="V317" s="35">
        <v>1.2500000000000001E-2</v>
      </c>
      <c r="W317" s="35">
        <v>1.8750000000000003E-2</v>
      </c>
    </row>
    <row r="318" spans="1:23" ht="56.45" customHeight="1" x14ac:dyDescent="0.25">
      <c r="A318" s="7" t="str">
        <f t="shared" si="4"/>
        <v>33004</v>
      </c>
      <c r="B318" s="9" t="s">
        <v>786</v>
      </c>
      <c r="C318" s="14" t="s">
        <v>1966</v>
      </c>
      <c r="D318" s="14">
        <v>4</v>
      </c>
      <c r="E318" s="14" t="s">
        <v>1967</v>
      </c>
      <c r="F318" s="34" t="s">
        <v>84</v>
      </c>
      <c r="G318" s="35">
        <v>1</v>
      </c>
      <c r="H318" s="34" t="s">
        <v>788</v>
      </c>
      <c r="I318" s="34">
        <v>1</v>
      </c>
      <c r="J318" s="34" t="s">
        <v>84</v>
      </c>
      <c r="K318" s="34">
        <v>1</v>
      </c>
      <c r="L318" s="34" t="s">
        <v>84</v>
      </c>
      <c r="M318" s="35">
        <v>1</v>
      </c>
      <c r="N318" s="35">
        <v>1</v>
      </c>
      <c r="O318" s="35">
        <v>0.75</v>
      </c>
      <c r="P318" s="35">
        <v>1</v>
      </c>
      <c r="Q318" s="37" t="s">
        <v>1968</v>
      </c>
      <c r="R318" s="35">
        <v>2.5000000000000001E-2</v>
      </c>
      <c r="S318" s="35">
        <v>2.5000000000000001E-2</v>
      </c>
      <c r="T318" s="35">
        <v>2.5000000000000001E-2</v>
      </c>
      <c r="U318" s="35">
        <v>6.2500000000000003E-3</v>
      </c>
      <c r="V318" s="35">
        <v>1.2500000000000001E-2</v>
      </c>
      <c r="W318" s="35">
        <v>1.8750000000000003E-2</v>
      </c>
    </row>
    <row r="319" spans="1:23" ht="56.45" customHeight="1" x14ac:dyDescent="0.25">
      <c r="A319" s="7" t="str">
        <f t="shared" si="4"/>
        <v>33004</v>
      </c>
      <c r="B319" s="9" t="s">
        <v>789</v>
      </c>
      <c r="C319" s="14" t="s">
        <v>1969</v>
      </c>
      <c r="D319" s="14">
        <v>4</v>
      </c>
      <c r="E319" s="14" t="s">
        <v>1970</v>
      </c>
      <c r="F319" s="34" t="s">
        <v>84</v>
      </c>
      <c r="G319" s="35">
        <v>1</v>
      </c>
      <c r="H319" s="34" t="s">
        <v>791</v>
      </c>
      <c r="I319" s="34">
        <v>1</v>
      </c>
      <c r="J319" s="34" t="s">
        <v>84</v>
      </c>
      <c r="K319" s="34">
        <v>1</v>
      </c>
      <c r="L319" s="34" t="s">
        <v>84</v>
      </c>
      <c r="M319" s="35">
        <v>1</v>
      </c>
      <c r="N319" s="35">
        <v>1</v>
      </c>
      <c r="O319" s="35">
        <v>0.75</v>
      </c>
      <c r="P319" s="35">
        <v>1</v>
      </c>
      <c r="Q319" s="37" t="s">
        <v>1971</v>
      </c>
      <c r="R319" s="35">
        <v>2.5000000000000001E-2</v>
      </c>
      <c r="S319" s="35">
        <v>2.5000000000000001E-2</v>
      </c>
      <c r="T319" s="35">
        <v>2.5000000000000001E-2</v>
      </c>
      <c r="U319" s="35">
        <v>6.2500000000000003E-3</v>
      </c>
      <c r="V319" s="35">
        <v>1.2500000000000001E-2</v>
      </c>
      <c r="W319" s="35">
        <v>1.8750000000000003E-2</v>
      </c>
    </row>
    <row r="320" spans="1:23" ht="56.45" customHeight="1" x14ac:dyDescent="0.25">
      <c r="A320" s="7" t="str">
        <f t="shared" si="4"/>
        <v>33004</v>
      </c>
      <c r="B320" s="9" t="s">
        <v>793</v>
      </c>
      <c r="C320" s="14" t="s">
        <v>1972</v>
      </c>
      <c r="D320" s="14">
        <v>4</v>
      </c>
      <c r="E320" s="14" t="s">
        <v>1973</v>
      </c>
      <c r="F320" s="34" t="s">
        <v>84</v>
      </c>
      <c r="G320" s="35">
        <v>1</v>
      </c>
      <c r="H320" s="34" t="s">
        <v>795</v>
      </c>
      <c r="I320" s="34">
        <v>1</v>
      </c>
      <c r="J320" s="34" t="s">
        <v>84</v>
      </c>
      <c r="K320" s="34">
        <v>1</v>
      </c>
      <c r="L320" s="34" t="s">
        <v>84</v>
      </c>
      <c r="M320" s="35">
        <v>1</v>
      </c>
      <c r="N320" s="35">
        <v>1</v>
      </c>
      <c r="O320" s="35">
        <v>0.75</v>
      </c>
      <c r="P320" s="35">
        <v>1</v>
      </c>
      <c r="Q320" s="37" t="s">
        <v>1974</v>
      </c>
      <c r="R320" s="35">
        <v>2.5000000000000001E-2</v>
      </c>
      <c r="S320" s="35">
        <v>2.5000000000000001E-2</v>
      </c>
      <c r="T320" s="35">
        <v>2.5000000000000001E-2</v>
      </c>
      <c r="U320" s="35">
        <v>6.2500000000000003E-3</v>
      </c>
      <c r="V320" s="35">
        <v>1.2500000000000001E-2</v>
      </c>
      <c r="W320" s="35">
        <v>1.8750000000000003E-2</v>
      </c>
    </row>
    <row r="321" spans="1:23" ht="56.45" customHeight="1" x14ac:dyDescent="0.25">
      <c r="A321" s="7" t="str">
        <f t="shared" si="4"/>
        <v>33004</v>
      </c>
      <c r="B321" s="9" t="s">
        <v>796</v>
      </c>
      <c r="C321" s="14" t="s">
        <v>1975</v>
      </c>
      <c r="D321" s="14">
        <v>4</v>
      </c>
      <c r="E321" s="14" t="s">
        <v>1976</v>
      </c>
      <c r="F321" s="34" t="s">
        <v>84</v>
      </c>
      <c r="G321" s="35">
        <v>1</v>
      </c>
      <c r="H321" s="34" t="s">
        <v>798</v>
      </c>
      <c r="I321" s="34">
        <v>1</v>
      </c>
      <c r="J321" s="34" t="s">
        <v>84</v>
      </c>
      <c r="K321" s="34">
        <v>1</v>
      </c>
      <c r="L321" s="34" t="s">
        <v>84</v>
      </c>
      <c r="M321" s="35">
        <v>1</v>
      </c>
      <c r="N321" s="35">
        <v>1</v>
      </c>
      <c r="O321" s="35">
        <v>0.75</v>
      </c>
      <c r="P321" s="35">
        <v>1</v>
      </c>
      <c r="Q321" s="37" t="s">
        <v>1977</v>
      </c>
      <c r="R321" s="35">
        <v>2.5000000000000001E-2</v>
      </c>
      <c r="S321" s="35">
        <v>2.5000000000000001E-2</v>
      </c>
      <c r="T321" s="35">
        <v>2.5000000000000001E-2</v>
      </c>
      <c r="U321" s="35">
        <v>6.2500000000000003E-3</v>
      </c>
      <c r="V321" s="35">
        <v>1.2500000000000001E-2</v>
      </c>
      <c r="W321" s="35">
        <v>1.8750000000000003E-2</v>
      </c>
    </row>
    <row r="322" spans="1:23" ht="56.45" customHeight="1" x14ac:dyDescent="0.25">
      <c r="A322" s="7" t="str">
        <f t="shared" si="4"/>
        <v>33004</v>
      </c>
      <c r="B322" s="9" t="s">
        <v>799</v>
      </c>
      <c r="C322" s="14" t="s">
        <v>1978</v>
      </c>
      <c r="D322" s="14">
        <v>4</v>
      </c>
      <c r="E322" s="14" t="s">
        <v>1979</v>
      </c>
      <c r="F322" s="34" t="s">
        <v>84</v>
      </c>
      <c r="G322" s="35">
        <v>1</v>
      </c>
      <c r="H322" s="34" t="s">
        <v>801</v>
      </c>
      <c r="I322" s="34">
        <v>1</v>
      </c>
      <c r="J322" s="34" t="s">
        <v>84</v>
      </c>
      <c r="K322" s="34">
        <v>1</v>
      </c>
      <c r="L322" s="34" t="s">
        <v>84</v>
      </c>
      <c r="M322" s="35">
        <v>1</v>
      </c>
      <c r="N322" s="35">
        <v>1</v>
      </c>
      <c r="O322" s="35">
        <v>0.75</v>
      </c>
      <c r="P322" s="35">
        <v>1</v>
      </c>
      <c r="Q322" s="37" t="s">
        <v>1980</v>
      </c>
      <c r="R322" s="35">
        <v>2.5000000000000001E-2</v>
      </c>
      <c r="S322" s="35">
        <v>2.5000000000000001E-2</v>
      </c>
      <c r="T322" s="35">
        <v>2.5000000000000001E-2</v>
      </c>
      <c r="U322" s="35">
        <v>6.2500000000000003E-3</v>
      </c>
      <c r="V322" s="35">
        <v>1.2500000000000001E-2</v>
      </c>
      <c r="W322" s="35">
        <v>1.8750000000000003E-2</v>
      </c>
    </row>
    <row r="323" spans="1:23" ht="56.45" customHeight="1" x14ac:dyDescent="0.25">
      <c r="A323" s="7" t="str">
        <f t="shared" si="4"/>
        <v>33004</v>
      </c>
      <c r="B323" s="9" t="s">
        <v>802</v>
      </c>
      <c r="C323" s="14" t="s">
        <v>1981</v>
      </c>
      <c r="D323" s="14">
        <v>4</v>
      </c>
      <c r="E323" s="14" t="s">
        <v>1982</v>
      </c>
      <c r="F323" s="34" t="s">
        <v>84</v>
      </c>
      <c r="G323" s="35">
        <v>1</v>
      </c>
      <c r="H323" s="34" t="s">
        <v>804</v>
      </c>
      <c r="I323" s="34">
        <v>1</v>
      </c>
      <c r="J323" s="34" t="s">
        <v>84</v>
      </c>
      <c r="K323" s="34">
        <v>1</v>
      </c>
      <c r="L323" s="34" t="s">
        <v>84</v>
      </c>
      <c r="M323" s="35">
        <v>1</v>
      </c>
      <c r="N323" s="35">
        <v>1</v>
      </c>
      <c r="O323" s="35">
        <v>0.75</v>
      </c>
      <c r="P323" s="35">
        <v>1</v>
      </c>
      <c r="Q323" s="37" t="s">
        <v>1983</v>
      </c>
      <c r="R323" s="35">
        <v>2.5000000000000001E-2</v>
      </c>
      <c r="S323" s="35">
        <v>2.5000000000000001E-2</v>
      </c>
      <c r="T323" s="35">
        <v>2.5000000000000001E-2</v>
      </c>
      <c r="U323" s="35">
        <v>6.2500000000000003E-3</v>
      </c>
      <c r="V323" s="35">
        <v>1.2500000000000001E-2</v>
      </c>
      <c r="W323" s="35">
        <v>1.8750000000000003E-2</v>
      </c>
    </row>
    <row r="324" spans="1:23" ht="56.45" customHeight="1" x14ac:dyDescent="0.25">
      <c r="A324" s="7" t="str">
        <f t="shared" si="4"/>
        <v>33004</v>
      </c>
      <c r="B324" s="9" t="s">
        <v>805</v>
      </c>
      <c r="C324" s="14" t="s">
        <v>1984</v>
      </c>
      <c r="D324" s="14">
        <v>4</v>
      </c>
      <c r="E324" s="14" t="s">
        <v>1985</v>
      </c>
      <c r="F324" s="34" t="s">
        <v>84</v>
      </c>
      <c r="G324" s="35">
        <v>1</v>
      </c>
      <c r="H324" s="34" t="s">
        <v>807</v>
      </c>
      <c r="I324" s="34">
        <v>1</v>
      </c>
      <c r="J324" s="34" t="s">
        <v>84</v>
      </c>
      <c r="K324" s="34">
        <v>1</v>
      </c>
      <c r="L324" s="34" t="s">
        <v>84</v>
      </c>
      <c r="M324" s="35">
        <v>1</v>
      </c>
      <c r="N324" s="35">
        <v>1</v>
      </c>
      <c r="O324" s="35">
        <v>0.75</v>
      </c>
      <c r="P324" s="35">
        <v>1</v>
      </c>
      <c r="Q324" s="37" t="s">
        <v>1986</v>
      </c>
      <c r="R324" s="35">
        <v>2.5000000000000001E-2</v>
      </c>
      <c r="S324" s="35">
        <v>2.5000000000000001E-2</v>
      </c>
      <c r="T324" s="35">
        <v>2.5000000000000001E-2</v>
      </c>
      <c r="U324" s="35">
        <v>6.2500000000000003E-3</v>
      </c>
      <c r="V324" s="35">
        <v>1.2500000000000001E-2</v>
      </c>
      <c r="W324" s="35">
        <v>1.8750000000000003E-2</v>
      </c>
    </row>
    <row r="325" spans="1:23" ht="56.45" customHeight="1" x14ac:dyDescent="0.25">
      <c r="A325" s="7" t="str">
        <f t="shared" si="4"/>
        <v>33005</v>
      </c>
      <c r="B325" s="9" t="s">
        <v>808</v>
      </c>
      <c r="C325" s="14" t="s">
        <v>1987</v>
      </c>
      <c r="D325" s="14">
        <v>12</v>
      </c>
      <c r="E325" s="14" t="s">
        <v>1988</v>
      </c>
      <c r="F325" s="34" t="s">
        <v>84</v>
      </c>
      <c r="G325" s="35">
        <v>1</v>
      </c>
      <c r="H325" s="34" t="s">
        <v>809</v>
      </c>
      <c r="I325" s="34">
        <v>3</v>
      </c>
      <c r="J325" s="34" t="s">
        <v>84</v>
      </c>
      <c r="K325" s="34">
        <v>3</v>
      </c>
      <c r="L325" s="34" t="s">
        <v>84</v>
      </c>
      <c r="M325" s="35">
        <v>1</v>
      </c>
      <c r="N325" s="35">
        <v>1</v>
      </c>
      <c r="O325" s="35">
        <v>0.75</v>
      </c>
      <c r="P325" s="35">
        <v>1</v>
      </c>
      <c r="Q325" s="37" t="s">
        <v>1989</v>
      </c>
      <c r="R325" s="35">
        <v>0.06</v>
      </c>
      <c r="S325" s="35">
        <v>0.06</v>
      </c>
      <c r="T325" s="35">
        <v>0.06</v>
      </c>
      <c r="U325" s="35">
        <v>1.4999999999999999E-2</v>
      </c>
      <c r="V325" s="35">
        <v>0.03</v>
      </c>
      <c r="W325" s="35">
        <v>4.4999999999999998E-2</v>
      </c>
    </row>
    <row r="326" spans="1:23" ht="56.45" customHeight="1" x14ac:dyDescent="0.25">
      <c r="A326" s="7" t="str">
        <f t="shared" ref="A326:A376" si="5">LEFT(C326,5)</f>
        <v>33005</v>
      </c>
      <c r="B326" s="9" t="s">
        <v>810</v>
      </c>
      <c r="C326" s="14" t="s">
        <v>1990</v>
      </c>
      <c r="D326" s="14">
        <v>4</v>
      </c>
      <c r="E326" s="14" t="s">
        <v>1991</v>
      </c>
      <c r="F326" s="34">
        <v>10500000000</v>
      </c>
      <c r="G326" s="35">
        <v>1</v>
      </c>
      <c r="H326" s="34" t="s">
        <v>287</v>
      </c>
      <c r="I326" s="34">
        <v>1</v>
      </c>
      <c r="J326" s="34">
        <v>306498297.61000001</v>
      </c>
      <c r="K326" s="34">
        <v>1</v>
      </c>
      <c r="L326" s="34">
        <v>306498297.61000001</v>
      </c>
      <c r="M326" s="35">
        <v>1</v>
      </c>
      <c r="N326" s="35">
        <v>1</v>
      </c>
      <c r="O326" s="35">
        <v>0.75</v>
      </c>
      <c r="P326" s="35">
        <v>0.18054606170952378</v>
      </c>
      <c r="Q326" s="37" t="s">
        <v>1992</v>
      </c>
      <c r="R326" s="35">
        <v>0.13999999999999999</v>
      </c>
      <c r="S326" s="35">
        <v>0.13999999999999999</v>
      </c>
      <c r="T326" s="35">
        <v>0.13999999999999999</v>
      </c>
      <c r="U326" s="35">
        <v>3.4999999999999996E-2</v>
      </c>
      <c r="V326" s="35">
        <v>6.9999999999999993E-2</v>
      </c>
      <c r="W326" s="35">
        <v>0.10499999999999998</v>
      </c>
    </row>
    <row r="327" spans="1:23" ht="56.45" customHeight="1" x14ac:dyDescent="0.25">
      <c r="A327" s="7" t="str">
        <f t="shared" si="5"/>
        <v>34001</v>
      </c>
      <c r="B327" s="9" t="s">
        <v>813</v>
      </c>
      <c r="C327" s="14" t="s">
        <v>1993</v>
      </c>
      <c r="D327" s="14">
        <v>4</v>
      </c>
      <c r="E327" s="14" t="s">
        <v>933</v>
      </c>
      <c r="F327" s="34" t="s">
        <v>84</v>
      </c>
      <c r="G327" s="35">
        <v>1</v>
      </c>
      <c r="H327" s="34" t="s">
        <v>934</v>
      </c>
      <c r="I327" s="34">
        <v>1</v>
      </c>
      <c r="J327" s="34" t="s">
        <v>84</v>
      </c>
      <c r="K327" s="34">
        <v>1</v>
      </c>
      <c r="L327" s="34" t="s">
        <v>84</v>
      </c>
      <c r="M327" s="35">
        <v>1</v>
      </c>
      <c r="N327" s="35">
        <v>1</v>
      </c>
      <c r="O327" s="35">
        <v>0.75</v>
      </c>
      <c r="P327" s="35">
        <v>1</v>
      </c>
      <c r="Q327" s="37" t="s">
        <v>1994</v>
      </c>
      <c r="R327" s="35">
        <v>1.7499999999999998E-2</v>
      </c>
      <c r="S327" s="35">
        <v>1.7499999999999998E-2</v>
      </c>
      <c r="T327" s="35">
        <v>1.7499999999999998E-2</v>
      </c>
      <c r="U327" s="35">
        <v>4.3749999999999995E-3</v>
      </c>
      <c r="V327" s="35">
        <v>8.7499999999999991E-3</v>
      </c>
      <c r="W327" s="35">
        <v>1.3124999999999998E-2</v>
      </c>
    </row>
    <row r="328" spans="1:23" ht="56.45" customHeight="1" x14ac:dyDescent="0.25">
      <c r="A328" s="7" t="str">
        <f t="shared" si="5"/>
        <v>34001</v>
      </c>
      <c r="B328" s="9" t="s">
        <v>814</v>
      </c>
      <c r="C328" s="14" t="s">
        <v>1995</v>
      </c>
      <c r="D328" s="14">
        <v>4</v>
      </c>
      <c r="E328" s="14" t="s">
        <v>936</v>
      </c>
      <c r="F328" s="34" t="s">
        <v>84</v>
      </c>
      <c r="G328" s="35">
        <v>1</v>
      </c>
      <c r="H328" s="34" t="s">
        <v>937</v>
      </c>
      <c r="I328" s="34">
        <v>1</v>
      </c>
      <c r="J328" s="34" t="s">
        <v>84</v>
      </c>
      <c r="K328" s="34">
        <v>1</v>
      </c>
      <c r="L328" s="34" t="s">
        <v>84</v>
      </c>
      <c r="M328" s="35">
        <v>1</v>
      </c>
      <c r="N328" s="35">
        <v>1</v>
      </c>
      <c r="O328" s="35">
        <v>0.75</v>
      </c>
      <c r="P328" s="35">
        <v>1</v>
      </c>
      <c r="Q328" s="37" t="s">
        <v>1996</v>
      </c>
      <c r="R328" s="35">
        <v>1.7499999999999998E-2</v>
      </c>
      <c r="S328" s="35">
        <v>1.7499999999999998E-2</v>
      </c>
      <c r="T328" s="35">
        <v>1.7499999999999998E-2</v>
      </c>
      <c r="U328" s="35">
        <v>4.3749999999999995E-3</v>
      </c>
      <c r="V328" s="35">
        <v>8.7499999999999991E-3</v>
      </c>
      <c r="W328" s="35">
        <v>1.3124999999999998E-2</v>
      </c>
    </row>
    <row r="329" spans="1:23" ht="56.45" customHeight="1" x14ac:dyDescent="0.25">
      <c r="A329" s="7" t="str">
        <f t="shared" si="5"/>
        <v>34001</v>
      </c>
      <c r="B329" s="9" t="s">
        <v>815</v>
      </c>
      <c r="C329" s="14" t="s">
        <v>1997</v>
      </c>
      <c r="D329" s="14">
        <v>6</v>
      </c>
      <c r="E329" s="14" t="s">
        <v>939</v>
      </c>
      <c r="F329" s="34" t="s">
        <v>84</v>
      </c>
      <c r="G329" s="35">
        <v>1</v>
      </c>
      <c r="H329" s="34" t="s">
        <v>940</v>
      </c>
      <c r="I329" s="34">
        <v>2</v>
      </c>
      <c r="J329" s="34" t="s">
        <v>84</v>
      </c>
      <c r="K329" s="34">
        <v>2</v>
      </c>
      <c r="L329" s="34" t="s">
        <v>84</v>
      </c>
      <c r="M329" s="35">
        <v>1</v>
      </c>
      <c r="N329" s="35">
        <v>1</v>
      </c>
      <c r="O329" s="35">
        <v>0.83333333333333337</v>
      </c>
      <c r="P329" s="35">
        <v>1</v>
      </c>
      <c r="Q329" s="37" t="s">
        <v>1998</v>
      </c>
      <c r="R329" s="35">
        <v>1.4999999999999999E-2</v>
      </c>
      <c r="S329" s="35">
        <v>1.4999999999999999E-2</v>
      </c>
      <c r="T329" s="35">
        <v>1.4999999999999999E-2</v>
      </c>
      <c r="U329" s="35">
        <v>4.9999999999999992E-3</v>
      </c>
      <c r="V329" s="35">
        <v>7.4999999999999997E-3</v>
      </c>
      <c r="W329" s="35">
        <v>1.2500000000000001E-2</v>
      </c>
    </row>
    <row r="330" spans="1:23" ht="56.45" customHeight="1" x14ac:dyDescent="0.25">
      <c r="A330" s="7" t="str">
        <f t="shared" si="5"/>
        <v>34002</v>
      </c>
      <c r="B330" s="9" t="s">
        <v>816</v>
      </c>
      <c r="C330" s="14" t="s">
        <v>1999</v>
      </c>
      <c r="D330" s="14">
        <v>4</v>
      </c>
      <c r="E330" s="14" t="s">
        <v>2000</v>
      </c>
      <c r="F330" s="34">
        <v>221356420</v>
      </c>
      <c r="G330" s="35">
        <v>0.25</v>
      </c>
      <c r="H330" s="34" t="s">
        <v>2001</v>
      </c>
      <c r="I330" s="34">
        <v>1</v>
      </c>
      <c r="J330" s="34">
        <v>57132810</v>
      </c>
      <c r="K330" s="34">
        <v>1</v>
      </c>
      <c r="L330" s="34">
        <v>55201810</v>
      </c>
      <c r="M330" s="35">
        <v>1</v>
      </c>
      <c r="N330" s="35">
        <v>0.96620155738882785</v>
      </c>
      <c r="O330" s="35">
        <v>0.75</v>
      </c>
      <c r="P330" s="35">
        <v>0.729571837130362</v>
      </c>
      <c r="Q330" s="37" t="s">
        <v>2002</v>
      </c>
      <c r="R330" s="35">
        <v>7.4999999999999997E-2</v>
      </c>
      <c r="S330" s="35">
        <v>7.4999999999999997E-2</v>
      </c>
      <c r="T330" s="35">
        <v>7.4999999999999997E-2</v>
      </c>
      <c r="U330" s="35">
        <v>1.8749999999999999E-2</v>
      </c>
      <c r="V330" s="35">
        <v>3.7499999999999999E-2</v>
      </c>
      <c r="W330" s="35">
        <v>5.6249999999999994E-2</v>
      </c>
    </row>
    <row r="331" spans="1:23" ht="56.45" customHeight="1" x14ac:dyDescent="0.25">
      <c r="A331" s="7" t="str">
        <f t="shared" si="5"/>
        <v>34002</v>
      </c>
      <c r="B331" s="9" t="s">
        <v>816</v>
      </c>
      <c r="C331" s="14" t="s">
        <v>2003</v>
      </c>
      <c r="D331" s="14">
        <v>4</v>
      </c>
      <c r="E331" s="14" t="s">
        <v>2004</v>
      </c>
      <c r="F331" s="34">
        <v>1249593999</v>
      </c>
      <c r="G331" s="35">
        <v>0.25</v>
      </c>
      <c r="H331" s="34" t="s">
        <v>2005</v>
      </c>
      <c r="I331" s="34">
        <v>1</v>
      </c>
      <c r="J331" s="34">
        <v>121990660</v>
      </c>
      <c r="K331" s="34">
        <v>1</v>
      </c>
      <c r="L331" s="34">
        <v>115962307</v>
      </c>
      <c r="M331" s="35">
        <v>1</v>
      </c>
      <c r="N331" s="35">
        <v>0.95058348729320752</v>
      </c>
      <c r="O331" s="35">
        <v>0.75</v>
      </c>
      <c r="P331" s="35">
        <v>0.28060725090598004</v>
      </c>
      <c r="Q331" s="37" t="s">
        <v>2006</v>
      </c>
      <c r="R331" s="35">
        <v>7.4999999999999997E-2</v>
      </c>
      <c r="S331" s="35">
        <v>7.4999999999999997E-2</v>
      </c>
      <c r="T331" s="35">
        <v>7.4999999999999997E-2</v>
      </c>
      <c r="U331" s="35">
        <v>1.8749999999999999E-2</v>
      </c>
      <c r="V331" s="35">
        <v>3.7499999999999999E-2</v>
      </c>
      <c r="W331" s="35">
        <v>5.6249999999999994E-2</v>
      </c>
    </row>
    <row r="332" spans="1:23" ht="56.45" customHeight="1" x14ac:dyDescent="0.25">
      <c r="A332" s="7" t="str">
        <f t="shared" si="5"/>
        <v>34002</v>
      </c>
      <c r="B332" s="9" t="s">
        <v>816</v>
      </c>
      <c r="C332" s="14" t="s">
        <v>2007</v>
      </c>
      <c r="D332" s="14">
        <v>4</v>
      </c>
      <c r="E332" s="14" t="s">
        <v>2008</v>
      </c>
      <c r="F332" s="34">
        <v>170013660</v>
      </c>
      <c r="G332" s="35">
        <v>0.25</v>
      </c>
      <c r="H332" s="34" t="s">
        <v>2009</v>
      </c>
      <c r="I332" s="34">
        <v>1</v>
      </c>
      <c r="J332" s="34">
        <v>42975093</v>
      </c>
      <c r="K332" s="34">
        <v>1</v>
      </c>
      <c r="L332" s="34">
        <v>39546564</v>
      </c>
      <c r="M332" s="35">
        <v>1</v>
      </c>
      <c r="N332" s="35">
        <v>0.92022055659076762</v>
      </c>
      <c r="O332" s="35">
        <v>0.75</v>
      </c>
      <c r="P332" s="35">
        <v>0.72582640712516866</v>
      </c>
      <c r="Q332" s="37" t="s">
        <v>2010</v>
      </c>
      <c r="R332" s="35">
        <v>7.4999999999999997E-2</v>
      </c>
      <c r="S332" s="35">
        <v>7.4999999999999997E-2</v>
      </c>
      <c r="T332" s="35">
        <v>7.4999999999999997E-2</v>
      </c>
      <c r="U332" s="35">
        <v>1.8749999999999999E-2</v>
      </c>
      <c r="V332" s="35">
        <v>3.7499999999999999E-2</v>
      </c>
      <c r="W332" s="35">
        <v>5.6249999999999994E-2</v>
      </c>
    </row>
    <row r="333" spans="1:23" ht="56.45" customHeight="1" x14ac:dyDescent="0.25">
      <c r="A333" s="7" t="str">
        <f t="shared" si="5"/>
        <v>34002</v>
      </c>
      <c r="B333" s="9" t="s">
        <v>816</v>
      </c>
      <c r="C333" s="14" t="s">
        <v>2011</v>
      </c>
      <c r="D333" s="14">
        <v>4</v>
      </c>
      <c r="E333" s="14" t="s">
        <v>2012</v>
      </c>
      <c r="F333" s="34">
        <v>249166552</v>
      </c>
      <c r="G333" s="35">
        <v>0.25</v>
      </c>
      <c r="H333" s="34" t="s">
        <v>2013</v>
      </c>
      <c r="I333" s="34">
        <v>1</v>
      </c>
      <c r="J333" s="34">
        <v>63672729</v>
      </c>
      <c r="K333" s="34">
        <v>1</v>
      </c>
      <c r="L333" s="34">
        <v>61529843</v>
      </c>
      <c r="M333" s="35">
        <v>1</v>
      </c>
      <c r="N333" s="35">
        <v>0.96634530930816553</v>
      </c>
      <c r="O333" s="35">
        <v>0.75</v>
      </c>
      <c r="P333" s="35">
        <v>0.73339345659846022</v>
      </c>
      <c r="Q333" s="37" t="s">
        <v>2014</v>
      </c>
      <c r="R333" s="35">
        <v>7.4999999999999997E-2</v>
      </c>
      <c r="S333" s="35">
        <v>7.4999999999999997E-2</v>
      </c>
      <c r="T333" s="35">
        <v>7.4999999999999997E-2</v>
      </c>
      <c r="U333" s="35">
        <v>1.8749999999999999E-2</v>
      </c>
      <c r="V333" s="35">
        <v>3.7499999999999999E-2</v>
      </c>
      <c r="W333" s="35">
        <v>5.6249999999999994E-2</v>
      </c>
    </row>
    <row r="334" spans="1:23" ht="56.45" customHeight="1" x14ac:dyDescent="0.25">
      <c r="A334" s="7" t="str">
        <f t="shared" si="5"/>
        <v>34003</v>
      </c>
      <c r="B334" s="9" t="s">
        <v>819</v>
      </c>
      <c r="C334" s="14" t="s">
        <v>2015</v>
      </c>
      <c r="D334" s="14">
        <v>4</v>
      </c>
      <c r="E334" s="14" t="s">
        <v>2016</v>
      </c>
      <c r="F334" s="34">
        <v>395305466</v>
      </c>
      <c r="G334" s="35">
        <v>1</v>
      </c>
      <c r="H334" s="34" t="s">
        <v>2017</v>
      </c>
      <c r="I334" s="34">
        <v>1</v>
      </c>
      <c r="J334" s="34">
        <v>102083054</v>
      </c>
      <c r="K334" s="34">
        <v>1</v>
      </c>
      <c r="L334" s="34">
        <v>99652607</v>
      </c>
      <c r="M334" s="35">
        <v>1</v>
      </c>
      <c r="N334" s="35">
        <v>0.97619147444393661</v>
      </c>
      <c r="O334" s="35">
        <v>0.75</v>
      </c>
      <c r="P334" s="35">
        <v>0.70733320322972715</v>
      </c>
      <c r="Q334" s="37" t="s">
        <v>2018</v>
      </c>
      <c r="R334" s="35">
        <v>0.2</v>
      </c>
      <c r="S334" s="35">
        <v>0.2</v>
      </c>
      <c r="T334" s="35">
        <v>0.2</v>
      </c>
      <c r="U334" s="35">
        <v>0.05</v>
      </c>
      <c r="V334" s="35">
        <v>0.1</v>
      </c>
      <c r="W334" s="35">
        <v>0.15000000000000002</v>
      </c>
    </row>
    <row r="335" spans="1:23" ht="56.45" customHeight="1" x14ac:dyDescent="0.25">
      <c r="A335" s="7" t="str">
        <f t="shared" si="5"/>
        <v>34004</v>
      </c>
      <c r="B335" s="9" t="s">
        <v>822</v>
      </c>
      <c r="C335" s="14" t="s">
        <v>2019</v>
      </c>
      <c r="D335" s="14">
        <v>4</v>
      </c>
      <c r="E335" s="14" t="s">
        <v>2020</v>
      </c>
      <c r="F335" s="34">
        <v>256184100</v>
      </c>
      <c r="G335" s="35">
        <v>0.25</v>
      </c>
      <c r="H335" s="34" t="s">
        <v>2021</v>
      </c>
      <c r="I335" s="34">
        <v>1</v>
      </c>
      <c r="J335" s="34">
        <v>72118053</v>
      </c>
      <c r="K335" s="34">
        <v>1</v>
      </c>
      <c r="L335" s="34">
        <v>65372309</v>
      </c>
      <c r="M335" s="35">
        <v>1</v>
      </c>
      <c r="N335" s="35">
        <v>0.90646247757132326</v>
      </c>
      <c r="O335" s="35">
        <v>0.75</v>
      </c>
      <c r="P335" s="35">
        <v>0.65213285680102706</v>
      </c>
      <c r="Q335" s="37" t="s">
        <v>2022</v>
      </c>
      <c r="R335" s="35">
        <v>7.4999999999999997E-2</v>
      </c>
      <c r="S335" s="35">
        <v>7.4999999999999997E-2</v>
      </c>
      <c r="T335" s="35">
        <v>7.4999999999999997E-2</v>
      </c>
      <c r="U335" s="35">
        <v>1.8749999999999999E-2</v>
      </c>
      <c r="V335" s="35">
        <v>3.7499999999999999E-2</v>
      </c>
      <c r="W335" s="35">
        <v>5.6249999999999994E-2</v>
      </c>
    </row>
    <row r="336" spans="1:23" ht="56.45" customHeight="1" x14ac:dyDescent="0.25">
      <c r="A336" s="7" t="str">
        <f t="shared" si="5"/>
        <v>34004</v>
      </c>
      <c r="B336" s="9" t="s">
        <v>822</v>
      </c>
      <c r="C336" s="14" t="s">
        <v>2023</v>
      </c>
      <c r="D336" s="14">
        <v>4</v>
      </c>
      <c r="E336" s="14" t="s">
        <v>2024</v>
      </c>
      <c r="F336" s="34" t="s">
        <v>84</v>
      </c>
      <c r="G336" s="35">
        <v>0.25</v>
      </c>
      <c r="H336" s="34" t="s">
        <v>2025</v>
      </c>
      <c r="I336" s="34">
        <v>1</v>
      </c>
      <c r="J336" s="34" t="s">
        <v>84</v>
      </c>
      <c r="K336" s="34">
        <v>1</v>
      </c>
      <c r="L336" s="34" t="s">
        <v>84</v>
      </c>
      <c r="M336" s="35">
        <v>1</v>
      </c>
      <c r="N336" s="35">
        <v>1</v>
      </c>
      <c r="O336" s="35">
        <v>0.75</v>
      </c>
      <c r="P336" s="35">
        <v>1</v>
      </c>
      <c r="Q336" s="37" t="s">
        <v>2026</v>
      </c>
      <c r="R336" s="35">
        <v>7.4999999999999997E-2</v>
      </c>
      <c r="S336" s="35">
        <v>7.4999999999999997E-2</v>
      </c>
      <c r="T336" s="35">
        <v>7.4999999999999997E-2</v>
      </c>
      <c r="U336" s="35">
        <v>1.8749999999999999E-2</v>
      </c>
      <c r="V336" s="35">
        <v>3.7499999999999999E-2</v>
      </c>
      <c r="W336" s="35">
        <v>5.6249999999999994E-2</v>
      </c>
    </row>
    <row r="337" spans="1:23" ht="56.45" customHeight="1" x14ac:dyDescent="0.25">
      <c r="A337" s="7" t="str">
        <f t="shared" si="5"/>
        <v>34004</v>
      </c>
      <c r="B337" s="9" t="s">
        <v>822</v>
      </c>
      <c r="C337" s="14" t="s">
        <v>2027</v>
      </c>
      <c r="D337" s="14">
        <v>4</v>
      </c>
      <c r="E337" s="14" t="s">
        <v>2028</v>
      </c>
      <c r="F337" s="34">
        <v>142170000</v>
      </c>
      <c r="G337" s="35">
        <v>0.25</v>
      </c>
      <c r="H337" s="34" t="s">
        <v>2029</v>
      </c>
      <c r="I337" s="34">
        <v>1</v>
      </c>
      <c r="J337" s="34">
        <v>40620000</v>
      </c>
      <c r="K337" s="34">
        <v>1</v>
      </c>
      <c r="L337" s="34">
        <v>40620000</v>
      </c>
      <c r="M337" s="35">
        <v>1</v>
      </c>
      <c r="N337" s="35">
        <v>1</v>
      </c>
      <c r="O337" s="35">
        <v>0.75</v>
      </c>
      <c r="P337" s="35">
        <v>0.69523809523809521</v>
      </c>
      <c r="Q337" s="37" t="s">
        <v>2030</v>
      </c>
      <c r="R337" s="35">
        <v>7.4999999999999997E-2</v>
      </c>
      <c r="S337" s="35">
        <v>7.4999999999999997E-2</v>
      </c>
      <c r="T337" s="35">
        <v>7.4999999999999997E-2</v>
      </c>
      <c r="U337" s="35">
        <v>1.8749999999999999E-2</v>
      </c>
      <c r="V337" s="35">
        <v>3.7499999999999999E-2</v>
      </c>
      <c r="W337" s="35">
        <v>5.6249999999999994E-2</v>
      </c>
    </row>
    <row r="338" spans="1:23" ht="56.45" customHeight="1" x14ac:dyDescent="0.25">
      <c r="A338" s="7" t="str">
        <f t="shared" si="5"/>
        <v>34004</v>
      </c>
      <c r="B338" s="9" t="s">
        <v>822</v>
      </c>
      <c r="C338" s="14" t="s">
        <v>2031</v>
      </c>
      <c r="D338" s="14">
        <v>3</v>
      </c>
      <c r="E338" s="14" t="s">
        <v>2032</v>
      </c>
      <c r="F338" s="34">
        <v>3196297674</v>
      </c>
      <c r="G338" s="35">
        <v>0.25</v>
      </c>
      <c r="H338" s="34" t="s">
        <v>84</v>
      </c>
      <c r="I338" s="34" t="s">
        <v>84</v>
      </c>
      <c r="J338" s="34" t="s">
        <v>84</v>
      </c>
      <c r="K338" s="34" t="s">
        <v>84</v>
      </c>
      <c r="L338" s="34" t="s">
        <v>84</v>
      </c>
      <c r="M338" s="35">
        <v>1</v>
      </c>
      <c r="N338" s="35">
        <v>1</v>
      </c>
      <c r="O338" s="35">
        <v>0.33333333333333331</v>
      </c>
      <c r="P338" s="35">
        <v>0.39965414685591016</v>
      </c>
      <c r="Q338" s="37" t="s">
        <v>2033</v>
      </c>
      <c r="R338" s="35">
        <v>0</v>
      </c>
      <c r="S338" s="35">
        <v>7.4999999999999997E-2</v>
      </c>
      <c r="T338" s="35">
        <v>7.4999999999999997E-2</v>
      </c>
      <c r="U338" s="35">
        <v>0</v>
      </c>
      <c r="V338" s="35">
        <v>2.4999999999999998E-2</v>
      </c>
      <c r="W338" s="35">
        <v>2.4999999999999998E-2</v>
      </c>
    </row>
    <row r="339" spans="1:23" ht="56.45" customHeight="1" x14ac:dyDescent="0.25">
      <c r="A339" s="7" t="str">
        <f t="shared" si="5"/>
        <v>34005</v>
      </c>
      <c r="B339" s="9" t="s">
        <v>824</v>
      </c>
      <c r="C339" s="14" t="s">
        <v>2034</v>
      </c>
      <c r="D339" s="14">
        <v>4</v>
      </c>
      <c r="E339" s="14" t="s">
        <v>2035</v>
      </c>
      <c r="F339" s="34" t="s">
        <v>84</v>
      </c>
      <c r="G339" s="35">
        <v>1</v>
      </c>
      <c r="H339" s="34" t="s">
        <v>2036</v>
      </c>
      <c r="I339" s="34">
        <v>1</v>
      </c>
      <c r="J339" s="34" t="s">
        <v>84</v>
      </c>
      <c r="K339" s="34">
        <v>1</v>
      </c>
      <c r="L339" s="34" t="s">
        <v>84</v>
      </c>
      <c r="M339" s="35">
        <v>1</v>
      </c>
      <c r="N339" s="35">
        <v>1</v>
      </c>
      <c r="O339" s="35">
        <v>0.75</v>
      </c>
      <c r="P339" s="35">
        <v>1</v>
      </c>
      <c r="Q339" s="37" t="s">
        <v>2037</v>
      </c>
      <c r="R339" s="35">
        <v>7.4999999999999997E-2</v>
      </c>
      <c r="S339" s="35">
        <v>7.4999999999999997E-2</v>
      </c>
      <c r="T339" s="35">
        <v>7.4999999999999997E-2</v>
      </c>
      <c r="U339" s="35">
        <v>1.8749999999999999E-2</v>
      </c>
      <c r="V339" s="35">
        <v>3.7499999999999999E-2</v>
      </c>
      <c r="W339" s="35">
        <v>5.6249999999999994E-2</v>
      </c>
    </row>
    <row r="340" spans="1:23" ht="56.45" customHeight="1" x14ac:dyDescent="0.25">
      <c r="A340" s="7" t="str">
        <f t="shared" si="5"/>
        <v>34005</v>
      </c>
      <c r="B340" s="9" t="s">
        <v>828</v>
      </c>
      <c r="C340" s="14" t="s">
        <v>2038</v>
      </c>
      <c r="D340" s="14">
        <v>4</v>
      </c>
      <c r="E340" s="14" t="s">
        <v>2039</v>
      </c>
      <c r="F340" s="34">
        <v>1176821815</v>
      </c>
      <c r="G340" s="35">
        <v>0.5</v>
      </c>
      <c r="H340" s="34" t="s">
        <v>2040</v>
      </c>
      <c r="I340" s="34">
        <v>1</v>
      </c>
      <c r="J340" s="34" t="s">
        <v>84</v>
      </c>
      <c r="K340" s="34">
        <v>1</v>
      </c>
      <c r="L340" s="34" t="s">
        <v>84</v>
      </c>
      <c r="M340" s="35">
        <v>1</v>
      </c>
      <c r="N340" s="35">
        <v>1</v>
      </c>
      <c r="O340" s="35">
        <v>0.5</v>
      </c>
      <c r="P340" s="35">
        <v>0</v>
      </c>
      <c r="Q340" s="37" t="s">
        <v>2041</v>
      </c>
      <c r="R340" s="35">
        <v>0</v>
      </c>
      <c r="S340" s="35">
        <v>3.7499999999999999E-2</v>
      </c>
      <c r="T340" s="35">
        <v>3.7499999999999999E-2</v>
      </c>
      <c r="U340" s="35">
        <v>0</v>
      </c>
      <c r="V340" s="35">
        <v>9.3749999999999997E-3</v>
      </c>
      <c r="W340" s="35">
        <v>1.8749999999999999E-2</v>
      </c>
    </row>
    <row r="341" spans="1:23" ht="56.45" customHeight="1" x14ac:dyDescent="0.25">
      <c r="A341" s="7" t="str">
        <f t="shared" si="5"/>
        <v>34005</v>
      </c>
      <c r="B341" s="9" t="s">
        <v>828</v>
      </c>
      <c r="C341" s="14" t="s">
        <v>2042</v>
      </c>
      <c r="D341" s="14">
        <v>4</v>
      </c>
      <c r="E341" s="14" t="s">
        <v>2043</v>
      </c>
      <c r="F341" s="34">
        <v>132387988</v>
      </c>
      <c r="G341" s="35">
        <v>0.5</v>
      </c>
      <c r="H341" s="34" t="s">
        <v>2044</v>
      </c>
      <c r="I341" s="34">
        <v>1</v>
      </c>
      <c r="J341" s="34">
        <v>37027540</v>
      </c>
      <c r="K341" s="34">
        <v>1</v>
      </c>
      <c r="L341" s="34">
        <v>35872458</v>
      </c>
      <c r="M341" s="35">
        <v>1</v>
      </c>
      <c r="N341" s="35">
        <v>0.96880478692346295</v>
      </c>
      <c r="O341" s="35">
        <v>0.75</v>
      </c>
      <c r="P341" s="35">
        <v>0.71066461105217493</v>
      </c>
      <c r="Q341" s="37" t="s">
        <v>2045</v>
      </c>
      <c r="R341" s="35">
        <v>3.7499999999999999E-2</v>
      </c>
      <c r="S341" s="35">
        <v>3.7499999999999999E-2</v>
      </c>
      <c r="T341" s="35">
        <v>3.7499999999999999E-2</v>
      </c>
      <c r="U341" s="35">
        <v>9.3749999999999997E-3</v>
      </c>
      <c r="V341" s="35">
        <v>1.8749999999999999E-2</v>
      </c>
      <c r="W341" s="35">
        <v>2.8124999999999997E-2</v>
      </c>
    </row>
    <row r="342" spans="1:23" ht="56.45" customHeight="1" x14ac:dyDescent="0.25">
      <c r="A342" s="7" t="str">
        <f t="shared" si="5"/>
        <v>40001</v>
      </c>
      <c r="B342" s="9" t="s">
        <v>831</v>
      </c>
      <c r="C342" s="14" t="s">
        <v>2046</v>
      </c>
      <c r="D342" s="14">
        <v>4</v>
      </c>
      <c r="E342" s="14" t="s">
        <v>933</v>
      </c>
      <c r="F342" s="34" t="s">
        <v>84</v>
      </c>
      <c r="G342" s="35">
        <v>1</v>
      </c>
      <c r="H342" s="34" t="s">
        <v>934</v>
      </c>
      <c r="I342" s="34">
        <v>1</v>
      </c>
      <c r="J342" s="34" t="s">
        <v>84</v>
      </c>
      <c r="K342" s="34">
        <v>1</v>
      </c>
      <c r="L342" s="34" t="s">
        <v>84</v>
      </c>
      <c r="M342" s="35">
        <v>1</v>
      </c>
      <c r="N342" s="35">
        <v>1</v>
      </c>
      <c r="O342" s="35">
        <v>0.75</v>
      </c>
      <c r="P342" s="35">
        <v>1</v>
      </c>
      <c r="Q342" s="37" t="s">
        <v>84</v>
      </c>
      <c r="R342" s="35">
        <v>1.7499999999999998E-2</v>
      </c>
      <c r="S342" s="35">
        <v>1.7499999999999998E-2</v>
      </c>
      <c r="T342" s="35">
        <v>1.7499999999999998E-2</v>
      </c>
      <c r="U342" s="35">
        <v>4.3749999999999995E-3</v>
      </c>
      <c r="V342" s="35">
        <v>8.7499999999999991E-3</v>
      </c>
      <c r="W342" s="35">
        <v>1.3124999999999998E-2</v>
      </c>
    </row>
    <row r="343" spans="1:23" ht="56.45" customHeight="1" x14ac:dyDescent="0.25">
      <c r="A343" s="7" t="str">
        <f t="shared" si="5"/>
        <v>40001</v>
      </c>
      <c r="B343" s="9" t="s">
        <v>832</v>
      </c>
      <c r="C343" s="14" t="s">
        <v>2047</v>
      </c>
      <c r="D343" s="14">
        <v>4</v>
      </c>
      <c r="E343" s="14" t="s">
        <v>936</v>
      </c>
      <c r="F343" s="34" t="s">
        <v>84</v>
      </c>
      <c r="G343" s="35">
        <v>1</v>
      </c>
      <c r="H343" s="34" t="s">
        <v>937</v>
      </c>
      <c r="I343" s="34">
        <v>1</v>
      </c>
      <c r="J343" s="34" t="s">
        <v>84</v>
      </c>
      <c r="K343" s="34">
        <v>1</v>
      </c>
      <c r="L343" s="34" t="s">
        <v>84</v>
      </c>
      <c r="M343" s="35">
        <v>1</v>
      </c>
      <c r="N343" s="35">
        <v>1</v>
      </c>
      <c r="O343" s="35">
        <v>0.75</v>
      </c>
      <c r="P343" s="35">
        <v>1</v>
      </c>
      <c r="Q343" s="37" t="s">
        <v>84</v>
      </c>
      <c r="R343" s="35">
        <v>1.7499999999999998E-2</v>
      </c>
      <c r="S343" s="35">
        <v>1.7499999999999998E-2</v>
      </c>
      <c r="T343" s="35">
        <v>1.7499999999999998E-2</v>
      </c>
      <c r="U343" s="35">
        <v>4.3749999999999995E-3</v>
      </c>
      <c r="V343" s="35">
        <v>8.7499999999999991E-3</v>
      </c>
      <c r="W343" s="35">
        <v>1.3124999999999998E-2</v>
      </c>
    </row>
    <row r="344" spans="1:23" ht="56.45" customHeight="1" x14ac:dyDescent="0.25">
      <c r="A344" s="7" t="str">
        <f t="shared" si="5"/>
        <v>40001</v>
      </c>
      <c r="B344" s="9" t="s">
        <v>833</v>
      </c>
      <c r="C344" s="14" t="s">
        <v>2048</v>
      </c>
      <c r="D344" s="14">
        <v>6</v>
      </c>
      <c r="E344" s="14" t="s">
        <v>939</v>
      </c>
      <c r="F344" s="34" t="s">
        <v>84</v>
      </c>
      <c r="G344" s="35">
        <v>1</v>
      </c>
      <c r="H344" s="34" t="s">
        <v>940</v>
      </c>
      <c r="I344" s="34">
        <v>2</v>
      </c>
      <c r="J344" s="34" t="s">
        <v>84</v>
      </c>
      <c r="K344" s="34">
        <v>2</v>
      </c>
      <c r="L344" s="34" t="s">
        <v>84</v>
      </c>
      <c r="M344" s="35">
        <v>1</v>
      </c>
      <c r="N344" s="35">
        <v>1</v>
      </c>
      <c r="O344" s="35">
        <v>0.83333333333333337</v>
      </c>
      <c r="P344" s="35">
        <v>1</v>
      </c>
      <c r="Q344" s="37" t="s">
        <v>84</v>
      </c>
      <c r="R344" s="35">
        <v>1.4999999999999999E-2</v>
      </c>
      <c r="S344" s="35">
        <v>1.4999999999999999E-2</v>
      </c>
      <c r="T344" s="35">
        <v>1.4999999999999999E-2</v>
      </c>
      <c r="U344" s="35">
        <v>4.9999999999999992E-3</v>
      </c>
      <c r="V344" s="35">
        <v>7.4999999999999997E-3</v>
      </c>
      <c r="W344" s="35">
        <v>1.2500000000000001E-2</v>
      </c>
    </row>
    <row r="345" spans="1:23" ht="56.45" customHeight="1" x14ac:dyDescent="0.25">
      <c r="A345" s="7" t="str">
        <f t="shared" si="5"/>
        <v>40002</v>
      </c>
      <c r="B345" s="9" t="s">
        <v>834</v>
      </c>
      <c r="C345" s="14" t="s">
        <v>2049</v>
      </c>
      <c r="D345" s="14">
        <v>4</v>
      </c>
      <c r="E345" s="14" t="s">
        <v>2050</v>
      </c>
      <c r="F345" s="34" t="s">
        <v>84</v>
      </c>
      <c r="G345" s="35">
        <v>1</v>
      </c>
      <c r="H345" s="34" t="s">
        <v>2051</v>
      </c>
      <c r="I345" s="34">
        <v>1</v>
      </c>
      <c r="J345" s="34" t="s">
        <v>84</v>
      </c>
      <c r="K345" s="34">
        <v>1</v>
      </c>
      <c r="L345" s="34" t="s">
        <v>84</v>
      </c>
      <c r="M345" s="35">
        <v>1</v>
      </c>
      <c r="N345" s="35">
        <v>1</v>
      </c>
      <c r="O345" s="35">
        <v>0.75</v>
      </c>
      <c r="P345" s="35">
        <v>1</v>
      </c>
      <c r="Q345" s="37" t="s">
        <v>2052</v>
      </c>
      <c r="R345" s="35">
        <v>3.4000000000000002E-2</v>
      </c>
      <c r="S345" s="35">
        <v>3.4000000000000002E-2</v>
      </c>
      <c r="T345" s="35">
        <v>3.4000000000000002E-2</v>
      </c>
      <c r="U345" s="35">
        <v>8.5000000000000006E-3</v>
      </c>
      <c r="V345" s="35">
        <v>1.7000000000000001E-2</v>
      </c>
      <c r="W345" s="35">
        <v>2.5500000000000002E-2</v>
      </c>
    </row>
    <row r="346" spans="1:23" ht="56.45" customHeight="1" x14ac:dyDescent="0.25">
      <c r="A346" s="7" t="str">
        <f t="shared" si="5"/>
        <v>40002</v>
      </c>
      <c r="B346" s="9" t="s">
        <v>837</v>
      </c>
      <c r="C346" s="14" t="s">
        <v>2053</v>
      </c>
      <c r="D346" s="14">
        <v>4</v>
      </c>
      <c r="E346" s="14" t="s">
        <v>2054</v>
      </c>
      <c r="F346" s="34" t="s">
        <v>84</v>
      </c>
      <c r="G346" s="35">
        <v>1</v>
      </c>
      <c r="H346" s="34" t="s">
        <v>2055</v>
      </c>
      <c r="I346" s="34">
        <v>1</v>
      </c>
      <c r="J346" s="34" t="s">
        <v>84</v>
      </c>
      <c r="K346" s="34">
        <v>1</v>
      </c>
      <c r="L346" s="34" t="s">
        <v>84</v>
      </c>
      <c r="M346" s="35">
        <v>1</v>
      </c>
      <c r="N346" s="35">
        <v>1</v>
      </c>
      <c r="O346" s="35">
        <v>0.75</v>
      </c>
      <c r="P346" s="35">
        <v>1</v>
      </c>
      <c r="Q346" s="37" t="s">
        <v>2056</v>
      </c>
      <c r="R346" s="35">
        <v>3.2000000000000001E-2</v>
      </c>
      <c r="S346" s="35">
        <v>3.2000000000000001E-2</v>
      </c>
      <c r="T346" s="35">
        <v>3.2000000000000001E-2</v>
      </c>
      <c r="U346" s="35">
        <v>8.0000000000000002E-3</v>
      </c>
      <c r="V346" s="35">
        <v>1.6E-2</v>
      </c>
      <c r="W346" s="35">
        <v>2.4E-2</v>
      </c>
    </row>
    <row r="347" spans="1:23" ht="56.45" customHeight="1" x14ac:dyDescent="0.25">
      <c r="A347" s="7" t="str">
        <f t="shared" si="5"/>
        <v>40002</v>
      </c>
      <c r="B347" s="9" t="s">
        <v>839</v>
      </c>
      <c r="C347" s="14" t="s">
        <v>2057</v>
      </c>
      <c r="D347" s="14">
        <v>4</v>
      </c>
      <c r="E347" s="14" t="s">
        <v>2058</v>
      </c>
      <c r="F347" s="34">
        <v>500000000</v>
      </c>
      <c r="G347" s="35">
        <v>1</v>
      </c>
      <c r="H347" s="34" t="s">
        <v>2059</v>
      </c>
      <c r="I347" s="34">
        <v>1</v>
      </c>
      <c r="J347" s="34">
        <v>225000000</v>
      </c>
      <c r="K347" s="34">
        <v>1</v>
      </c>
      <c r="L347" s="34">
        <v>500000000</v>
      </c>
      <c r="M347" s="35">
        <v>1</v>
      </c>
      <c r="N347" s="35">
        <v>1</v>
      </c>
      <c r="O347" s="35">
        <v>0.75</v>
      </c>
      <c r="P347" s="35">
        <v>1</v>
      </c>
      <c r="Q347" s="37" t="s">
        <v>2060</v>
      </c>
      <c r="R347" s="35">
        <v>2.0000000000000004E-2</v>
      </c>
      <c r="S347" s="35">
        <v>2.0000000000000004E-2</v>
      </c>
      <c r="T347" s="35">
        <v>2.0000000000000004E-2</v>
      </c>
      <c r="U347" s="35">
        <v>5.000000000000001E-3</v>
      </c>
      <c r="V347" s="35">
        <v>1.0000000000000002E-2</v>
      </c>
      <c r="W347" s="35">
        <v>1.5000000000000003E-2</v>
      </c>
    </row>
    <row r="348" spans="1:23" ht="56.45" customHeight="1" x14ac:dyDescent="0.25">
      <c r="A348" s="7" t="str">
        <f t="shared" si="5"/>
        <v>40002</v>
      </c>
      <c r="B348" s="9" t="s">
        <v>843</v>
      </c>
      <c r="C348" s="14" t="s">
        <v>2061</v>
      </c>
      <c r="D348" s="14">
        <v>4</v>
      </c>
      <c r="E348" s="14" t="s">
        <v>2062</v>
      </c>
      <c r="F348" s="34" t="s">
        <v>84</v>
      </c>
      <c r="G348" s="35">
        <v>1</v>
      </c>
      <c r="H348" s="34" t="s">
        <v>2063</v>
      </c>
      <c r="I348" s="34">
        <v>1</v>
      </c>
      <c r="J348" s="34" t="s">
        <v>84</v>
      </c>
      <c r="K348" s="34">
        <v>1</v>
      </c>
      <c r="L348" s="34" t="s">
        <v>84</v>
      </c>
      <c r="M348" s="35">
        <v>1</v>
      </c>
      <c r="N348" s="35">
        <v>1</v>
      </c>
      <c r="O348" s="35">
        <v>0.75</v>
      </c>
      <c r="P348" s="35">
        <v>1</v>
      </c>
      <c r="Q348" s="37" t="s">
        <v>2064</v>
      </c>
      <c r="R348" s="35">
        <v>1.2E-2</v>
      </c>
      <c r="S348" s="35">
        <v>1.2E-2</v>
      </c>
      <c r="T348" s="35">
        <v>1.2E-2</v>
      </c>
      <c r="U348" s="35">
        <v>3.0000000000000001E-3</v>
      </c>
      <c r="V348" s="35">
        <v>6.0000000000000001E-3</v>
      </c>
      <c r="W348" s="35">
        <v>9.0000000000000011E-3</v>
      </c>
    </row>
    <row r="349" spans="1:23" ht="56.45" customHeight="1" x14ac:dyDescent="0.25">
      <c r="A349" s="7" t="str">
        <f t="shared" si="5"/>
        <v>40002</v>
      </c>
      <c r="B349" s="9" t="s">
        <v>846</v>
      </c>
      <c r="C349" s="14" t="s">
        <v>2065</v>
      </c>
      <c r="D349" s="14">
        <v>6</v>
      </c>
      <c r="E349" s="14" t="s">
        <v>2066</v>
      </c>
      <c r="F349" s="34">
        <v>106735005</v>
      </c>
      <c r="G349" s="35">
        <v>1</v>
      </c>
      <c r="H349" s="34" t="s">
        <v>2067</v>
      </c>
      <c r="I349" s="34">
        <v>2</v>
      </c>
      <c r="J349" s="34">
        <v>76735005</v>
      </c>
      <c r="K349" s="34">
        <v>2</v>
      </c>
      <c r="L349" s="34">
        <v>106735005</v>
      </c>
      <c r="M349" s="35">
        <v>1</v>
      </c>
      <c r="N349" s="35">
        <v>1</v>
      </c>
      <c r="O349" s="35">
        <v>0.83333333333333337</v>
      </c>
      <c r="P349" s="35">
        <v>1</v>
      </c>
      <c r="Q349" s="37" t="s">
        <v>2068</v>
      </c>
      <c r="R349" s="35">
        <v>1.7999999999999999E-2</v>
      </c>
      <c r="S349" s="35">
        <v>1.7999999999999999E-2</v>
      </c>
      <c r="T349" s="35">
        <v>1.7999999999999999E-2</v>
      </c>
      <c r="U349" s="35">
        <v>5.9999999999999993E-3</v>
      </c>
      <c r="V349" s="35">
        <v>8.9999999999999993E-3</v>
      </c>
      <c r="W349" s="35">
        <v>1.4999999999999999E-2</v>
      </c>
    </row>
    <row r="350" spans="1:23" ht="56.45" customHeight="1" x14ac:dyDescent="0.25">
      <c r="A350" s="7" t="str">
        <f t="shared" si="5"/>
        <v>40002</v>
      </c>
      <c r="B350" s="9" t="s">
        <v>849</v>
      </c>
      <c r="C350" s="14" t="s">
        <v>2069</v>
      </c>
      <c r="D350" s="14">
        <v>4</v>
      </c>
      <c r="E350" s="14" t="s">
        <v>2070</v>
      </c>
      <c r="F350" s="34">
        <v>50000000</v>
      </c>
      <c r="G350" s="35">
        <v>1</v>
      </c>
      <c r="H350" s="34" t="s">
        <v>2071</v>
      </c>
      <c r="I350" s="34">
        <v>1</v>
      </c>
      <c r="J350" s="34">
        <v>50000000</v>
      </c>
      <c r="K350" s="34">
        <v>1</v>
      </c>
      <c r="L350" s="34">
        <v>50000000</v>
      </c>
      <c r="M350" s="35">
        <v>1</v>
      </c>
      <c r="N350" s="35">
        <v>1</v>
      </c>
      <c r="O350" s="35">
        <v>0.75</v>
      </c>
      <c r="P350" s="35">
        <v>1</v>
      </c>
      <c r="Q350" s="37" t="s">
        <v>2072</v>
      </c>
      <c r="R350" s="35">
        <v>1.0000000000000002E-2</v>
      </c>
      <c r="S350" s="35">
        <v>1.0000000000000002E-2</v>
      </c>
      <c r="T350" s="35">
        <v>1.0000000000000002E-2</v>
      </c>
      <c r="U350" s="35">
        <v>2.5000000000000005E-3</v>
      </c>
      <c r="V350" s="35">
        <v>5.000000000000001E-3</v>
      </c>
      <c r="W350" s="35">
        <v>7.5000000000000015E-3</v>
      </c>
    </row>
    <row r="351" spans="1:23" ht="56.45" customHeight="1" x14ac:dyDescent="0.25">
      <c r="A351" s="7" t="str">
        <f t="shared" si="5"/>
        <v>40002</v>
      </c>
      <c r="B351" s="9" t="s">
        <v>854</v>
      </c>
      <c r="C351" s="14" t="s">
        <v>2073</v>
      </c>
      <c r="D351" s="14">
        <v>4</v>
      </c>
      <c r="E351" s="14" t="s">
        <v>2074</v>
      </c>
      <c r="F351" s="34">
        <v>30000000</v>
      </c>
      <c r="G351" s="35">
        <v>1</v>
      </c>
      <c r="H351" s="34" t="s">
        <v>2075</v>
      </c>
      <c r="I351" s="34">
        <v>1</v>
      </c>
      <c r="J351" s="34" t="s">
        <v>84</v>
      </c>
      <c r="K351" s="34">
        <v>1</v>
      </c>
      <c r="L351" s="34">
        <v>30000000</v>
      </c>
      <c r="M351" s="35">
        <v>1</v>
      </c>
      <c r="N351" s="35">
        <v>1</v>
      </c>
      <c r="O351" s="35">
        <v>0.75</v>
      </c>
      <c r="P351" s="35">
        <v>1</v>
      </c>
      <c r="Q351" s="37" t="s">
        <v>2076</v>
      </c>
      <c r="R351" s="35">
        <v>1.0000000000000002E-2</v>
      </c>
      <c r="S351" s="35">
        <v>1.0000000000000002E-2</v>
      </c>
      <c r="T351" s="35">
        <v>1.0000000000000002E-2</v>
      </c>
      <c r="U351" s="35">
        <v>2.5000000000000005E-3</v>
      </c>
      <c r="V351" s="35">
        <v>5.000000000000001E-3</v>
      </c>
      <c r="W351" s="35">
        <v>7.5000000000000015E-3</v>
      </c>
    </row>
    <row r="352" spans="1:23" ht="56.45" customHeight="1" x14ac:dyDescent="0.25">
      <c r="A352" s="7" t="str">
        <f t="shared" si="5"/>
        <v>40002</v>
      </c>
      <c r="B352" s="9" t="s">
        <v>857</v>
      </c>
      <c r="C352" s="14" t="s">
        <v>2077</v>
      </c>
      <c r="D352" s="14">
        <v>5</v>
      </c>
      <c r="E352" s="14" t="s">
        <v>2078</v>
      </c>
      <c r="F352" s="34" t="s">
        <v>84</v>
      </c>
      <c r="G352" s="35">
        <v>1</v>
      </c>
      <c r="H352" s="34" t="s">
        <v>2079</v>
      </c>
      <c r="I352" s="34">
        <v>2</v>
      </c>
      <c r="J352" s="34" t="s">
        <v>84</v>
      </c>
      <c r="K352" s="34">
        <v>2</v>
      </c>
      <c r="L352" s="34" t="s">
        <v>84</v>
      </c>
      <c r="M352" s="35">
        <v>1</v>
      </c>
      <c r="N352" s="35">
        <v>1</v>
      </c>
      <c r="O352" s="35">
        <v>0.8</v>
      </c>
      <c r="P352" s="35">
        <v>1</v>
      </c>
      <c r="Q352" s="37" t="s">
        <v>2080</v>
      </c>
      <c r="R352" s="35">
        <v>3.2000000000000001E-2</v>
      </c>
      <c r="S352" s="35">
        <v>3.2000000000000001E-2</v>
      </c>
      <c r="T352" s="35">
        <v>3.2000000000000001E-2</v>
      </c>
      <c r="U352" s="35">
        <v>6.4000000000000003E-3</v>
      </c>
      <c r="V352" s="35">
        <v>1.2800000000000001E-2</v>
      </c>
      <c r="W352" s="35">
        <v>2.5600000000000001E-2</v>
      </c>
    </row>
    <row r="353" spans="1:23" ht="56.45" customHeight="1" x14ac:dyDescent="0.25">
      <c r="A353" s="7" t="str">
        <f t="shared" si="5"/>
        <v>40002</v>
      </c>
      <c r="B353" s="9" t="s">
        <v>860</v>
      </c>
      <c r="C353" s="14" t="s">
        <v>2081</v>
      </c>
      <c r="D353" s="14">
        <v>4</v>
      </c>
      <c r="E353" s="14" t="s">
        <v>2082</v>
      </c>
      <c r="F353" s="34" t="s">
        <v>84</v>
      </c>
      <c r="G353" s="35">
        <v>1</v>
      </c>
      <c r="H353" s="34" t="s">
        <v>2083</v>
      </c>
      <c r="I353" s="34">
        <v>1</v>
      </c>
      <c r="J353" s="34" t="s">
        <v>84</v>
      </c>
      <c r="K353" s="34">
        <v>1</v>
      </c>
      <c r="L353" s="34" t="s">
        <v>84</v>
      </c>
      <c r="M353" s="35">
        <v>1</v>
      </c>
      <c r="N353" s="35">
        <v>1</v>
      </c>
      <c r="O353" s="35">
        <v>0.75</v>
      </c>
      <c r="P353" s="35">
        <v>1</v>
      </c>
      <c r="Q353" s="37" t="s">
        <v>2084</v>
      </c>
      <c r="R353" s="35">
        <v>3.2000000000000001E-2</v>
      </c>
      <c r="S353" s="35">
        <v>3.2000000000000001E-2</v>
      </c>
      <c r="T353" s="35">
        <v>3.2000000000000001E-2</v>
      </c>
      <c r="U353" s="35">
        <v>8.0000000000000002E-3</v>
      </c>
      <c r="V353" s="35">
        <v>1.6E-2</v>
      </c>
      <c r="W353" s="35">
        <v>2.4E-2</v>
      </c>
    </row>
    <row r="354" spans="1:23" ht="56.45" customHeight="1" x14ac:dyDescent="0.25">
      <c r="A354" s="7" t="str">
        <f t="shared" si="5"/>
        <v>40003</v>
      </c>
      <c r="B354" s="9" t="s">
        <v>863</v>
      </c>
      <c r="C354" s="14" t="s">
        <v>2085</v>
      </c>
      <c r="D354" s="14">
        <v>5</v>
      </c>
      <c r="E354" s="14" t="s">
        <v>2086</v>
      </c>
      <c r="F354" s="34">
        <v>560205014</v>
      </c>
      <c r="G354" s="35">
        <v>1</v>
      </c>
      <c r="H354" s="34" t="s">
        <v>2087</v>
      </c>
      <c r="I354" s="34">
        <v>2</v>
      </c>
      <c r="J354" s="34">
        <v>350000000</v>
      </c>
      <c r="K354" s="34">
        <v>2</v>
      </c>
      <c r="L354" s="34">
        <v>350000000</v>
      </c>
      <c r="M354" s="35">
        <v>1</v>
      </c>
      <c r="N354" s="35">
        <v>1</v>
      </c>
      <c r="O354" s="35">
        <v>0.8</v>
      </c>
      <c r="P354" s="35">
        <v>0.62477127346810934</v>
      </c>
      <c r="Q354" s="37" t="s">
        <v>2088</v>
      </c>
      <c r="R354" s="35">
        <v>3.4000000000000002E-2</v>
      </c>
      <c r="S354" s="35">
        <v>3.4000000000000002E-2</v>
      </c>
      <c r="T354" s="35">
        <v>3.4000000000000002E-2</v>
      </c>
      <c r="U354" s="35">
        <v>6.8000000000000005E-3</v>
      </c>
      <c r="V354" s="35">
        <v>1.3600000000000001E-2</v>
      </c>
      <c r="W354" s="35">
        <v>2.7200000000000002E-2</v>
      </c>
    </row>
    <row r="355" spans="1:23" ht="56.45" customHeight="1" x14ac:dyDescent="0.25">
      <c r="A355" s="7" t="str">
        <f t="shared" si="5"/>
        <v>40003</v>
      </c>
      <c r="B355" s="9" t="s">
        <v>866</v>
      </c>
      <c r="C355" s="14" t="s">
        <v>2089</v>
      </c>
      <c r="D355" s="14">
        <v>4</v>
      </c>
      <c r="E355" s="14" t="s">
        <v>2090</v>
      </c>
      <c r="F355" s="34" t="s">
        <v>84</v>
      </c>
      <c r="G355" s="35">
        <v>1</v>
      </c>
      <c r="H355" s="34" t="s">
        <v>2091</v>
      </c>
      <c r="I355" s="34">
        <v>1</v>
      </c>
      <c r="J355" s="34" t="s">
        <v>84</v>
      </c>
      <c r="K355" s="34">
        <v>1</v>
      </c>
      <c r="L355" s="34" t="s">
        <v>84</v>
      </c>
      <c r="M355" s="35">
        <v>1</v>
      </c>
      <c r="N355" s="35">
        <v>1</v>
      </c>
      <c r="O355" s="35">
        <v>0.75</v>
      </c>
      <c r="P355" s="35">
        <v>1</v>
      </c>
      <c r="Q355" s="37" t="s">
        <v>2092</v>
      </c>
      <c r="R355" s="35">
        <v>3.4000000000000002E-2</v>
      </c>
      <c r="S355" s="35">
        <v>3.4000000000000002E-2</v>
      </c>
      <c r="T355" s="35">
        <v>3.4000000000000002E-2</v>
      </c>
      <c r="U355" s="35">
        <v>8.5000000000000006E-3</v>
      </c>
      <c r="V355" s="35">
        <v>1.7000000000000001E-2</v>
      </c>
      <c r="W355" s="35">
        <v>2.5500000000000002E-2</v>
      </c>
    </row>
    <row r="356" spans="1:23" ht="56.45" customHeight="1" x14ac:dyDescent="0.25">
      <c r="A356" s="7" t="str">
        <f t="shared" si="5"/>
        <v>40003</v>
      </c>
      <c r="B356" s="9" t="s">
        <v>870</v>
      </c>
      <c r="C356" s="14" t="s">
        <v>2093</v>
      </c>
      <c r="D356" s="14">
        <v>4</v>
      </c>
      <c r="E356" s="14" t="s">
        <v>2094</v>
      </c>
      <c r="F356" s="34" t="s">
        <v>84</v>
      </c>
      <c r="G356" s="35">
        <v>1</v>
      </c>
      <c r="H356" s="34" t="s">
        <v>2095</v>
      </c>
      <c r="I356" s="34">
        <v>1</v>
      </c>
      <c r="J356" s="34" t="s">
        <v>84</v>
      </c>
      <c r="K356" s="34">
        <v>1</v>
      </c>
      <c r="L356" s="34" t="s">
        <v>84</v>
      </c>
      <c r="M356" s="35">
        <v>1</v>
      </c>
      <c r="N356" s="35">
        <v>1</v>
      </c>
      <c r="O356" s="35">
        <v>0.75</v>
      </c>
      <c r="P356" s="35">
        <v>1</v>
      </c>
      <c r="Q356" s="37" t="s">
        <v>2096</v>
      </c>
      <c r="R356" s="35">
        <v>3.4000000000000002E-2</v>
      </c>
      <c r="S356" s="35">
        <v>3.4000000000000002E-2</v>
      </c>
      <c r="T356" s="35">
        <v>3.4000000000000002E-2</v>
      </c>
      <c r="U356" s="35">
        <v>8.5000000000000006E-3</v>
      </c>
      <c r="V356" s="35">
        <v>1.7000000000000001E-2</v>
      </c>
      <c r="W356" s="35">
        <v>2.5500000000000002E-2</v>
      </c>
    </row>
    <row r="357" spans="1:23" ht="56.45" customHeight="1" x14ac:dyDescent="0.25">
      <c r="A357" s="7" t="str">
        <f t="shared" si="5"/>
        <v>40003</v>
      </c>
      <c r="B357" s="9" t="s">
        <v>873</v>
      </c>
      <c r="C357" s="14" t="s">
        <v>2097</v>
      </c>
      <c r="D357" s="14">
        <v>4</v>
      </c>
      <c r="E357" s="14" t="s">
        <v>2098</v>
      </c>
      <c r="F357" s="34" t="s">
        <v>84</v>
      </c>
      <c r="G357" s="35">
        <v>1</v>
      </c>
      <c r="H357" s="34" t="s">
        <v>2099</v>
      </c>
      <c r="I357" s="34">
        <v>1</v>
      </c>
      <c r="J357" s="34" t="s">
        <v>84</v>
      </c>
      <c r="K357" s="34">
        <v>1</v>
      </c>
      <c r="L357" s="34" t="s">
        <v>84</v>
      </c>
      <c r="M357" s="35">
        <v>1</v>
      </c>
      <c r="N357" s="35">
        <v>1</v>
      </c>
      <c r="O357" s="35">
        <v>0.75</v>
      </c>
      <c r="P357" s="35">
        <v>1</v>
      </c>
      <c r="Q357" s="37" t="s">
        <v>2100</v>
      </c>
      <c r="R357" s="35">
        <v>3.4000000000000002E-2</v>
      </c>
      <c r="S357" s="35">
        <v>3.4000000000000002E-2</v>
      </c>
      <c r="T357" s="35">
        <v>3.4000000000000002E-2</v>
      </c>
      <c r="U357" s="35">
        <v>8.5000000000000006E-3</v>
      </c>
      <c r="V357" s="35">
        <v>1.7000000000000001E-2</v>
      </c>
      <c r="W357" s="35">
        <v>2.5500000000000002E-2</v>
      </c>
    </row>
    <row r="358" spans="1:23" ht="56.45" customHeight="1" x14ac:dyDescent="0.25">
      <c r="A358" s="7" t="str">
        <f t="shared" si="5"/>
        <v>40003</v>
      </c>
      <c r="B358" s="9" t="s">
        <v>875</v>
      </c>
      <c r="C358" s="14" t="s">
        <v>2101</v>
      </c>
      <c r="D358" s="14">
        <v>4</v>
      </c>
      <c r="E358" s="14" t="s">
        <v>2102</v>
      </c>
      <c r="F358" s="34" t="s">
        <v>84</v>
      </c>
      <c r="G358" s="35">
        <v>1</v>
      </c>
      <c r="H358" s="34" t="s">
        <v>2103</v>
      </c>
      <c r="I358" s="34">
        <v>1</v>
      </c>
      <c r="J358" s="34" t="s">
        <v>84</v>
      </c>
      <c r="K358" s="34">
        <v>1</v>
      </c>
      <c r="L358" s="34" t="s">
        <v>84</v>
      </c>
      <c r="M358" s="35">
        <v>1</v>
      </c>
      <c r="N358" s="35">
        <v>1</v>
      </c>
      <c r="O358" s="35">
        <v>0.75</v>
      </c>
      <c r="P358" s="35">
        <v>1</v>
      </c>
      <c r="Q358" s="37" t="s">
        <v>2104</v>
      </c>
      <c r="R358" s="35">
        <v>3.2000000000000001E-2</v>
      </c>
      <c r="S358" s="35">
        <v>3.2000000000000001E-2</v>
      </c>
      <c r="T358" s="35">
        <v>3.2000000000000001E-2</v>
      </c>
      <c r="U358" s="35">
        <v>8.0000000000000002E-3</v>
      </c>
      <c r="V358" s="35">
        <v>1.6E-2</v>
      </c>
      <c r="W358" s="35">
        <v>2.4E-2</v>
      </c>
    </row>
    <row r="359" spans="1:23" ht="56.45" customHeight="1" x14ac:dyDescent="0.25">
      <c r="A359" s="7" t="str">
        <f t="shared" si="5"/>
        <v>40003</v>
      </c>
      <c r="B359" s="9" t="s">
        <v>878</v>
      </c>
      <c r="C359" s="14" t="s">
        <v>2105</v>
      </c>
      <c r="D359" s="14">
        <v>4</v>
      </c>
      <c r="E359" s="14" t="s">
        <v>2106</v>
      </c>
      <c r="F359" s="34" t="s">
        <v>84</v>
      </c>
      <c r="G359" s="35">
        <v>1</v>
      </c>
      <c r="H359" s="34" t="s">
        <v>2107</v>
      </c>
      <c r="I359" s="34">
        <v>1</v>
      </c>
      <c r="J359" s="34" t="s">
        <v>84</v>
      </c>
      <c r="K359" s="34">
        <v>1</v>
      </c>
      <c r="L359" s="34" t="s">
        <v>84</v>
      </c>
      <c r="M359" s="35">
        <v>1</v>
      </c>
      <c r="N359" s="35">
        <v>1</v>
      </c>
      <c r="O359" s="35">
        <v>0.75</v>
      </c>
      <c r="P359" s="35">
        <v>1</v>
      </c>
      <c r="Q359" s="37" t="s">
        <v>2108</v>
      </c>
      <c r="R359" s="35">
        <v>3.2000000000000001E-2</v>
      </c>
      <c r="S359" s="35">
        <v>3.2000000000000001E-2</v>
      </c>
      <c r="T359" s="35">
        <v>3.2000000000000001E-2</v>
      </c>
      <c r="U359" s="35">
        <v>8.0000000000000002E-3</v>
      </c>
      <c r="V359" s="35">
        <v>1.6E-2</v>
      </c>
      <c r="W359" s="35">
        <v>2.4E-2</v>
      </c>
    </row>
    <row r="360" spans="1:23" ht="56.45" customHeight="1" x14ac:dyDescent="0.25">
      <c r="A360" s="7" t="str">
        <f t="shared" si="5"/>
        <v>40004</v>
      </c>
      <c r="B360" s="9" t="s">
        <v>882</v>
      </c>
      <c r="C360" s="14" t="s">
        <v>2109</v>
      </c>
      <c r="D360" s="14">
        <v>3</v>
      </c>
      <c r="E360" s="14" t="s">
        <v>2110</v>
      </c>
      <c r="F360" s="34">
        <v>303470009</v>
      </c>
      <c r="G360" s="35">
        <v>1</v>
      </c>
      <c r="H360" s="34" t="s">
        <v>2111</v>
      </c>
      <c r="I360" s="34">
        <v>1</v>
      </c>
      <c r="J360" s="34">
        <v>131807945</v>
      </c>
      <c r="K360" s="34">
        <v>1</v>
      </c>
      <c r="L360" s="34">
        <v>83903972.25</v>
      </c>
      <c r="M360" s="35">
        <v>1</v>
      </c>
      <c r="N360" s="35">
        <v>0.63656232748336983</v>
      </c>
      <c r="O360" s="35">
        <v>0.66666666666666663</v>
      </c>
      <c r="P360" s="35">
        <v>0.30613889180067216</v>
      </c>
      <c r="Q360" s="37" t="s">
        <v>2112</v>
      </c>
      <c r="R360" s="35">
        <v>0.1</v>
      </c>
      <c r="S360" s="35">
        <v>0.1</v>
      </c>
      <c r="T360" s="35">
        <v>0.1</v>
      </c>
      <c r="U360" s="35">
        <v>0</v>
      </c>
      <c r="V360" s="35">
        <v>3.3333333333333333E-2</v>
      </c>
      <c r="W360" s="35">
        <v>6.6666666666666666E-2</v>
      </c>
    </row>
    <row r="361" spans="1:23" ht="56.45" customHeight="1" x14ac:dyDescent="0.25">
      <c r="A361" s="7" t="str">
        <f t="shared" si="5"/>
        <v>40004</v>
      </c>
      <c r="B361" s="9" t="s">
        <v>885</v>
      </c>
      <c r="C361" s="14" t="s">
        <v>2113</v>
      </c>
      <c r="D361" s="14">
        <v>3</v>
      </c>
      <c r="E361" s="14" t="s">
        <v>2114</v>
      </c>
      <c r="F361" s="34">
        <v>45000000</v>
      </c>
      <c r="G361" s="35">
        <v>1</v>
      </c>
      <c r="H361" s="34" t="s">
        <v>2115</v>
      </c>
      <c r="I361" s="34">
        <v>1</v>
      </c>
      <c r="J361" s="34">
        <v>1200292</v>
      </c>
      <c r="K361" s="34">
        <v>1</v>
      </c>
      <c r="L361" s="34">
        <v>1200291</v>
      </c>
      <c r="M361" s="35">
        <v>1</v>
      </c>
      <c r="N361" s="35">
        <v>0.99999916686939516</v>
      </c>
      <c r="O361" s="35">
        <v>0.66666666666666663</v>
      </c>
      <c r="P361" s="35">
        <v>2.6673133333333335E-2</v>
      </c>
      <c r="Q361" s="37" t="s">
        <v>2117</v>
      </c>
      <c r="R361" s="35">
        <v>4.0000000000000008E-2</v>
      </c>
      <c r="S361" s="35">
        <v>4.0000000000000008E-2</v>
      </c>
      <c r="T361" s="35">
        <v>4.0000000000000008E-2</v>
      </c>
      <c r="U361" s="35">
        <v>1.3333333333333336E-2</v>
      </c>
      <c r="V361" s="35">
        <v>1.3333333333333336E-2</v>
      </c>
      <c r="W361" s="35">
        <v>2.6666666666666672E-2</v>
      </c>
    </row>
    <row r="362" spans="1:23" ht="56.45" customHeight="1" x14ac:dyDescent="0.25">
      <c r="A362" s="7" t="str">
        <f t="shared" si="5"/>
        <v>40004</v>
      </c>
      <c r="B362" s="9" t="s">
        <v>888</v>
      </c>
      <c r="C362" s="14" t="s">
        <v>2118</v>
      </c>
      <c r="D362" s="14">
        <v>4</v>
      </c>
      <c r="E362" s="14" t="s">
        <v>2119</v>
      </c>
      <c r="F362" s="34">
        <v>25000000</v>
      </c>
      <c r="G362" s="35">
        <v>1</v>
      </c>
      <c r="H362" s="34" t="s">
        <v>2120</v>
      </c>
      <c r="I362" s="34">
        <v>1</v>
      </c>
      <c r="J362" s="34">
        <v>11250000</v>
      </c>
      <c r="K362" s="34">
        <v>1</v>
      </c>
      <c r="L362" s="34" t="s">
        <v>84</v>
      </c>
      <c r="M362" s="35">
        <v>1</v>
      </c>
      <c r="N362" s="35">
        <v>0</v>
      </c>
      <c r="O362" s="35">
        <v>0.75</v>
      </c>
      <c r="P362" s="35">
        <v>0</v>
      </c>
      <c r="Q362" s="37" t="s">
        <v>2121</v>
      </c>
      <c r="R362" s="35">
        <v>2.0000000000000004E-2</v>
      </c>
      <c r="S362" s="35">
        <v>2.0000000000000004E-2</v>
      </c>
      <c r="T362" s="35">
        <v>2.0000000000000004E-2</v>
      </c>
      <c r="U362" s="35">
        <v>5.000000000000001E-3</v>
      </c>
      <c r="V362" s="35">
        <v>1.0000000000000002E-2</v>
      </c>
      <c r="W362" s="35">
        <v>1.5000000000000003E-2</v>
      </c>
    </row>
    <row r="363" spans="1:23" ht="56.45" customHeight="1" x14ac:dyDescent="0.25">
      <c r="A363" s="7" t="str">
        <f t="shared" si="5"/>
        <v>40004</v>
      </c>
      <c r="B363" s="9" t="s">
        <v>891</v>
      </c>
      <c r="C363" s="14" t="s">
        <v>2122</v>
      </c>
      <c r="D363" s="14">
        <v>4</v>
      </c>
      <c r="E363" s="14" t="s">
        <v>2123</v>
      </c>
      <c r="F363" s="34" t="s">
        <v>84</v>
      </c>
      <c r="G363" s="35">
        <v>1</v>
      </c>
      <c r="H363" s="34" t="s">
        <v>2124</v>
      </c>
      <c r="I363" s="34">
        <v>1</v>
      </c>
      <c r="J363" s="34" t="s">
        <v>84</v>
      </c>
      <c r="K363" s="34">
        <v>1</v>
      </c>
      <c r="L363" s="34" t="s">
        <v>84</v>
      </c>
      <c r="M363" s="35">
        <v>1</v>
      </c>
      <c r="N363" s="35">
        <v>1</v>
      </c>
      <c r="O363" s="35">
        <v>0.75</v>
      </c>
      <c r="P363" s="35">
        <v>1</v>
      </c>
      <c r="Q363" s="37" t="s">
        <v>2125</v>
      </c>
      <c r="R363" s="35">
        <v>2.0000000000000004E-2</v>
      </c>
      <c r="S363" s="35">
        <v>2.0000000000000004E-2</v>
      </c>
      <c r="T363" s="35">
        <v>2.0000000000000004E-2</v>
      </c>
      <c r="U363" s="35">
        <v>5.000000000000001E-3</v>
      </c>
      <c r="V363" s="35">
        <v>1.0000000000000002E-2</v>
      </c>
      <c r="W363" s="35">
        <v>1.5000000000000003E-2</v>
      </c>
    </row>
    <row r="364" spans="1:23" ht="56.45" customHeight="1" x14ac:dyDescent="0.25">
      <c r="A364" s="7" t="str">
        <f t="shared" si="5"/>
        <v>40004</v>
      </c>
      <c r="B364" s="9" t="s">
        <v>894</v>
      </c>
      <c r="C364" s="14" t="s">
        <v>2126</v>
      </c>
      <c r="D364" s="14">
        <v>2</v>
      </c>
      <c r="E364" s="14" t="s">
        <v>2127</v>
      </c>
      <c r="F364" s="34" t="s">
        <v>84</v>
      </c>
      <c r="G364" s="35">
        <v>1</v>
      </c>
      <c r="H364" s="34" t="s">
        <v>2128</v>
      </c>
      <c r="I364" s="34">
        <v>1</v>
      </c>
      <c r="J364" s="34" t="s">
        <v>84</v>
      </c>
      <c r="K364" s="34">
        <v>1</v>
      </c>
      <c r="L364" s="34" t="s">
        <v>84</v>
      </c>
      <c r="M364" s="35">
        <v>1</v>
      </c>
      <c r="N364" s="35">
        <v>1</v>
      </c>
      <c r="O364" s="35">
        <v>0.5</v>
      </c>
      <c r="P364" s="35">
        <v>1</v>
      </c>
      <c r="Q364" s="37" t="s">
        <v>2129</v>
      </c>
      <c r="R364" s="35">
        <v>2.0000000000000004E-2</v>
      </c>
      <c r="S364" s="35">
        <v>2.0000000000000004E-2</v>
      </c>
      <c r="T364" s="35">
        <v>2.0000000000000004E-2</v>
      </c>
      <c r="U364" s="35">
        <v>0</v>
      </c>
      <c r="V364" s="35">
        <v>0</v>
      </c>
      <c r="W364" s="35">
        <v>1.0000000000000002E-2</v>
      </c>
    </row>
    <row r="365" spans="1:23" ht="56.45" customHeight="1" x14ac:dyDescent="0.25">
      <c r="A365" s="7" t="str">
        <f t="shared" si="5"/>
        <v>40005</v>
      </c>
      <c r="B365" s="9" t="s">
        <v>897</v>
      </c>
      <c r="C365" s="14" t="s">
        <v>2130</v>
      </c>
      <c r="D365" s="14">
        <v>1</v>
      </c>
      <c r="E365" s="14" t="s">
        <v>2131</v>
      </c>
      <c r="F365" s="34" t="s">
        <v>84</v>
      </c>
      <c r="G365" s="35">
        <v>1</v>
      </c>
      <c r="H365" s="34" t="s">
        <v>84</v>
      </c>
      <c r="I365" s="34" t="s">
        <v>84</v>
      </c>
      <c r="J365" s="34" t="s">
        <v>84</v>
      </c>
      <c r="K365" s="34" t="s">
        <v>84</v>
      </c>
      <c r="L365" s="34" t="s">
        <v>84</v>
      </c>
      <c r="M365" s="35">
        <v>1</v>
      </c>
      <c r="N365" s="35">
        <v>1</v>
      </c>
      <c r="O365" s="35">
        <v>1</v>
      </c>
      <c r="P365" s="35">
        <v>1</v>
      </c>
      <c r="Q365" s="37" t="s">
        <v>2080</v>
      </c>
      <c r="R365" s="35">
        <v>2.0000000000000004E-2</v>
      </c>
      <c r="S365" s="35">
        <v>2.0000000000000004E-2</v>
      </c>
      <c r="T365" s="35">
        <v>2.0000000000000004E-2</v>
      </c>
      <c r="U365" s="35">
        <v>2.0000000000000004E-2</v>
      </c>
      <c r="V365" s="35">
        <v>2.0000000000000004E-2</v>
      </c>
      <c r="W365" s="35">
        <v>2.0000000000000004E-2</v>
      </c>
    </row>
    <row r="366" spans="1:23" ht="56.45" customHeight="1" x14ac:dyDescent="0.25">
      <c r="A366" s="7" t="str">
        <f t="shared" si="5"/>
        <v>40005</v>
      </c>
      <c r="B366" s="9" t="s">
        <v>900</v>
      </c>
      <c r="C366" s="14" t="s">
        <v>2132</v>
      </c>
      <c r="D366" s="14">
        <v>12</v>
      </c>
      <c r="E366" s="14" t="s">
        <v>2133</v>
      </c>
      <c r="F366" s="34" t="s">
        <v>84</v>
      </c>
      <c r="G366" s="35">
        <v>1</v>
      </c>
      <c r="H366" s="34" t="s">
        <v>1129</v>
      </c>
      <c r="I366" s="34">
        <v>3</v>
      </c>
      <c r="J366" s="34" t="s">
        <v>84</v>
      </c>
      <c r="K366" s="34">
        <v>3</v>
      </c>
      <c r="L366" s="34" t="s">
        <v>84</v>
      </c>
      <c r="M366" s="35">
        <v>1</v>
      </c>
      <c r="N366" s="35">
        <v>1</v>
      </c>
      <c r="O366" s="35">
        <v>0.75</v>
      </c>
      <c r="P366" s="35">
        <v>1</v>
      </c>
      <c r="Q366" s="37" t="s">
        <v>2134</v>
      </c>
      <c r="R366" s="35">
        <v>0.03</v>
      </c>
      <c r="S366" s="35">
        <v>0.03</v>
      </c>
      <c r="T366" s="35">
        <v>0.03</v>
      </c>
      <c r="U366" s="35">
        <v>7.4999999999999997E-3</v>
      </c>
      <c r="V366" s="35">
        <v>1.4999999999999999E-2</v>
      </c>
      <c r="W366" s="35">
        <v>2.2499999999999999E-2</v>
      </c>
    </row>
    <row r="367" spans="1:23" ht="56.45" customHeight="1" x14ac:dyDescent="0.25">
      <c r="A367" s="7" t="str">
        <f t="shared" si="5"/>
        <v>40005</v>
      </c>
      <c r="B367" s="9" t="s">
        <v>903</v>
      </c>
      <c r="C367" s="14" t="s">
        <v>2135</v>
      </c>
      <c r="D367" s="14">
        <v>12</v>
      </c>
      <c r="E367" s="14" t="s">
        <v>2136</v>
      </c>
      <c r="F367" s="34" t="s">
        <v>84</v>
      </c>
      <c r="G367" s="35">
        <v>1</v>
      </c>
      <c r="H367" s="34" t="s">
        <v>1129</v>
      </c>
      <c r="I367" s="34">
        <v>3</v>
      </c>
      <c r="J367" s="34" t="s">
        <v>84</v>
      </c>
      <c r="K367" s="34">
        <v>3</v>
      </c>
      <c r="L367" s="34" t="s">
        <v>84</v>
      </c>
      <c r="M367" s="35">
        <v>1</v>
      </c>
      <c r="N367" s="35">
        <v>1</v>
      </c>
      <c r="O367" s="35">
        <v>0.75</v>
      </c>
      <c r="P367" s="35">
        <v>1</v>
      </c>
      <c r="Q367" s="37" t="s">
        <v>2137</v>
      </c>
      <c r="R367" s="35">
        <v>4.0000000000000008E-2</v>
      </c>
      <c r="S367" s="35">
        <v>4.0000000000000008E-2</v>
      </c>
      <c r="T367" s="35">
        <v>4.0000000000000008E-2</v>
      </c>
      <c r="U367" s="35">
        <v>1.0000000000000002E-2</v>
      </c>
      <c r="V367" s="35">
        <v>2.0000000000000004E-2</v>
      </c>
      <c r="W367" s="35">
        <v>3.0000000000000006E-2</v>
      </c>
    </row>
    <row r="368" spans="1:23" ht="56.45" customHeight="1" x14ac:dyDescent="0.25">
      <c r="A368" s="7" t="str">
        <f t="shared" si="5"/>
        <v>40005</v>
      </c>
      <c r="B368" s="9" t="s">
        <v>905</v>
      </c>
      <c r="C368" s="14" t="s">
        <v>2138</v>
      </c>
      <c r="D368" s="14">
        <v>4</v>
      </c>
      <c r="E368" s="14" t="s">
        <v>2139</v>
      </c>
      <c r="F368" s="34" t="s">
        <v>84</v>
      </c>
      <c r="G368" s="35">
        <v>1</v>
      </c>
      <c r="H368" s="34" t="s">
        <v>2140</v>
      </c>
      <c r="I368" s="34">
        <v>1</v>
      </c>
      <c r="J368" s="34" t="s">
        <v>84</v>
      </c>
      <c r="K368" s="34">
        <v>1</v>
      </c>
      <c r="L368" s="34" t="s">
        <v>84</v>
      </c>
      <c r="M368" s="35">
        <v>1</v>
      </c>
      <c r="N368" s="35">
        <v>1</v>
      </c>
      <c r="O368" s="35">
        <v>0.75</v>
      </c>
      <c r="P368" s="35">
        <v>1</v>
      </c>
      <c r="Q368" s="37" t="s">
        <v>2141</v>
      </c>
      <c r="R368" s="35">
        <v>2.0000000000000004E-2</v>
      </c>
      <c r="S368" s="35">
        <v>2.0000000000000004E-2</v>
      </c>
      <c r="T368" s="35">
        <v>2.0000000000000004E-2</v>
      </c>
      <c r="U368" s="35">
        <v>5.000000000000001E-3</v>
      </c>
      <c r="V368" s="35">
        <v>1.0000000000000002E-2</v>
      </c>
      <c r="W368" s="35">
        <v>1.5000000000000003E-2</v>
      </c>
    </row>
    <row r="369" spans="1:23" ht="56.45" customHeight="1" x14ac:dyDescent="0.25">
      <c r="A369" s="7" t="str">
        <f t="shared" si="5"/>
        <v>40005</v>
      </c>
      <c r="B369" s="9" t="s">
        <v>908</v>
      </c>
      <c r="C369" s="14" t="s">
        <v>2142</v>
      </c>
      <c r="D369" s="14">
        <v>1</v>
      </c>
      <c r="E369" s="14" t="s">
        <v>2143</v>
      </c>
      <c r="F369" s="34" t="s">
        <v>84</v>
      </c>
      <c r="G369" s="35">
        <v>1</v>
      </c>
      <c r="H369" s="34" t="s">
        <v>84</v>
      </c>
      <c r="I369" s="34" t="s">
        <v>84</v>
      </c>
      <c r="J369" s="34" t="s">
        <v>84</v>
      </c>
      <c r="K369" s="34" t="s">
        <v>84</v>
      </c>
      <c r="L369" s="34" t="s">
        <v>84</v>
      </c>
      <c r="M369" s="35">
        <v>1</v>
      </c>
      <c r="N369" s="35">
        <v>1</v>
      </c>
      <c r="O369" s="35">
        <v>1</v>
      </c>
      <c r="P369" s="35">
        <v>1</v>
      </c>
      <c r="Q369" s="37" t="s">
        <v>2116</v>
      </c>
      <c r="R369" s="35">
        <v>1.0000000000000002E-2</v>
      </c>
      <c r="S369" s="35">
        <v>1.0000000000000002E-2</v>
      </c>
      <c r="T369" s="35">
        <v>1.0000000000000002E-2</v>
      </c>
      <c r="U369" s="35">
        <v>1.0000000000000002E-2</v>
      </c>
      <c r="V369" s="35">
        <v>1.0000000000000002E-2</v>
      </c>
      <c r="W369" s="35">
        <v>1.0000000000000002E-2</v>
      </c>
    </row>
    <row r="370" spans="1:23" ht="56.45" customHeight="1" x14ac:dyDescent="0.25">
      <c r="A370" s="7" t="str">
        <f t="shared" si="5"/>
        <v>40005</v>
      </c>
      <c r="B370" s="9" t="s">
        <v>911</v>
      </c>
      <c r="C370" s="14" t="s">
        <v>2144</v>
      </c>
      <c r="D370" s="14">
        <v>120</v>
      </c>
      <c r="E370" s="14" t="s">
        <v>2145</v>
      </c>
      <c r="F370" s="34" t="s">
        <v>84</v>
      </c>
      <c r="G370" s="35">
        <v>1</v>
      </c>
      <c r="H370" s="34" t="s">
        <v>913</v>
      </c>
      <c r="I370" s="34">
        <v>30</v>
      </c>
      <c r="J370" s="34" t="s">
        <v>84</v>
      </c>
      <c r="K370" s="34">
        <v>30</v>
      </c>
      <c r="L370" s="34" t="s">
        <v>84</v>
      </c>
      <c r="M370" s="35">
        <v>1</v>
      </c>
      <c r="N370" s="35">
        <v>1</v>
      </c>
      <c r="O370" s="35">
        <v>0.75</v>
      </c>
      <c r="P370" s="35">
        <v>1</v>
      </c>
      <c r="Q370" s="37" t="s">
        <v>2146</v>
      </c>
      <c r="R370" s="35">
        <v>2.0000000000000004E-2</v>
      </c>
      <c r="S370" s="35">
        <v>2.0000000000000004E-2</v>
      </c>
      <c r="T370" s="35">
        <v>2.0000000000000004E-2</v>
      </c>
      <c r="U370" s="35">
        <v>5.000000000000001E-3</v>
      </c>
      <c r="V370" s="35">
        <v>1.0000000000000002E-2</v>
      </c>
      <c r="W370" s="35">
        <v>1.5000000000000003E-2</v>
      </c>
    </row>
    <row r="371" spans="1:23" ht="56.45" customHeight="1" x14ac:dyDescent="0.25">
      <c r="A371" s="7" t="str">
        <f t="shared" si="5"/>
        <v>40005</v>
      </c>
      <c r="B371" s="9" t="s">
        <v>914</v>
      </c>
      <c r="C371" s="14" t="s">
        <v>2147</v>
      </c>
      <c r="D371" s="14">
        <v>4</v>
      </c>
      <c r="E371" s="14" t="s">
        <v>2148</v>
      </c>
      <c r="F371" s="34" t="s">
        <v>84</v>
      </c>
      <c r="G371" s="35">
        <v>1</v>
      </c>
      <c r="H371" s="34" t="s">
        <v>2149</v>
      </c>
      <c r="I371" s="34">
        <v>1</v>
      </c>
      <c r="J371" s="34" t="s">
        <v>84</v>
      </c>
      <c r="K371" s="34">
        <v>1</v>
      </c>
      <c r="L371" s="34" t="s">
        <v>84</v>
      </c>
      <c r="M371" s="35">
        <v>1</v>
      </c>
      <c r="N371" s="35">
        <v>1</v>
      </c>
      <c r="O371" s="35">
        <v>0.75</v>
      </c>
      <c r="P371" s="35">
        <v>1</v>
      </c>
      <c r="Q371" s="37" t="s">
        <v>2150</v>
      </c>
      <c r="R371" s="35">
        <v>0.03</v>
      </c>
      <c r="S371" s="35">
        <v>0.03</v>
      </c>
      <c r="T371" s="35">
        <v>0.03</v>
      </c>
      <c r="U371" s="35">
        <v>7.4999999999999997E-3</v>
      </c>
      <c r="V371" s="35">
        <v>1.4999999999999999E-2</v>
      </c>
      <c r="W371" s="35">
        <v>2.2499999999999999E-2</v>
      </c>
    </row>
    <row r="372" spans="1:23" ht="56.45" customHeight="1" x14ac:dyDescent="0.25">
      <c r="A372" s="7" t="str">
        <f t="shared" si="5"/>
        <v>40005</v>
      </c>
      <c r="B372" s="9" t="s">
        <v>917</v>
      </c>
      <c r="C372" s="14" t="s">
        <v>2151</v>
      </c>
      <c r="D372" s="14">
        <v>800</v>
      </c>
      <c r="E372" s="14" t="s">
        <v>2152</v>
      </c>
      <c r="F372" s="34" t="s">
        <v>84</v>
      </c>
      <c r="G372" s="35">
        <v>1</v>
      </c>
      <c r="H372" s="34" t="s">
        <v>919</v>
      </c>
      <c r="I372" s="34">
        <v>200</v>
      </c>
      <c r="J372" s="34" t="s">
        <v>84</v>
      </c>
      <c r="K372" s="34">
        <v>200</v>
      </c>
      <c r="L372" s="34" t="s">
        <v>84</v>
      </c>
      <c r="M372" s="35">
        <v>1</v>
      </c>
      <c r="N372" s="35">
        <v>1</v>
      </c>
      <c r="O372" s="35">
        <v>0.75</v>
      </c>
      <c r="P372" s="35">
        <v>1</v>
      </c>
      <c r="Q372" s="37" t="s">
        <v>2153</v>
      </c>
      <c r="R372" s="35">
        <v>0.03</v>
      </c>
      <c r="S372" s="35">
        <v>0.03</v>
      </c>
      <c r="T372" s="35">
        <v>0.03</v>
      </c>
      <c r="U372" s="35">
        <v>7.4999999999999997E-3</v>
      </c>
      <c r="V372" s="35">
        <v>1.4999999999999999E-2</v>
      </c>
      <c r="W372" s="35">
        <v>2.2499999999999999E-2</v>
      </c>
    </row>
    <row r="373" spans="1:23" ht="56.45" customHeight="1" x14ac:dyDescent="0.25">
      <c r="A373" s="7" t="str">
        <f t="shared" si="5"/>
        <v>40006</v>
      </c>
      <c r="B373" s="9" t="s">
        <v>920</v>
      </c>
      <c r="C373" s="14" t="s">
        <v>2154</v>
      </c>
      <c r="D373" s="14">
        <v>4</v>
      </c>
      <c r="E373" s="14" t="s">
        <v>2155</v>
      </c>
      <c r="F373" s="34" t="s">
        <v>84</v>
      </c>
      <c r="G373" s="35">
        <v>1</v>
      </c>
      <c r="H373" s="34" t="s">
        <v>2156</v>
      </c>
      <c r="I373" s="34">
        <v>1</v>
      </c>
      <c r="J373" s="34" t="s">
        <v>84</v>
      </c>
      <c r="K373" s="34">
        <v>1</v>
      </c>
      <c r="L373" s="34" t="s">
        <v>84</v>
      </c>
      <c r="M373" s="35">
        <v>1</v>
      </c>
      <c r="N373" s="35">
        <v>1</v>
      </c>
      <c r="O373" s="35">
        <v>0.75</v>
      </c>
      <c r="P373" s="35">
        <v>1</v>
      </c>
      <c r="Q373" s="37" t="s">
        <v>2157</v>
      </c>
      <c r="R373" s="35">
        <v>4.4999999999999998E-2</v>
      </c>
      <c r="S373" s="35">
        <v>4.4999999999999998E-2</v>
      </c>
      <c r="T373" s="35">
        <v>4.4999999999999998E-2</v>
      </c>
      <c r="U373" s="35">
        <v>1.125E-2</v>
      </c>
      <c r="V373" s="35">
        <v>2.2499999999999999E-2</v>
      </c>
      <c r="W373" s="35">
        <v>3.3750000000000002E-2</v>
      </c>
    </row>
    <row r="374" spans="1:23" ht="56.45" customHeight="1" x14ac:dyDescent="0.25">
      <c r="A374" s="7" t="str">
        <f t="shared" si="5"/>
        <v>40006</v>
      </c>
      <c r="B374" s="9" t="s">
        <v>923</v>
      </c>
      <c r="C374" s="14" t="s">
        <v>2158</v>
      </c>
      <c r="D374" s="14">
        <v>4</v>
      </c>
      <c r="E374" s="14" t="s">
        <v>2159</v>
      </c>
      <c r="F374" s="34" t="s">
        <v>84</v>
      </c>
      <c r="G374" s="35">
        <v>1</v>
      </c>
      <c r="H374" s="34" t="s">
        <v>2156</v>
      </c>
      <c r="I374" s="34">
        <v>1</v>
      </c>
      <c r="J374" s="34" t="s">
        <v>84</v>
      </c>
      <c r="K374" s="34">
        <v>1</v>
      </c>
      <c r="L374" s="34" t="s">
        <v>84</v>
      </c>
      <c r="M374" s="35">
        <v>1</v>
      </c>
      <c r="N374" s="35">
        <v>1</v>
      </c>
      <c r="O374" s="35">
        <v>0.75</v>
      </c>
      <c r="P374" s="35">
        <v>1</v>
      </c>
      <c r="Q374" s="37" t="s">
        <v>2160</v>
      </c>
      <c r="R374" s="35">
        <v>4.4999999999999998E-2</v>
      </c>
      <c r="S374" s="35">
        <v>4.4999999999999998E-2</v>
      </c>
      <c r="T374" s="35">
        <v>4.4999999999999998E-2</v>
      </c>
      <c r="U374" s="35">
        <v>1.125E-2</v>
      </c>
      <c r="V374" s="35">
        <v>2.2499999999999999E-2</v>
      </c>
      <c r="W374" s="35">
        <v>3.3750000000000002E-2</v>
      </c>
    </row>
    <row r="375" spans="1:23" ht="56.45" customHeight="1" x14ac:dyDescent="0.25">
      <c r="A375" s="7" t="str">
        <f t="shared" si="5"/>
        <v>40006</v>
      </c>
      <c r="B375" s="9" t="s">
        <v>926</v>
      </c>
      <c r="C375" s="14" t="s">
        <v>2161</v>
      </c>
      <c r="D375" s="14">
        <v>4</v>
      </c>
      <c r="E375" s="14" t="s">
        <v>2162</v>
      </c>
      <c r="F375" s="34" t="s">
        <v>84</v>
      </c>
      <c r="G375" s="35">
        <v>1</v>
      </c>
      <c r="H375" s="34" t="s">
        <v>2156</v>
      </c>
      <c r="I375" s="34">
        <v>1</v>
      </c>
      <c r="J375" s="34" t="s">
        <v>84</v>
      </c>
      <c r="K375" s="34">
        <v>1</v>
      </c>
      <c r="L375" s="34" t="s">
        <v>84</v>
      </c>
      <c r="M375" s="35">
        <v>1</v>
      </c>
      <c r="N375" s="35">
        <v>1</v>
      </c>
      <c r="O375" s="35">
        <v>0.75</v>
      </c>
      <c r="P375" s="35">
        <v>1</v>
      </c>
      <c r="Q375" s="37" t="s">
        <v>2163</v>
      </c>
      <c r="R375" s="35">
        <v>4.4999999999999998E-2</v>
      </c>
      <c r="S375" s="35">
        <v>4.4999999999999998E-2</v>
      </c>
      <c r="T375" s="35">
        <v>4.4999999999999998E-2</v>
      </c>
      <c r="U375" s="35">
        <v>1.125E-2</v>
      </c>
      <c r="V375" s="35">
        <v>2.2499999999999999E-2</v>
      </c>
      <c r="W375" s="35">
        <v>3.3750000000000002E-2</v>
      </c>
    </row>
    <row r="376" spans="1:23" ht="56.45" customHeight="1" x14ac:dyDescent="0.25">
      <c r="A376" s="7" t="str">
        <f t="shared" si="5"/>
        <v>40006</v>
      </c>
      <c r="B376" s="9" t="s">
        <v>929</v>
      </c>
      <c r="C376" s="14" t="s">
        <v>2164</v>
      </c>
      <c r="D376" s="14">
        <v>4</v>
      </c>
      <c r="E376" s="14" t="s">
        <v>2165</v>
      </c>
      <c r="F376" s="34" t="s">
        <v>84</v>
      </c>
      <c r="G376" s="35">
        <v>1</v>
      </c>
      <c r="H376" s="34" t="s">
        <v>2166</v>
      </c>
      <c r="I376" s="34">
        <v>1</v>
      </c>
      <c r="J376" s="34" t="s">
        <v>84</v>
      </c>
      <c r="K376" s="34">
        <v>1</v>
      </c>
      <c r="L376" s="34" t="s">
        <v>84</v>
      </c>
      <c r="M376" s="35">
        <v>1</v>
      </c>
      <c r="N376" s="35">
        <v>1</v>
      </c>
      <c r="O376" s="35">
        <v>0.75</v>
      </c>
      <c r="P376" s="35">
        <v>1</v>
      </c>
      <c r="Q376" s="37" t="s">
        <v>2167</v>
      </c>
      <c r="R376" s="35">
        <v>1.4999999999999999E-2</v>
      </c>
      <c r="S376" s="35">
        <v>1.4999999999999999E-2</v>
      </c>
      <c r="T376" s="35">
        <v>1.4999999999999999E-2</v>
      </c>
      <c r="U376" s="35">
        <v>3.7499999999999999E-3</v>
      </c>
      <c r="V376" s="35">
        <v>7.4999999999999997E-3</v>
      </c>
      <c r="W376" s="35">
        <v>1.125E-2</v>
      </c>
    </row>
  </sheetData>
  <sheetProtection algorithmName="SHA-512" hashValue="w1OKtS8U9X21/Cn9iomuPoMEXJsTEKwh/iGbG+kbnm5DNuH7YRR6efN9brP5yQAB8pp3oW8ouMyRNVMoONgy3A==" saltValue="t7yNM+DB9iKgftFtxB1Jbw==" spinCount="100000" sheet="1" objects="1" scenarios="1"/>
  <mergeCells count="9">
    <mergeCell ref="F1:P1"/>
    <mergeCell ref="R2:T2"/>
    <mergeCell ref="U2:W2"/>
    <mergeCell ref="H2:Q2"/>
    <mergeCell ref="M3:N3"/>
    <mergeCell ref="H3:J3"/>
    <mergeCell ref="K3:L3"/>
    <mergeCell ref="O3:P3"/>
    <mergeCell ref="Q3:Q4"/>
  </mergeCells>
  <pageMargins left="0.7" right="0.7" top="0.75" bottom="0.75" header="0.3" footer="0.3"/>
  <pageSetup orientation="portrait"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Resumen (PAT-III)</vt:lpstr>
      <vt:lpstr>Obj. Esp.</vt:lpstr>
      <vt:lpstr>Prod.</vt:lpstr>
      <vt:lpstr>Act.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Jimenez Herrera</dc:creator>
  <cp:lastModifiedBy>William Jimenez Herrera</cp:lastModifiedBy>
  <dcterms:created xsi:type="dcterms:W3CDTF">2016-10-20T19:00:50Z</dcterms:created>
  <dcterms:modified xsi:type="dcterms:W3CDTF">2016-10-24T14:10:30Z</dcterms:modified>
</cp:coreProperties>
</file>