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showInkAnnotation="0" codeName="ThisWorkbook" defaultThemeVersion="166925"/>
  <mc:AlternateContent xmlns:mc="http://schemas.openxmlformats.org/markup-compatibility/2006">
    <mc:Choice Requires="x15">
      <x15ac:absPath xmlns:x15ac="http://schemas.microsoft.com/office/spreadsheetml/2010/11/ac" url="C:\Users\ematallana\Desktop\"/>
    </mc:Choice>
  </mc:AlternateContent>
  <xr:revisionPtr revIDLastSave="0" documentId="8_{50477B1A-5DDB-4E7F-A9D8-814EDC6D8363}" xr6:coauthVersionLast="36" xr6:coauthVersionMax="36" xr10:uidLastSave="{00000000-0000-0000-0000-000000000000}"/>
  <bookViews>
    <workbookView xWindow="0" yWindow="0" windowWidth="19200" windowHeight="8250" xr2:uid="{00000000-000D-0000-FFFF-FFFF00000000}"/>
  </bookViews>
  <sheets>
    <sheet name="Principal" sheetId="4" r:id="rId1"/>
    <sheet name="USUARIOS" sheetId="1" r:id="rId2"/>
    <sheet name="ABOGADOS" sheetId="7" r:id="rId3"/>
    <sheet name="JUDICIALES" sheetId="8" r:id="rId4"/>
    <sheet name="PREJUDICIALES" sheetId="9" r:id="rId5"/>
    <sheet name="ARBITRAMENTOS" sheetId="10" r:id="rId6"/>
    <sheet name="PAGOS" sheetId="11" r:id="rId7"/>
    <sheet name="Resumen general" sheetId="5" r:id="rId8"/>
    <sheet name="Base a pegar" sheetId="12"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I3" i="12" l="1"/>
  <c r="BH3" i="12"/>
  <c r="BG3" i="12"/>
  <c r="BF3" i="12"/>
  <c r="BE3" i="12"/>
  <c r="BD3" i="12"/>
  <c r="BC3" i="12"/>
  <c r="BB3" i="12"/>
  <c r="C14" i="12"/>
  <c r="D14" i="12"/>
  <c r="E14" i="12"/>
  <c r="F14" i="12"/>
  <c r="C15" i="12"/>
  <c r="D15" i="12"/>
  <c r="E15" i="12"/>
  <c r="F15" i="12"/>
  <c r="C16" i="12"/>
  <c r="D16" i="12"/>
  <c r="E16" i="12"/>
  <c r="F16" i="12"/>
  <c r="C17" i="12"/>
  <c r="D17" i="12"/>
  <c r="E17" i="12"/>
  <c r="F17" i="12"/>
  <c r="C18" i="12"/>
  <c r="D18" i="12"/>
  <c r="E18" i="12"/>
  <c r="F18" i="12"/>
  <c r="D13" i="12"/>
  <c r="E13" i="12"/>
  <c r="F13" i="12"/>
  <c r="C13" i="12"/>
  <c r="B3" i="12"/>
  <c r="A3" i="12"/>
  <c r="A15" i="12" s="1"/>
  <c r="BP3" i="12"/>
  <c r="A14" i="12" l="1"/>
  <c r="A13" i="12"/>
  <c r="A18" i="12"/>
  <c r="A17" i="12"/>
  <c r="A16" i="12"/>
  <c r="C12" i="5"/>
  <c r="V3" i="7"/>
  <c r="G14" i="1" l="1"/>
  <c r="G15" i="12" s="1"/>
  <c r="G13" i="1"/>
  <c r="G14" i="12" s="1"/>
  <c r="G15" i="1"/>
  <c r="G16" i="12" s="1"/>
  <c r="G16" i="1"/>
  <c r="G17" i="12" s="1"/>
  <c r="G17" i="1"/>
  <c r="G18" i="12" s="1"/>
  <c r="G12" i="1"/>
  <c r="G13" i="12" s="1"/>
  <c r="BO3" i="12" l="1"/>
  <c r="BN3" i="12"/>
  <c r="BM3" i="12"/>
  <c r="BL3" i="12"/>
  <c r="BK3" i="12"/>
  <c r="BJ3" i="12"/>
  <c r="Q3" i="12" l="1"/>
  <c r="P3" i="12"/>
  <c r="O3" i="12"/>
  <c r="N3" i="12"/>
  <c r="M3" i="12"/>
  <c r="L3" i="12"/>
  <c r="K3" i="12"/>
  <c r="J3" i="12"/>
  <c r="I3" i="12"/>
  <c r="F17" i="5" l="1"/>
  <c r="F15" i="5"/>
  <c r="F10" i="5"/>
  <c r="C19" i="5"/>
  <c r="C17" i="5"/>
  <c r="C16" i="5"/>
  <c r="T16" i="10"/>
  <c r="T12" i="10"/>
  <c r="W3" i="8"/>
  <c r="C25" i="8" s="1"/>
  <c r="T17" i="10" l="1"/>
  <c r="F13" i="5" s="1"/>
  <c r="V2" i="9"/>
  <c r="V3" i="9" s="1"/>
  <c r="F9" i="9" s="1"/>
  <c r="F11" i="5" l="1"/>
  <c r="BA3" i="12"/>
  <c r="AZ3" i="12"/>
  <c r="AY3" i="12"/>
  <c r="AX3" i="12"/>
  <c r="AW3" i="12"/>
  <c r="AV3" i="12"/>
  <c r="AU3" i="12"/>
  <c r="AT3" i="12"/>
  <c r="AS3" i="12"/>
  <c r="AR3" i="12"/>
  <c r="AQ3" i="12"/>
  <c r="AP3" i="12"/>
  <c r="AO3" i="12"/>
  <c r="AN3" i="12"/>
  <c r="AM3" i="12"/>
  <c r="AL3" i="12"/>
  <c r="AK3" i="12"/>
  <c r="AJ3" i="12"/>
  <c r="AI3" i="12"/>
  <c r="AH3" i="12"/>
  <c r="AG3" i="12"/>
  <c r="AF3" i="12"/>
  <c r="AE3" i="12"/>
  <c r="AD3" i="12"/>
  <c r="AC3" i="12"/>
  <c r="AB3" i="12"/>
  <c r="AA3" i="12"/>
  <c r="Z3" i="12"/>
  <c r="Y3" i="12"/>
  <c r="X3" i="12"/>
  <c r="W3" i="12"/>
  <c r="V3" i="12"/>
  <c r="U3" i="12"/>
  <c r="T3" i="12"/>
  <c r="S3" i="12"/>
  <c r="H3" i="12"/>
  <c r="G3" i="12"/>
  <c r="F3" i="12"/>
  <c r="E3" i="12"/>
  <c r="D3" i="12"/>
  <c r="C3" i="12"/>
  <c r="F19" i="5"/>
  <c r="F18" i="5"/>
  <c r="F14" i="5"/>
  <c r="F9" i="5"/>
  <c r="F8" i="5"/>
  <c r="C14" i="5"/>
  <c r="C15" i="5"/>
  <c r="C18" i="5" s="1"/>
  <c r="J13" i="1"/>
  <c r="J14" i="1"/>
  <c r="J15" i="1"/>
  <c r="J16" i="1"/>
  <c r="J17" i="1"/>
  <c r="J12" i="1"/>
  <c r="I12" i="1"/>
  <c r="I13" i="1"/>
  <c r="I14" i="1"/>
  <c r="I15" i="1"/>
  <c r="I16" i="1"/>
  <c r="I17" i="1"/>
  <c r="H13" i="1"/>
  <c r="H14" i="1"/>
  <c r="H15" i="1"/>
  <c r="H16" i="1"/>
  <c r="H17" i="1"/>
  <c r="H12" i="1"/>
  <c r="C10" i="5" l="1"/>
  <c r="C9" i="5"/>
  <c r="C8" i="5"/>
  <c r="V3" i="11" l="1"/>
  <c r="V3" i="10"/>
  <c r="F7"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Pablo Garzón Peraza</author>
  </authors>
  <commentList>
    <comment ref="C21" authorId="0" shapeId="0" xr:uid="{00000000-0006-0000-0300-000001000000}">
      <text>
        <r>
          <rPr>
            <b/>
            <sz val="9"/>
            <color indexed="81"/>
            <rFont val="Tahoma"/>
            <family val="2"/>
          </rPr>
          <t>Juan Pablo Garzón Peraza:</t>
        </r>
        <r>
          <rPr>
            <sz val="9"/>
            <color indexed="81"/>
            <rFont val="Tahoma"/>
            <family val="2"/>
          </rPr>
          <t xml:space="preserve">
Total de procesos terminados, sin importar la fecha de terminación</t>
        </r>
      </text>
    </comment>
  </commentList>
</comments>
</file>

<file path=xl/sharedStrings.xml><?xml version="1.0" encoding="utf-8"?>
<sst xmlns="http://schemas.openxmlformats.org/spreadsheetml/2006/main" count="265" uniqueCount="171">
  <si>
    <t>JEFE FINANCIERO</t>
  </si>
  <si>
    <t>JEFE JURÍDICO</t>
  </si>
  <si>
    <t>ENLACE DE PAGOS</t>
  </si>
  <si>
    <t>JEFE CONTROL INTERNO</t>
  </si>
  <si>
    <t>SECRETARIO TÉCNICO</t>
  </si>
  <si>
    <t>ADMINISTRADOR DE LA ENTIDAD</t>
  </si>
  <si>
    <t>FECHA CREACIÓN  EN EKOGUI</t>
  </si>
  <si>
    <t>NOMBRE</t>
  </si>
  <si>
    <t>Pagos</t>
  </si>
  <si>
    <t>Uso del sistema</t>
  </si>
  <si>
    <t>Plantilla de certificado de Control Interno</t>
  </si>
  <si>
    <t>Agencia Nacional de Defensa Jurídica del Estado</t>
  </si>
  <si>
    <t>Si</t>
  </si>
  <si>
    <t>No</t>
  </si>
  <si>
    <t>N/A</t>
  </si>
  <si>
    <t>ROL</t>
  </si>
  <si>
    <t>TIENE EL ROL</t>
  </si>
  <si>
    <t>FECHA ÚLTIMA CAPACITACIÓN</t>
  </si>
  <si>
    <t xml:space="preserve">CANTIDAD </t>
  </si>
  <si>
    <t>CANTIDAD DE ABOGADOS</t>
  </si>
  <si>
    <t>ABOGADOS CON PROCESOS ACTIVOS</t>
  </si>
  <si>
    <t>CANTIDAD DE ABOGADOS LITIGANDO</t>
  </si>
  <si>
    <t>ABOGADOS CREADOS EN EKOGUI ACTIVOS</t>
  </si>
  <si>
    <t>CANTIDAD</t>
  </si>
  <si>
    <t>ABOGADOS INACTIVOS</t>
  </si>
  <si>
    <t>Sin capacitación</t>
  </si>
  <si>
    <t>ABOGADOS CON CORREO ACTUALIZADO</t>
  </si>
  <si>
    <t>Cantidad de procesos de más de 33.000 SMMLV</t>
  </si>
  <si>
    <t>CANTIDAD DE PROCESOS ACTIVOS</t>
  </si>
  <si>
    <t>PROCESOS ACTIVOS REGISTRADOS EN EKOGUI</t>
  </si>
  <si>
    <t>PROCESOS SIN ABOGADO ASIGNADO</t>
  </si>
  <si>
    <t>PROCESOS</t>
  </si>
  <si>
    <t>PROCESOS ACTIVOS</t>
  </si>
  <si>
    <t>ACTUALIZACIÓN</t>
  </si>
  <si>
    <t>CALIFICACIÓN DE RIESGO</t>
  </si>
  <si>
    <t>PROCESOS ACTIVOS EN CALIDAD DEMANDADO</t>
  </si>
  <si>
    <t>PROCESOS SIN CALIFICACIÓN</t>
  </si>
  <si>
    <t>PROCESO ENTIDAD TERMINADOS</t>
  </si>
  <si>
    <t>ENTIDAD</t>
  </si>
  <si>
    <t>INFORMACIÓN USUARIOS</t>
  </si>
  <si>
    <t>Usuarios activos</t>
  </si>
  <si>
    <t>Nivel de capacitación</t>
  </si>
  <si>
    <t>Completitud de roles</t>
  </si>
  <si>
    <t>Procesos activos</t>
  </si>
  <si>
    <t>Procesos por abogado</t>
  </si>
  <si>
    <t>Porcentaje de registro</t>
  </si>
  <si>
    <t>Procesos arbitrales</t>
  </si>
  <si>
    <t>Procesos prejudiciales</t>
  </si>
  <si>
    <t>Actualización prejudiciales</t>
  </si>
  <si>
    <t>Pagos relacionados</t>
  </si>
  <si>
    <t>Uso del módulo pagos</t>
  </si>
  <si>
    <t>Actualización más de 33.000 SMMLV</t>
  </si>
  <si>
    <t>REGISTRO EN 2020</t>
  </si>
  <si>
    <t>REGISTRO EN 2019</t>
  </si>
  <si>
    <t>REGISTRO EN 2018 Y ANTERIORES</t>
  </si>
  <si>
    <t>TOTAL PREJUDICIALES ACTIVOS</t>
  </si>
  <si>
    <t>Prejudiciales</t>
  </si>
  <si>
    <t>TOTAL PREJUDICIALES ACTIVOS EN EKOGUI</t>
  </si>
  <si>
    <t>TOTAL PROCESOS TERMINADOS</t>
  </si>
  <si>
    <t>CANTIDAD PREJUDICIALES</t>
  </si>
  <si>
    <t>Procesos que efectivamente se encuentran activos</t>
  </si>
  <si>
    <t>Proceso que se encuentran terminados</t>
  </si>
  <si>
    <t>TERMINADOS EN EKOGUI</t>
  </si>
  <si>
    <t>PROCESOS TERMINADOS EN 2020</t>
  </si>
  <si>
    <t>PROCESOS ACTIVOS CON ESTADO TERMINADO*</t>
  </si>
  <si>
    <t xml:space="preserve">Procesos de más de 33.000 SMMLV con la pieza demanda </t>
  </si>
  <si>
    <t>Procesos de más de 33.000 SMMLV registrados en eKOGUI</t>
  </si>
  <si>
    <t>PROCESOS CON CALIFICACIÓN  EN 2020</t>
  </si>
  <si>
    <t>PROCESOS CON CALIFICACIÓN ANTERIOR A 2020</t>
  </si>
  <si>
    <t>PROBABILIDAD DE PERDER EL CASO ALTA</t>
  </si>
  <si>
    <t>PROBABILIDAD DE PERDER EL CASO MEDIA</t>
  </si>
  <si>
    <t>PROBABILIDAD DE PERDER EL CASO BAJA</t>
  </si>
  <si>
    <t>PROBABILIDAD DE PERDER EL CASO REMOTA</t>
  </si>
  <si>
    <t>CON PROVISIÓN IGUAL A CERO</t>
  </si>
  <si>
    <t>Procesos Judiciales</t>
  </si>
  <si>
    <t>TERMINADOS ÚLTIMA ACTUACIÓN EN 2020</t>
  </si>
  <si>
    <t>ARBITRAMENTOS</t>
  </si>
  <si>
    <t>ARBITRAMENTOS ACTIVOS</t>
  </si>
  <si>
    <t>ARBITRAMENTOS REGISTRADOS EN EKOGUI</t>
  </si>
  <si>
    <t>PAGOS</t>
  </si>
  <si>
    <t>Gestiona pagos en SIIF de MinHacienda</t>
  </si>
  <si>
    <t>Pagos enlazados</t>
  </si>
  <si>
    <t>Provisión incorrecta</t>
  </si>
  <si>
    <t>JUDICIALES</t>
  </si>
  <si>
    <t>PREJUDICIALES</t>
  </si>
  <si>
    <t>Plantilla de certificado de Control Interno eKOGUI</t>
  </si>
  <si>
    <t>REGISTRO EN 2019 Y ANTERIORES</t>
  </si>
  <si>
    <t>ACTUALIZADO</t>
  </si>
  <si>
    <t>Entre 21-03-2019 y 31-12-2019</t>
  </si>
  <si>
    <t>PROCESOS SIN ABOGADO ASIGNADO(1)</t>
  </si>
  <si>
    <t>PROCESOS ACTIVOS CON ESTADO TERMINADO(3)</t>
  </si>
  <si>
    <t>Procesos de más de 33.000 SMMLV con la pieza demanda(5)</t>
  </si>
  <si>
    <t>(5) Puede ser remitida a la ANDJE o cargada en el sistema</t>
  </si>
  <si>
    <t>PROCESOS ANALIZADOS</t>
  </si>
  <si>
    <t>PROCESOS TERMINADOS CON EJECUTORIA</t>
  </si>
  <si>
    <t>PROCESOS DESFAVORABLES</t>
  </si>
  <si>
    <t>PROCESOS QUE GENERAN EROGACIÓN ECONÓMICA</t>
  </si>
  <si>
    <t>PROCESOS CON VALOR CONDENA MAYOR A CERO</t>
  </si>
  <si>
    <t>ARBITRAMENTOS TERMINADOS EN EKOGUI</t>
  </si>
  <si>
    <r>
      <t xml:space="preserve">Por favor seleccione la información que desea registrar, en cualquier momento puede visualizar los resultados de la información que haya registrado seleccionando la opción de </t>
    </r>
    <r>
      <rPr>
        <b/>
        <sz val="11"/>
        <color theme="1"/>
        <rFont val="Calibri"/>
        <family val="2"/>
        <scheme val="minor"/>
      </rPr>
      <t>Ver resultado</t>
    </r>
    <r>
      <rPr>
        <sz val="11"/>
        <color theme="1"/>
        <rFont val="Calibri"/>
        <family val="2"/>
        <scheme val="minor"/>
      </rPr>
      <t>.</t>
    </r>
  </si>
  <si>
    <t>OBSERVACIONES</t>
  </si>
  <si>
    <t>CONDENAS</t>
  </si>
  <si>
    <t>Observaciones</t>
  </si>
  <si>
    <t>Tiene información estudios</t>
  </si>
  <si>
    <t>Tienen información experiencia</t>
  </si>
  <si>
    <t>Tienen Información laboral</t>
  </si>
  <si>
    <t>INFORMACIÓN (1)</t>
  </si>
  <si>
    <t>Observaciones:</t>
  </si>
  <si>
    <t>Capacitaciones anteriores al 21-03-2019</t>
  </si>
  <si>
    <t>RETIRADOS EN LA ENTIDAD PRIMER SEMESTRE 2020</t>
  </si>
  <si>
    <t>INACTIVADOS EN EKOGUI PRIMER SEMESTRE 2020</t>
  </si>
  <si>
    <t>(1) Se visualiza en el detalle del abogado a la fecha de revisión</t>
  </si>
  <si>
    <t>Solamente se revisa que tenga registrada alguna información registrada</t>
  </si>
  <si>
    <t>PROVISIÓN CONTABLE (6)</t>
  </si>
  <si>
    <t>MAYORES A 33.000 SMMLV(4) ACTIVOS</t>
  </si>
  <si>
    <t>ÚLTIMA CAPACITACIÓN ABOGADOS ACTIVOS</t>
  </si>
  <si>
    <t>No Aplica</t>
  </si>
  <si>
    <t>USUARIOS ACTIVOS</t>
  </si>
  <si>
    <t>Indique la fecha en la que genera el reporte</t>
  </si>
  <si>
    <t>Posteriores al 01-01-2020</t>
  </si>
  <si>
    <t>Fecha de diligenciamiento de plantilla</t>
  </si>
  <si>
    <t>PREJUDICIALES TERMINADOS SEGUNDO SEMESTRE 2020</t>
  </si>
  <si>
    <t>Obs1</t>
  </si>
  <si>
    <t>Obs2</t>
  </si>
  <si>
    <t>Obs3</t>
  </si>
  <si>
    <t>Obs4</t>
  </si>
  <si>
    <t>Obs5</t>
  </si>
  <si>
    <t>Obs6</t>
  </si>
  <si>
    <t>Escriba la fecha de generación del reporte</t>
  </si>
  <si>
    <t>Obs7</t>
  </si>
  <si>
    <t>Fecha reporte Usuarios</t>
  </si>
  <si>
    <t>Fecha reporte Abogados</t>
  </si>
  <si>
    <t>Fecha reporte Judiciales</t>
  </si>
  <si>
    <t>NOMBRE JEFE CONTROL INTERNO</t>
  </si>
  <si>
    <t>Abogados al 30 de junio de 2021</t>
  </si>
  <si>
    <t>ABOGADOS ACTIVOS AL 30-06-2021</t>
  </si>
  <si>
    <t>INACTIVADOS EN EKOGUI PRIMER SEMESTRE 2021</t>
  </si>
  <si>
    <t>RETIRADOS EN LA ENTIDAD PRIMER SEMESTRE 2021</t>
  </si>
  <si>
    <t>PROCESOS TERMINADOS PRIMER SEMESTRE 2021</t>
  </si>
  <si>
    <t>PROCESOS ACTIVOS AL 30 DE JUNIO DE 2021</t>
  </si>
  <si>
    <t>PROCESO TERMINADOS AL 30 DE JUNIO 2021</t>
  </si>
  <si>
    <r>
      <t>(3)En el reporte de activos al 30 de junio verifique la columna</t>
    </r>
    <r>
      <rPr>
        <b/>
        <i/>
        <sz val="9"/>
        <color theme="1"/>
        <rFont val="Calibri"/>
        <family val="2"/>
        <scheme val="minor"/>
      </rPr>
      <t xml:space="preserve"> Estado General del proceso</t>
    </r>
  </si>
  <si>
    <t>PROCESOS ACTIVOS EN CALIDAD DEMANDADO AL 30-06-2021</t>
  </si>
  <si>
    <t>PROCESOS CON CALIFICACIÓN PRIMER SEMESTRE 2021</t>
  </si>
  <si>
    <t>PROCESOS CON CALIFICACIÓN ANTERIOR A 31-12-2020</t>
  </si>
  <si>
    <t>(6) Solo se consideran los procesos activos - calidad demandado al 30 de junio de 2021 que tengan calificación de riesgo</t>
  </si>
  <si>
    <t>PREJUDICIALES ACTIVOS AL 30-06-2021</t>
  </si>
  <si>
    <t>REGISTRO POSTERIOR AL 01/01/2021</t>
  </si>
  <si>
    <t>REGISTRO ENTRE 1 DE ENERO Y 31 DE DICIEMBRE 2020</t>
  </si>
  <si>
    <t>TERMINADOS ÚLTIMA ACTUACIÓN I SEM. 2021</t>
  </si>
  <si>
    <t>TOTAL PREJUDICIALES TERMINADOS I SEM. 2021</t>
  </si>
  <si>
    <t>ARBITRAMENTOS ACTIVOS AL 30-06-2021</t>
  </si>
  <si>
    <t>TOTAL ARBITRAMENTOS TERMINADOS  AL 30-06-2021</t>
  </si>
  <si>
    <t>Pagos enlazados al 30-06-2021</t>
  </si>
  <si>
    <t>(4)Equivalente a un valor indexado de $29.981 millones</t>
  </si>
  <si>
    <t>(1) Con fecha de registro anterior al 15-06-2021</t>
  </si>
  <si>
    <t>PROCESOS TERMINADOS DURANTE PRIMER SEMESTRE 2021</t>
  </si>
  <si>
    <t>TERMINADOS EN EKOGUI DURANTE PRIMER SEMESTRE 2021 (2)</t>
  </si>
  <si>
    <t>(2) Con fecha de actuación en 2021</t>
  </si>
  <si>
    <t>SANDRA LILIANA SILVA CORDERO</t>
  </si>
  <si>
    <t>ANDERSON LÓPEZ PINILLA</t>
  </si>
  <si>
    <t>ELSA VICTORIA ALARCON MUÑOZ</t>
  </si>
  <si>
    <t>MANUEL JOSE CANENCIO MAYA</t>
  </si>
  <si>
    <t>ANDREA ELIZABETH HURTADO NEIRA</t>
  </si>
  <si>
    <t>YENNY JASBLEYDI MELO CAMACHO</t>
  </si>
  <si>
    <t>La capacitación realizada por la Secretaria Técnica del Comité de Conciliación, Elsa Victoria Alarcon Muñoz, se deniminó "Gerencia Eficiente de Comités de Conciliación".</t>
  </si>
  <si>
    <t>MINISTERIO DE SALUD Y PROTECCIÓN SOCIAL</t>
  </si>
  <si>
    <t>La Dra. Edith Piedad Rodríguez Orduz, asumió la Coordinación del Grupo de Acciones Constitucionales el 5 de enero del 2021 y se encuentra pendiente el retiro del Sistema eKOGUI.
En abogados sin capacitación aparecen cinco, sin embargo se precisa que ellos fueron capacitados en otras entidades donde prestaban sus servicios, sin embargo el MSPS desconoce la fecha de capacitación por lo que prefiere ubicarlos en esta opción. Por otro lado, de los 17 capacitados en el 2019, seis no tienen reporte, no encuentran acta con la que se puede envidenciar que el administrador del sistema hizo la capacitación.
Los abogados Jorge David Estrada Beltran y Mauricio Alfredo Melgosa Torrado no tienen diligenciada la información de pregrado, en la plataforma indican que que grado fue en los años 2003 y 2001, respectivamente, pero no indicaron la Universidad. El abogado Juan Rafael Pino Martinez no tiene diligenciada la información relacionada con el tipo de vinculación con la entidad.</t>
  </si>
  <si>
    <t>Las respuestas reportadas por la entidad son con corte a 31 de mayo, en razon a que el Grupo de Defensa Legal no tiene acceso al referido aplicativo CRM desde el 6 de junio a la fecha, por cuanto se presentó un ataque cibernético en la entidad.  La Dirección Jurídica solicito al Grupo de Soporte Informático el restablecimiento del aplicativo mediante memorando No. 202111000205193 de 14 de julio del 2021 y a la fecha se encuentran activando el servidor y subiendo la información
En lo referente a los procesos con calificacion primer semestre arroja un total de 3.703, sin embargo, se realizaron calificaciones posteriores al 01.07.2021, por lo que incluyendo esas calificaciones se tiene que se calificaron 3.875.
En cuento a los 55 porcesos que aparecen sin abogado, se indica que obedece al proceso de depuración que el Grupo de Defensa Legal está culminando, pues se ha determinado que en algunos procesos esta Cartera Ministerial no es parte procesal, en otros faltan piezas procesales para terminarlos, entre otras situaciones que se han evidenciado en este proceso.
En cuanto a las condenas, de los procesos revisados se encontraron dos procesos desfavorables con fallo de segunda instancias, al revisar el proceso en eKOGUI aparce que la condena es "En abstracto", sin embargo como ambos procesos tienen un valor economico, se colocó que los dos generan erogacion economica y que los dos tienen un valor de condena mayor a cero.</t>
  </si>
  <si>
    <t>Durante el primer semestre del año 2021 se ha realizado 14 pagos de condenas juducuales, sin embargo no aparece ningun pago enlazado en eKOGUI, la explicacion de la persona que recibió la capacitación es que se ha intentado en diferentes oportunidades generar el reporte necesario para realizar el enlace, pero no ha sido posible, razón por la cual se procederá a enviar un oficio ANDJE, con el fin de buscar orientación sobre la mencionada situación.</t>
  </si>
  <si>
    <t>Las 53 conciliaciones prejudiciales elegidas se enmarcan dentro del proceso de depuración que está realizando el Grupo de Defensa Legal, esto es, confrontando la fecha de solicitud de conciliación extrajudicial con las actas del comité de conciliación, para proceder a darlas por terminada.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</si>
</sst>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6"/>
      <color theme="1"/>
      <name val="Calibri"/>
      <family val="2"/>
      <scheme val="minor"/>
    </font>
    <font>
      <sz val="11"/>
      <color theme="3"/>
      <name val="Calibri"/>
      <family val="2"/>
      <scheme val="minor"/>
    </font>
    <font>
      <b/>
      <sz val="18"/>
      <color theme="3"/>
      <name val="Calibri"/>
      <family val="2"/>
      <scheme val="minor"/>
    </font>
    <font>
      <i/>
      <sz val="9"/>
      <color theme="1"/>
      <name val="Calibri"/>
      <family val="2"/>
      <scheme val="minor"/>
    </font>
    <font>
      <b/>
      <i/>
      <sz val="9"/>
      <color theme="1"/>
      <name val="Calibri"/>
      <family val="2"/>
      <scheme val="minor"/>
    </font>
    <font>
      <b/>
      <sz val="18"/>
      <color theme="1"/>
      <name val="Calibri"/>
      <family val="2"/>
      <scheme val="minor"/>
    </font>
    <font>
      <sz val="9"/>
      <color indexed="81"/>
      <name val="Tahoma"/>
      <family val="2"/>
    </font>
    <font>
      <b/>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3"/>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33">
    <xf numFmtId="0" fontId="0" fillId="0" borderId="0" xfId="0"/>
    <xf numFmtId="0" fontId="0" fillId="2" borderId="0" xfId="0" applyFill="1"/>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2" borderId="1" xfId="0" applyFill="1" applyBorder="1" applyAlignment="1"/>
    <xf numFmtId="0" fontId="0" fillId="2" borderId="2" xfId="0" applyFill="1" applyBorder="1" applyAlignment="1"/>
    <xf numFmtId="0" fontId="0" fillId="2" borderId="3" xfId="0" applyFill="1" applyBorder="1" applyAlignment="1"/>
    <xf numFmtId="0" fontId="0" fillId="2" borderId="4" xfId="0" applyFill="1" applyBorder="1"/>
    <xf numFmtId="0" fontId="0" fillId="2" borderId="0"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2" fillId="3" borderId="10" xfId="0" applyFont="1" applyFill="1" applyBorder="1" applyAlignment="1">
      <alignment horizontal="center"/>
    </xf>
    <xf numFmtId="0" fontId="2" fillId="3" borderId="9" xfId="0" applyFont="1" applyFill="1" applyBorder="1" applyAlignment="1">
      <alignment horizontal="center"/>
    </xf>
    <xf numFmtId="0" fontId="2" fillId="3" borderId="9" xfId="0" applyFont="1" applyFill="1" applyBorder="1"/>
    <xf numFmtId="0" fontId="2" fillId="3" borderId="11" xfId="0" applyFont="1" applyFill="1" applyBorder="1" applyAlignment="1">
      <alignment horizontal="center"/>
    </xf>
    <xf numFmtId="0" fontId="7" fillId="2" borderId="0" xfId="0" applyFont="1" applyFill="1" applyBorder="1" applyAlignment="1"/>
    <xf numFmtId="0" fontId="0" fillId="2" borderId="0" xfId="0" applyFill="1" applyBorder="1" applyAlignment="1"/>
    <xf numFmtId="0" fontId="5" fillId="3" borderId="0" xfId="0" applyFont="1" applyFill="1"/>
    <xf numFmtId="0" fontId="0" fillId="2" borderId="1" xfId="0" applyFill="1" applyBorder="1"/>
    <xf numFmtId="0" fontId="0" fillId="2" borderId="2" xfId="0" applyFill="1" applyBorder="1"/>
    <xf numFmtId="0" fontId="0" fillId="2" borderId="3" xfId="0" applyFill="1" applyBorder="1"/>
    <xf numFmtId="0" fontId="0" fillId="2" borderId="0" xfId="0" applyFill="1" applyBorder="1" applyAlignment="1">
      <alignment vertical="center" wrapText="1"/>
    </xf>
    <xf numFmtId="0" fontId="0" fillId="2" borderId="5" xfId="0" applyFill="1" applyBorder="1" applyAlignment="1">
      <alignment vertical="center" wrapText="1"/>
    </xf>
    <xf numFmtId="0" fontId="9" fillId="2" borderId="0" xfId="0" applyFont="1" applyFill="1" applyBorder="1" applyAlignment="1">
      <alignment vertical="center"/>
    </xf>
    <xf numFmtId="0" fontId="9" fillId="2" borderId="0" xfId="0" applyFont="1" applyFill="1" applyBorder="1" applyAlignment="1"/>
    <xf numFmtId="0" fontId="0" fillId="2" borderId="9" xfId="0" applyFill="1" applyBorder="1" applyAlignment="1">
      <alignment vertical="center" wrapText="1"/>
    </xf>
    <xf numFmtId="0" fontId="2" fillId="3" borderId="19" xfId="0" applyFont="1" applyFill="1" applyBorder="1"/>
    <xf numFmtId="0" fontId="10" fillId="2" borderId="0" xfId="0" applyFont="1" applyFill="1"/>
    <xf numFmtId="0" fontId="2" fillId="3" borderId="9" xfId="0" applyFont="1" applyFill="1" applyBorder="1" applyAlignment="1">
      <alignment vertical="center"/>
    </xf>
    <xf numFmtId="0" fontId="2" fillId="3" borderId="9" xfId="0" applyFont="1" applyFill="1" applyBorder="1" applyAlignment="1">
      <alignment horizontal="center" vertical="center" wrapText="1"/>
    </xf>
    <xf numFmtId="0" fontId="12" fillId="0" borderId="0" xfId="0" applyFont="1" applyBorder="1" applyAlignment="1">
      <alignment horizontal="center"/>
    </xf>
    <xf numFmtId="0" fontId="5" fillId="2" borderId="0" xfId="0" applyFont="1" applyFill="1"/>
    <xf numFmtId="0" fontId="0" fillId="0" borderId="9" xfId="0" applyBorder="1"/>
    <xf numFmtId="0" fontId="3" fillId="0" borderId="0" xfId="0" applyFont="1"/>
    <xf numFmtId="9" fontId="0" fillId="0" borderId="9" xfId="1" applyFont="1" applyBorder="1"/>
    <xf numFmtId="0" fontId="0" fillId="0" borderId="0" xfId="0" applyBorder="1" applyAlignment="1"/>
    <xf numFmtId="0" fontId="6" fillId="0" borderId="0" xfId="0" applyFont="1" applyBorder="1" applyAlignment="1"/>
    <xf numFmtId="0" fontId="6" fillId="0" borderId="5" xfId="0" applyFont="1" applyBorder="1" applyAlignment="1"/>
    <xf numFmtId="14" fontId="0" fillId="2" borderId="0" xfId="0" applyNumberFormat="1" applyFill="1"/>
    <xf numFmtId="0" fontId="0" fillId="0" borderId="9" xfId="0" applyFill="1" applyBorder="1"/>
    <xf numFmtId="0" fontId="2" fillId="3" borderId="9" xfId="0" applyFont="1" applyFill="1" applyBorder="1" applyAlignment="1">
      <alignment horizontal="center" vertical="center"/>
    </xf>
    <xf numFmtId="0" fontId="0" fillId="0" borderId="16" xfId="0" applyBorder="1"/>
    <xf numFmtId="0" fontId="10" fillId="0" borderId="15" xfId="0" applyFont="1" applyBorder="1"/>
    <xf numFmtId="0" fontId="10" fillId="2" borderId="17" xfId="0" applyFont="1" applyFill="1" applyBorder="1"/>
    <xf numFmtId="0" fontId="0" fillId="2" borderId="18" xfId="0" applyFill="1" applyBorder="1"/>
    <xf numFmtId="0" fontId="0" fillId="2" borderId="11" xfId="0" applyFill="1" applyBorder="1" applyProtection="1">
      <protection hidden="1"/>
    </xf>
    <xf numFmtId="0" fontId="0" fillId="2" borderId="9" xfId="0" applyFill="1" applyBorder="1" applyProtection="1">
      <protection locked="0"/>
    </xf>
    <xf numFmtId="0" fontId="0" fillId="2" borderId="12" xfId="0" applyFill="1" applyBorder="1" applyProtection="1">
      <protection locked="0"/>
    </xf>
    <xf numFmtId="14" fontId="0" fillId="2" borderId="12" xfId="0" applyNumberFormat="1" applyFill="1" applyBorder="1" applyProtection="1">
      <protection locked="0"/>
    </xf>
    <xf numFmtId="14" fontId="0" fillId="2" borderId="9" xfId="0" applyNumberFormat="1" applyFill="1" applyBorder="1" applyProtection="1">
      <protection locked="0"/>
    </xf>
    <xf numFmtId="0" fontId="0" fillId="2" borderId="0" xfId="0" applyFill="1" applyBorder="1" applyProtection="1">
      <protection locked="0"/>
    </xf>
    <xf numFmtId="0" fontId="0" fillId="2" borderId="9" xfId="0" applyFill="1" applyBorder="1" applyAlignment="1" applyProtection="1">
      <protection locked="0"/>
    </xf>
    <xf numFmtId="0" fontId="0" fillId="0" borderId="9" xfId="0" applyBorder="1" applyProtection="1">
      <protection locked="0"/>
    </xf>
    <xf numFmtId="0" fontId="0" fillId="0" borderId="0" xfId="0" applyBorder="1" applyProtection="1">
      <protection locked="0"/>
    </xf>
    <xf numFmtId="0" fontId="4" fillId="2" borderId="0" xfId="0" applyFont="1" applyFill="1" applyBorder="1"/>
    <xf numFmtId="0" fontId="4" fillId="0" borderId="0" xfId="0" applyFont="1"/>
    <xf numFmtId="0" fontId="4" fillId="2" borderId="0" xfId="0" applyFont="1" applyFill="1"/>
    <xf numFmtId="0" fontId="0" fillId="2" borderId="9" xfId="0" applyFill="1" applyBorder="1" applyAlignment="1">
      <alignment vertical="center"/>
    </xf>
    <xf numFmtId="0" fontId="0" fillId="2" borderId="9" xfId="0" applyFill="1" applyBorder="1" applyAlignment="1" applyProtection="1">
      <alignment vertical="center"/>
      <protection locked="0"/>
    </xf>
    <xf numFmtId="0" fontId="0" fillId="2" borderId="0" xfId="0" applyFill="1" applyBorder="1" applyAlignment="1">
      <alignment wrapText="1"/>
    </xf>
    <xf numFmtId="0" fontId="0" fillId="0" borderId="9" xfId="0" applyBorder="1" applyAlignment="1">
      <alignment horizontal="center"/>
    </xf>
    <xf numFmtId="0" fontId="0" fillId="2" borderId="22" xfId="0" applyFill="1" applyBorder="1" applyAlignment="1">
      <alignment horizontal="center" vertical="center"/>
    </xf>
    <xf numFmtId="0" fontId="0" fillId="2" borderId="28" xfId="0" applyFill="1" applyBorder="1"/>
    <xf numFmtId="0" fontId="0" fillId="2" borderId="28" xfId="0" applyFill="1" applyBorder="1" applyProtection="1">
      <protection locked="0"/>
    </xf>
    <xf numFmtId="0" fontId="0" fillId="2" borderId="0" xfId="0" applyFill="1" applyBorder="1" applyAlignment="1" applyProtection="1">
      <protection locked="0"/>
    </xf>
    <xf numFmtId="0" fontId="0" fillId="2" borderId="14" xfId="0" applyFill="1" applyBorder="1" applyAlignment="1">
      <alignment wrapText="1"/>
    </xf>
    <xf numFmtId="0" fontId="0" fillId="2" borderId="17" xfId="0" applyFill="1" applyBorder="1" applyAlignment="1">
      <alignment wrapText="1"/>
    </xf>
    <xf numFmtId="0" fontId="0" fillId="2" borderId="18" xfId="0" applyFill="1" applyBorder="1" applyAlignment="1">
      <alignment wrapText="1"/>
    </xf>
    <xf numFmtId="0" fontId="10" fillId="2" borderId="21" xfId="0" applyFont="1" applyFill="1" applyBorder="1" applyAlignment="1">
      <alignment wrapText="1"/>
    </xf>
    <xf numFmtId="14" fontId="0" fillId="2" borderId="27" xfId="0" applyNumberFormat="1" applyFill="1" applyBorder="1" applyProtection="1">
      <protection locked="0"/>
    </xf>
    <xf numFmtId="14" fontId="5" fillId="2" borderId="5" xfId="0" applyNumberFormat="1" applyFont="1" applyFill="1" applyBorder="1"/>
    <xf numFmtId="14" fontId="0" fillId="0" borderId="0" xfId="0" applyNumberFormat="1"/>
    <xf numFmtId="0" fontId="0" fillId="2" borderId="13" xfId="0" applyFill="1" applyBorder="1" applyAlignment="1" applyProtection="1">
      <alignment wrapText="1"/>
      <protection hidden="1"/>
    </xf>
    <xf numFmtId="0" fontId="12" fillId="0" borderId="4" xfId="0" applyFont="1" applyBorder="1" applyAlignment="1">
      <alignment horizontal="center"/>
    </xf>
    <xf numFmtId="0" fontId="12" fillId="0" borderId="0" xfId="0" applyFont="1" applyBorder="1" applyAlignment="1">
      <alignment horizontal="center"/>
    </xf>
    <xf numFmtId="0" fontId="12" fillId="0" borderId="5" xfId="0" applyFont="1" applyBorder="1" applyAlignment="1">
      <alignment horizontal="center"/>
    </xf>
    <xf numFmtId="0" fontId="0" fillId="0" borderId="0" xfId="0" applyBorder="1" applyAlignment="1">
      <alignment horizontal="left" wrapText="1"/>
    </xf>
    <xf numFmtId="0" fontId="7" fillId="2" borderId="4" xfId="0" applyFont="1" applyFill="1" applyBorder="1" applyAlignment="1">
      <alignment horizontal="center"/>
    </xf>
    <xf numFmtId="0" fontId="7" fillId="2" borderId="0" xfId="0" applyFont="1" applyFill="1" applyBorder="1" applyAlignment="1">
      <alignment horizontal="center"/>
    </xf>
    <xf numFmtId="0" fontId="7" fillId="2" borderId="5" xfId="0" applyFont="1" applyFill="1" applyBorder="1" applyAlignment="1">
      <alignment horizontal="center"/>
    </xf>
    <xf numFmtId="0" fontId="0" fillId="2" borderId="23" xfId="0" applyFill="1" applyBorder="1" applyAlignment="1" applyProtection="1">
      <alignment horizontal="left" vertical="top" wrapText="1"/>
      <protection locked="0"/>
    </xf>
    <xf numFmtId="0" fontId="0" fillId="2" borderId="24" xfId="0" applyFill="1" applyBorder="1" applyAlignment="1" applyProtection="1">
      <alignment horizontal="left" vertical="top" wrapText="1"/>
      <protection locked="0"/>
    </xf>
    <xf numFmtId="0" fontId="0" fillId="2" borderId="25" xfId="0" applyFill="1" applyBorder="1" applyAlignment="1">
      <alignment horizontal="center"/>
    </xf>
    <xf numFmtId="0" fontId="0" fillId="2" borderId="26" xfId="0" applyFill="1" applyBorder="1" applyAlignment="1">
      <alignment horizontal="center"/>
    </xf>
    <xf numFmtId="0" fontId="8" fillId="2" borderId="13"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0" fillId="2" borderId="1" xfId="0" applyFill="1" applyBorder="1" applyAlignment="1" applyProtection="1">
      <alignment horizontal="left" vertical="top" wrapText="1"/>
      <protection locked="0"/>
    </xf>
    <xf numFmtId="0" fontId="0" fillId="2" borderId="2" xfId="0" applyFill="1" applyBorder="1" applyAlignment="1" applyProtection="1">
      <alignment horizontal="left" vertical="top" wrapText="1"/>
      <protection locked="0"/>
    </xf>
    <xf numFmtId="0" fontId="0" fillId="2" borderId="3" xfId="0" applyFill="1" applyBorder="1" applyAlignment="1" applyProtection="1">
      <alignment horizontal="left" vertical="top" wrapText="1"/>
      <protection locked="0"/>
    </xf>
    <xf numFmtId="0" fontId="0" fillId="2" borderId="4" xfId="0" applyFill="1" applyBorder="1" applyAlignment="1" applyProtection="1">
      <alignment horizontal="left" vertical="top" wrapText="1"/>
      <protection locked="0"/>
    </xf>
    <xf numFmtId="0" fontId="0" fillId="2" borderId="0" xfId="0" applyFill="1" applyBorder="1" applyAlignment="1" applyProtection="1">
      <alignment horizontal="left" vertical="top" wrapText="1"/>
      <protection locked="0"/>
    </xf>
    <xf numFmtId="0" fontId="0" fillId="2" borderId="5"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0" fillId="2" borderId="7" xfId="0" applyFill="1" applyBorder="1" applyAlignment="1" applyProtection="1">
      <alignment horizontal="left" vertical="top" wrapText="1"/>
      <protection locked="0"/>
    </xf>
    <xf numFmtId="0" fontId="0" fillId="2" borderId="8" xfId="0" applyFill="1" applyBorder="1" applyAlignment="1" applyProtection="1">
      <alignment horizontal="left" vertical="top" wrapText="1"/>
      <protection locked="0"/>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9" fillId="2" borderId="0" xfId="0" applyFont="1" applyFill="1" applyBorder="1" applyAlignment="1">
      <alignment horizontal="center" vertical="center"/>
    </xf>
    <xf numFmtId="0" fontId="0" fillId="2" borderId="21" xfId="0" applyFill="1" applyBorder="1" applyAlignment="1">
      <alignment horizontal="left" wrapText="1"/>
    </xf>
    <xf numFmtId="0" fontId="0" fillId="0" borderId="0" xfId="0" applyBorder="1" applyAlignment="1">
      <alignment horizontal="center"/>
    </xf>
    <xf numFmtId="0" fontId="0" fillId="0" borderId="1"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4" fillId="2" borderId="1" xfId="0" applyFont="1" applyFill="1" applyBorder="1" applyAlignment="1" applyProtection="1">
      <alignment horizontal="left" vertical="top" wrapText="1"/>
      <protection locked="0"/>
    </xf>
    <xf numFmtId="0" fontId="4" fillId="2" borderId="2" xfId="0" applyFont="1" applyFill="1" applyBorder="1" applyAlignment="1" applyProtection="1">
      <alignment horizontal="left" vertical="top" wrapText="1"/>
      <protection locked="0"/>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0" xfId="0" applyFont="1" applyFill="1" applyBorder="1" applyAlignment="1" applyProtection="1">
      <alignment horizontal="left" vertical="top" wrapText="1"/>
      <protection locked="0"/>
    </xf>
    <xf numFmtId="0" fontId="4" fillId="2" borderId="5"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wrapText="1"/>
      <protection locked="0"/>
    </xf>
    <xf numFmtId="0" fontId="4" fillId="2" borderId="7" xfId="0" applyFont="1" applyFill="1" applyBorder="1" applyAlignment="1" applyProtection="1">
      <alignment horizontal="left" vertical="top" wrapText="1"/>
      <protection locked="0"/>
    </xf>
    <xf numFmtId="0" fontId="4" fillId="2" borderId="8" xfId="0" applyFont="1" applyFill="1" applyBorder="1" applyAlignment="1" applyProtection="1">
      <alignment horizontal="left" vertical="top" wrapText="1"/>
      <protection locked="0"/>
    </xf>
    <xf numFmtId="0" fontId="0" fillId="0" borderId="20" xfId="0" applyBorder="1" applyAlignment="1" applyProtection="1">
      <alignment horizontal="center"/>
      <protection locked="0"/>
    </xf>
    <xf numFmtId="0" fontId="6" fillId="0" borderId="0" xfId="0" applyFont="1" applyBorder="1" applyAlignment="1">
      <alignment horizontal="center"/>
    </xf>
    <xf numFmtId="0" fontId="0" fillId="0" borderId="0"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JUDICIALES!A1"/><Relationship Id="rId7" Type="http://schemas.openxmlformats.org/officeDocument/2006/relationships/hyperlink" Target="#'Resumen general'!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ABOGADOS!A1"/><Relationship Id="rId4" Type="http://schemas.openxmlformats.org/officeDocument/2006/relationships/hyperlink" Target="#USUARIOS!A1"/></Relationships>
</file>

<file path=xl/drawings/_rels/drawing2.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ABOGADOS!A1"/><Relationship Id="rId4" Type="http://schemas.openxmlformats.org/officeDocument/2006/relationships/hyperlink" Target="#Principal!A1"/></Relationships>
</file>

<file path=xl/drawings/_rels/drawing3.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4.xml.rels><?xml version="1.0" encoding="UTF-8" standalone="yes"?>
<Relationships xmlns="http://schemas.openxmlformats.org/package/2006/relationships"><Relationship Id="rId3" Type="http://schemas.openxmlformats.org/officeDocument/2006/relationships/hyperlink" Target="#ABOGADO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5.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ABOGADO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6.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BOGAD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7.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ABOGADOS!A1"/><Relationship Id="rId5" Type="http://schemas.openxmlformats.org/officeDocument/2006/relationships/hyperlink" Target="#USUARIOS!A1"/><Relationship Id="rId4" Type="http://schemas.openxmlformats.org/officeDocument/2006/relationships/hyperlink" Target="#Principal!A1"/></Relationships>
</file>

<file path=xl/drawings/_rels/drawing8.xml.rels><?xml version="1.0" encoding="UTF-8" standalone="yes"?>
<Relationships xmlns="http://schemas.openxmlformats.org/package/2006/relationships"><Relationship Id="rId1" Type="http://schemas.openxmlformats.org/officeDocument/2006/relationships/hyperlink" Target="#Principal!A1"/></Relationships>
</file>

<file path=xl/drawings/drawing1.xml><?xml version="1.0" encoding="utf-8"?>
<xdr:wsDr xmlns:xdr="http://schemas.openxmlformats.org/drawingml/2006/spreadsheetDrawing" xmlns:a="http://schemas.openxmlformats.org/drawingml/2006/main">
  <xdr:twoCellAnchor>
    <xdr:from>
      <xdr:col>7</xdr:col>
      <xdr:colOff>57149</xdr:colOff>
      <xdr:row>11</xdr:row>
      <xdr:rowOff>152399</xdr:rowOff>
    </xdr:from>
    <xdr:to>
      <xdr:col>9</xdr:col>
      <xdr:colOff>333149</xdr:colOff>
      <xdr:row>14</xdr:row>
      <xdr:rowOff>12899</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016372F7-FB45-41D9-9DAD-AD321D2DD2BC}"/>
            </a:ext>
          </a:extLst>
        </xdr:cNvPr>
        <xdr:cNvSpPr/>
      </xdr:nvSpPr>
      <xdr:spPr>
        <a:xfrm>
          <a:off x="5391149" y="2352674"/>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1</xdr:col>
      <xdr:colOff>609599</xdr:colOff>
      <xdr:row>12</xdr:row>
      <xdr:rowOff>9524</xdr:rowOff>
    </xdr:from>
    <xdr:to>
      <xdr:col>4</xdr:col>
      <xdr:colOff>123599</xdr:colOff>
      <xdr:row>14</xdr:row>
      <xdr:rowOff>60524</xdr:rowOff>
    </xdr:to>
    <xdr:sp macro="" textlink="">
      <xdr:nvSpPr>
        <xdr:cNvPr id="4" name="Rectángulo: esquinas redondeadas 3">
          <a:hlinkClick xmlns:r="http://schemas.openxmlformats.org/officeDocument/2006/relationships" r:id="rId2"/>
          <a:extLst>
            <a:ext uri="{FF2B5EF4-FFF2-40B4-BE49-F238E27FC236}">
              <a16:creationId xmlns:a16="http://schemas.microsoft.com/office/drawing/2014/main" id="{94357569-C71E-4747-A766-4B3852BF2112}"/>
            </a:ext>
          </a:extLst>
        </xdr:cNvPr>
        <xdr:cNvSpPr/>
      </xdr:nvSpPr>
      <xdr:spPr>
        <a:xfrm>
          <a:off x="1371599" y="2400299"/>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7</xdr:col>
      <xdr:colOff>57149</xdr:colOff>
      <xdr:row>8</xdr:row>
      <xdr:rowOff>161924</xdr:rowOff>
    </xdr:from>
    <xdr:to>
      <xdr:col>9</xdr:col>
      <xdr:colOff>333149</xdr:colOff>
      <xdr:row>11</xdr:row>
      <xdr:rowOff>22424</xdr:rowOff>
    </xdr:to>
    <xdr:sp macro="" textlink="">
      <xdr:nvSpPr>
        <xdr:cNvPr id="5" name="Rectángulo: esquinas redondeadas 4">
          <a:hlinkClick xmlns:r="http://schemas.openxmlformats.org/officeDocument/2006/relationships" r:id="rId3"/>
          <a:extLst>
            <a:ext uri="{FF2B5EF4-FFF2-40B4-BE49-F238E27FC236}">
              <a16:creationId xmlns:a16="http://schemas.microsoft.com/office/drawing/2014/main" id="{0C7F8B5F-B37F-4E2E-AED1-07C4D620A95B}"/>
            </a:ext>
          </a:extLst>
        </xdr:cNvPr>
        <xdr:cNvSpPr/>
      </xdr:nvSpPr>
      <xdr:spPr>
        <a:xfrm>
          <a:off x="5391149" y="1790699"/>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Procesos</a:t>
          </a:r>
          <a:r>
            <a:rPr lang="es-CO" sz="1400" baseline="0">
              <a:solidFill>
                <a:schemeClr val="tx1"/>
              </a:solidFill>
            </a:rPr>
            <a:t> judiciales</a:t>
          </a:r>
          <a:endParaRPr lang="es-CO" sz="1400">
            <a:solidFill>
              <a:schemeClr val="tx1"/>
            </a:solidFill>
          </a:endParaRPr>
        </a:p>
      </xdr:txBody>
    </xdr:sp>
    <xdr:clientData/>
  </xdr:twoCellAnchor>
  <xdr:twoCellAnchor>
    <xdr:from>
      <xdr:col>1</xdr:col>
      <xdr:colOff>647699</xdr:colOff>
      <xdr:row>8</xdr:row>
      <xdr:rowOff>161924</xdr:rowOff>
    </xdr:from>
    <xdr:to>
      <xdr:col>4</xdr:col>
      <xdr:colOff>161699</xdr:colOff>
      <xdr:row>11</xdr:row>
      <xdr:rowOff>22424</xdr:rowOff>
    </xdr:to>
    <xdr:sp macro="" textlink="">
      <xdr:nvSpPr>
        <xdr:cNvPr id="6" name="Rectángulo: esquinas redondeadas 5">
          <a:hlinkClick xmlns:r="http://schemas.openxmlformats.org/officeDocument/2006/relationships" r:id="rId4"/>
          <a:extLst>
            <a:ext uri="{FF2B5EF4-FFF2-40B4-BE49-F238E27FC236}">
              <a16:creationId xmlns:a16="http://schemas.microsoft.com/office/drawing/2014/main" id="{3EB68510-7856-4F2D-832E-509E3EDFB416}"/>
            </a:ext>
          </a:extLst>
        </xdr:cNvPr>
        <xdr:cNvSpPr/>
      </xdr:nvSpPr>
      <xdr:spPr>
        <a:xfrm>
          <a:off x="1409699" y="1790699"/>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4</xdr:col>
      <xdr:colOff>352424</xdr:colOff>
      <xdr:row>8</xdr:row>
      <xdr:rowOff>171449</xdr:rowOff>
    </xdr:from>
    <xdr:to>
      <xdr:col>6</xdr:col>
      <xdr:colOff>628424</xdr:colOff>
      <xdr:row>11</xdr:row>
      <xdr:rowOff>31949</xdr:rowOff>
    </xdr:to>
    <xdr:sp macro="" textlink="">
      <xdr:nvSpPr>
        <xdr:cNvPr id="7" name="Rectángulo: esquinas redondeadas 6">
          <a:hlinkClick xmlns:r="http://schemas.openxmlformats.org/officeDocument/2006/relationships" r:id="rId5"/>
          <a:extLst>
            <a:ext uri="{FF2B5EF4-FFF2-40B4-BE49-F238E27FC236}">
              <a16:creationId xmlns:a16="http://schemas.microsoft.com/office/drawing/2014/main" id="{6A87C818-C2AA-497F-8873-0E388CF3AE51}"/>
            </a:ext>
          </a:extLst>
        </xdr:cNvPr>
        <xdr:cNvSpPr/>
      </xdr:nvSpPr>
      <xdr:spPr>
        <a:xfrm>
          <a:off x="3400424" y="1800224"/>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4</xdr:col>
      <xdr:colOff>333374</xdr:colOff>
      <xdr:row>11</xdr:row>
      <xdr:rowOff>171449</xdr:rowOff>
    </xdr:from>
    <xdr:to>
      <xdr:col>6</xdr:col>
      <xdr:colOff>609374</xdr:colOff>
      <xdr:row>14</xdr:row>
      <xdr:rowOff>31949</xdr:rowOff>
    </xdr:to>
    <xdr:sp macro="" textlink="">
      <xdr:nvSpPr>
        <xdr:cNvPr id="9" name="Rectángulo: esquinas redondeadas 8">
          <a:hlinkClick xmlns:r="http://schemas.openxmlformats.org/officeDocument/2006/relationships" r:id="rId6"/>
          <a:extLst>
            <a:ext uri="{FF2B5EF4-FFF2-40B4-BE49-F238E27FC236}">
              <a16:creationId xmlns:a16="http://schemas.microsoft.com/office/drawing/2014/main" id="{D4429412-385D-49D3-84EB-BC4DF5A45465}"/>
            </a:ext>
          </a:extLst>
        </xdr:cNvPr>
        <xdr:cNvSpPr/>
      </xdr:nvSpPr>
      <xdr:spPr>
        <a:xfrm>
          <a:off x="3381374" y="2371724"/>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twoCellAnchor>
    <xdr:from>
      <xdr:col>11</xdr:col>
      <xdr:colOff>19049</xdr:colOff>
      <xdr:row>10</xdr:row>
      <xdr:rowOff>9524</xdr:rowOff>
    </xdr:from>
    <xdr:to>
      <xdr:col>13</xdr:col>
      <xdr:colOff>295049</xdr:colOff>
      <xdr:row>12</xdr:row>
      <xdr:rowOff>60524</xdr:rowOff>
    </xdr:to>
    <xdr:sp macro="" textlink="">
      <xdr:nvSpPr>
        <xdr:cNvPr id="10" name="Rectángulo: esquinas redondeadas 9">
          <a:hlinkClick xmlns:r="http://schemas.openxmlformats.org/officeDocument/2006/relationships" r:id="rId7"/>
          <a:extLst>
            <a:ext uri="{FF2B5EF4-FFF2-40B4-BE49-F238E27FC236}">
              <a16:creationId xmlns:a16="http://schemas.microsoft.com/office/drawing/2014/main" id="{E8819747-9B47-4905-B7B6-1CC75364363A}"/>
            </a:ext>
          </a:extLst>
        </xdr:cNvPr>
        <xdr:cNvSpPr/>
      </xdr:nvSpPr>
      <xdr:spPr>
        <a:xfrm>
          <a:off x="8401049" y="2019299"/>
          <a:ext cx="1800000" cy="432000"/>
        </a:xfrm>
        <a:prstGeom prst="roundRect">
          <a:avLst/>
        </a:prstGeom>
        <a:solidFill>
          <a:schemeClr val="tx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Ver resultado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95250</xdr:colOff>
      <xdr:row>1</xdr:row>
      <xdr:rowOff>85725</xdr:rowOff>
    </xdr:from>
    <xdr:to>
      <xdr:col>4</xdr:col>
      <xdr:colOff>1535250</xdr:colOff>
      <xdr:row>3</xdr:row>
      <xdr:rowOff>50325</xdr:rowOff>
    </xdr:to>
    <xdr:sp macro="" textlink="">
      <xdr:nvSpPr>
        <xdr:cNvPr id="8" name="Rectángulo: esquinas redondeadas 7">
          <a:hlinkClick xmlns:r="http://schemas.openxmlformats.org/officeDocument/2006/relationships" r:id="rId1"/>
          <a:extLst>
            <a:ext uri="{FF2B5EF4-FFF2-40B4-BE49-F238E27FC236}">
              <a16:creationId xmlns:a16="http://schemas.microsoft.com/office/drawing/2014/main" id="{C34AF220-CE73-4F1F-AAAF-03B93BBF3C8A}"/>
            </a:ext>
          </a:extLst>
        </xdr:cNvPr>
        <xdr:cNvSpPr/>
      </xdr:nvSpPr>
      <xdr:spPr>
        <a:xfrm>
          <a:off x="5581650"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1695450</xdr:colOff>
      <xdr:row>1</xdr:row>
      <xdr:rowOff>85725</xdr:rowOff>
    </xdr:from>
    <xdr:to>
      <xdr:col>4</xdr:col>
      <xdr:colOff>3135450</xdr:colOff>
      <xdr:row>3</xdr:row>
      <xdr:rowOff>50325</xdr:rowOff>
    </xdr:to>
    <xdr:sp macro="" textlink="">
      <xdr:nvSpPr>
        <xdr:cNvPr id="9" name="Rectángulo: esquinas redondeadas 8">
          <a:hlinkClick xmlns:r="http://schemas.openxmlformats.org/officeDocument/2006/relationships" r:id="rId2"/>
          <a:extLst>
            <a:ext uri="{FF2B5EF4-FFF2-40B4-BE49-F238E27FC236}">
              <a16:creationId xmlns:a16="http://schemas.microsoft.com/office/drawing/2014/main" id="{9B57F36E-CDBC-4D62-9F51-AE2ADA5D60BC}"/>
            </a:ext>
          </a:extLst>
        </xdr:cNvPr>
        <xdr:cNvSpPr/>
      </xdr:nvSpPr>
      <xdr:spPr>
        <a:xfrm>
          <a:off x="7181850"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1</xdr:col>
      <xdr:colOff>1609725</xdr:colOff>
      <xdr:row>1</xdr:row>
      <xdr:rowOff>85725</xdr:rowOff>
    </xdr:from>
    <xdr:to>
      <xdr:col>3</xdr:col>
      <xdr:colOff>154125</xdr:colOff>
      <xdr:row>3</xdr:row>
      <xdr:rowOff>50325</xdr:rowOff>
    </xdr:to>
    <xdr:sp macro="" textlink="">
      <xdr:nvSpPr>
        <xdr:cNvPr id="10" name="Rectángulo: esquinas redondeadas 9">
          <a:hlinkClick xmlns:r="http://schemas.openxmlformats.org/officeDocument/2006/relationships" r:id="rId3"/>
          <a:extLst>
            <a:ext uri="{FF2B5EF4-FFF2-40B4-BE49-F238E27FC236}">
              <a16:creationId xmlns:a16="http://schemas.microsoft.com/office/drawing/2014/main" id="{266637D4-7F2F-4052-9527-4AC105CEF1EE}"/>
            </a:ext>
          </a:extLst>
        </xdr:cNvPr>
        <xdr:cNvSpPr/>
      </xdr:nvSpPr>
      <xdr:spPr>
        <a:xfrm>
          <a:off x="2371725"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5</xdr:col>
      <xdr:colOff>257175</xdr:colOff>
      <xdr:row>1</xdr:row>
      <xdr:rowOff>123825</xdr:rowOff>
    </xdr:from>
    <xdr:to>
      <xdr:col>5</xdr:col>
      <xdr:colOff>1697175</xdr:colOff>
      <xdr:row>3</xdr:row>
      <xdr:rowOff>88425</xdr:rowOff>
    </xdr:to>
    <xdr:sp macro="" textlink="">
      <xdr:nvSpPr>
        <xdr:cNvPr id="11" name="Rectángulo: esquinas redondeadas 10">
          <a:hlinkClick xmlns:r="http://schemas.openxmlformats.org/officeDocument/2006/relationships" r:id="rId4"/>
          <a:extLst>
            <a:ext uri="{FF2B5EF4-FFF2-40B4-BE49-F238E27FC236}">
              <a16:creationId xmlns:a16="http://schemas.microsoft.com/office/drawing/2014/main" id="{5B936FB9-EEA3-4AF2-9F42-D0847D220075}"/>
            </a:ext>
          </a:extLst>
        </xdr:cNvPr>
        <xdr:cNvSpPr/>
      </xdr:nvSpPr>
      <xdr:spPr>
        <a:xfrm>
          <a:off x="9972675" y="314325"/>
          <a:ext cx="1440000" cy="3456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28575</xdr:colOff>
      <xdr:row>1</xdr:row>
      <xdr:rowOff>85725</xdr:rowOff>
    </xdr:from>
    <xdr:to>
      <xdr:col>1</xdr:col>
      <xdr:colOff>1468575</xdr:colOff>
      <xdr:row>3</xdr:row>
      <xdr:rowOff>50325</xdr:rowOff>
    </xdr:to>
    <xdr:sp macro="" textlink="">
      <xdr:nvSpPr>
        <xdr:cNvPr id="12" name="Rectángulo: esquinas redondeadas 11">
          <a:hlinkClick xmlns:r="http://schemas.openxmlformats.org/officeDocument/2006/relationships" r:id="rId5"/>
          <a:extLst>
            <a:ext uri="{FF2B5EF4-FFF2-40B4-BE49-F238E27FC236}">
              <a16:creationId xmlns:a16="http://schemas.microsoft.com/office/drawing/2014/main" id="{7A028041-1A1C-44D0-B77D-E925300D0E5C}"/>
            </a:ext>
          </a:extLst>
        </xdr:cNvPr>
        <xdr:cNvSpPr/>
      </xdr:nvSpPr>
      <xdr:spPr>
        <a:xfrm>
          <a:off x="790575"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3</xdr:col>
      <xdr:colOff>323850</xdr:colOff>
      <xdr:row>1</xdr:row>
      <xdr:rowOff>85725</xdr:rowOff>
    </xdr:from>
    <xdr:to>
      <xdr:col>3</xdr:col>
      <xdr:colOff>1763850</xdr:colOff>
      <xdr:row>3</xdr:row>
      <xdr:rowOff>50325</xdr:rowOff>
    </xdr:to>
    <xdr:sp macro="" textlink="">
      <xdr:nvSpPr>
        <xdr:cNvPr id="13" name="Rectángulo: esquinas redondeadas 12">
          <a:hlinkClick xmlns:r="http://schemas.openxmlformats.org/officeDocument/2006/relationships" r:id="rId6"/>
          <a:extLst>
            <a:ext uri="{FF2B5EF4-FFF2-40B4-BE49-F238E27FC236}">
              <a16:creationId xmlns:a16="http://schemas.microsoft.com/office/drawing/2014/main" id="{720246E6-5665-4CDC-AD25-2EA51D7E6820}"/>
            </a:ext>
          </a:extLst>
        </xdr:cNvPr>
        <xdr:cNvSpPr/>
      </xdr:nvSpPr>
      <xdr:spPr>
        <a:xfrm>
          <a:off x="3981450"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AB929932-1354-4CF5-BB7B-7FEA1B957825}"/>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792F481F-D124-448F-A9B5-427F21201D9D}"/>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A48CE2A6-65F2-4F8D-9FDB-13DC5AAEF1BA}"/>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DC7631A3-BA7F-49C3-90DF-3541CFE9AB00}"/>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74972ECD-BC1B-45B6-8D73-0373FCB4D4BD}"/>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4E6AEA95-5FFC-485A-BA6F-07EEF53758BB}"/>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1924049</xdr:colOff>
      <xdr:row>2</xdr:row>
      <xdr:rowOff>28575</xdr:rowOff>
    </xdr:from>
    <xdr:to>
      <xdr:col>5</xdr:col>
      <xdr:colOff>3364049</xdr:colOff>
      <xdr:row>3</xdr:row>
      <xdr:rowOff>162075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AE7BD768-FD4D-4421-9177-DBDC698FCAAC}"/>
            </a:ext>
          </a:extLst>
        </xdr:cNvPr>
        <xdr:cNvSpPr/>
      </xdr:nvSpPr>
      <xdr:spPr>
        <a:xfrm>
          <a:off x="7172324"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5</xdr:col>
      <xdr:colOff>314325</xdr:colOff>
      <xdr:row>2</xdr:row>
      <xdr:rowOff>38100</xdr:rowOff>
    </xdr:from>
    <xdr:to>
      <xdr:col>5</xdr:col>
      <xdr:colOff>1754325</xdr:colOff>
      <xdr:row>3</xdr:row>
      <xdr:rowOff>171600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16DAEE14-B062-4020-A2A8-D70F565098FF}"/>
            </a:ext>
          </a:extLst>
        </xdr:cNvPr>
        <xdr:cNvSpPr/>
      </xdr:nvSpPr>
      <xdr:spPr>
        <a:xfrm>
          <a:off x="5562600"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1266824</xdr:colOff>
      <xdr:row>2</xdr:row>
      <xdr:rowOff>57150</xdr:rowOff>
    </xdr:from>
    <xdr:to>
      <xdr:col>2</xdr:col>
      <xdr:colOff>2706824</xdr:colOff>
      <xdr:row>4</xdr:row>
      <xdr:rowOff>150</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3A695291-5DD1-4FFB-BA8D-8EFD959FD777}"/>
            </a:ext>
          </a:extLst>
        </xdr:cNvPr>
        <xdr:cNvSpPr/>
      </xdr:nvSpPr>
      <xdr:spPr>
        <a:xfrm>
          <a:off x="2285999" y="4476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Abogados</a:t>
          </a:r>
          <a:endParaRPr lang="es-CO" sz="1400">
            <a:solidFill>
              <a:schemeClr val="tx1"/>
            </a:solidFill>
          </a:endParaRPr>
        </a:p>
      </xdr:txBody>
    </xdr:sp>
    <xdr:clientData/>
  </xdr:twoCellAnchor>
  <xdr:twoCellAnchor>
    <xdr:from>
      <xdr:col>6</xdr:col>
      <xdr:colOff>123824</xdr:colOff>
      <xdr:row>2</xdr:row>
      <xdr:rowOff>19050</xdr:rowOff>
    </xdr:from>
    <xdr:to>
      <xdr:col>7</xdr:col>
      <xdr:colOff>811349</xdr:colOff>
      <xdr:row>3</xdr:row>
      <xdr:rowOff>152550</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A38DC371-40C2-4A29-9CEB-A9FC8940FDAB}"/>
            </a:ext>
          </a:extLst>
        </xdr:cNvPr>
        <xdr:cNvSpPr/>
      </xdr:nvSpPr>
      <xdr:spPr>
        <a:xfrm>
          <a:off x="8848724" y="409575"/>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381000</xdr:colOff>
      <xdr:row>2</xdr:row>
      <xdr:rowOff>66675</xdr:rowOff>
    </xdr:from>
    <xdr:to>
      <xdr:col>2</xdr:col>
      <xdr:colOff>1059000</xdr:colOff>
      <xdr:row>4</xdr:row>
      <xdr:rowOff>9675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D19A0C14-F8BF-429B-ADCB-F41AA45C264F}"/>
            </a:ext>
          </a:extLst>
        </xdr:cNvPr>
        <xdr:cNvSpPr/>
      </xdr:nvSpPr>
      <xdr:spPr>
        <a:xfrm>
          <a:off x="638175" y="4572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2</xdr:col>
      <xdr:colOff>2924174</xdr:colOff>
      <xdr:row>2</xdr:row>
      <xdr:rowOff>47625</xdr:rowOff>
    </xdr:from>
    <xdr:to>
      <xdr:col>5</xdr:col>
      <xdr:colOff>135074</xdr:colOff>
      <xdr:row>3</xdr:row>
      <xdr:rowOff>181125</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FE5D590D-DCCB-4A8F-9D8E-336034E5C955}"/>
            </a:ext>
          </a:extLst>
        </xdr:cNvPr>
        <xdr:cNvSpPr/>
      </xdr:nvSpPr>
      <xdr:spPr>
        <a:xfrm>
          <a:off x="3943349"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4D0F5EF7-9EA2-4A8B-873E-9C515AEF074D}"/>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020E335E-33A3-4D14-B759-A3B393177C26}"/>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DCF7BA50-BD9F-4DC4-92A1-0BE7BF1C0D4A}"/>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EC22933C-CE88-4CD8-9948-7B7780A54BD9}"/>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E76E0530-9FB4-4403-8D94-7CEA62A41E68}"/>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56595194-6A0B-44E9-95A0-1D6271C247BF}"/>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92B04ECD-0CEC-42E3-B145-59EB780B3CF1}"/>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B1F59FC8-0C0C-4332-860F-D6B518441040}"/>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8E33B6DE-FFBF-4E4D-B96B-31CAFFC248D6}"/>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B203A722-9893-4800-A0CD-685870A05466}"/>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9F53C0C0-05B7-44B4-A45D-7565FDE16B50}"/>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759DC2B8-8EBA-45CA-B392-44937B6A08D0}"/>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2CC77A45-427A-4F8A-8A3C-4175418635FE}"/>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18BD018B-7F83-4DAE-82D5-DC61A901F0F3}"/>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C7B81333-7708-4DE4-8EBC-772D62DB6770}"/>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1E68CAEE-D6EC-476E-9C8F-9D3DD7AF1133}"/>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1D5D93B2-79DF-4FE8-89AE-83131236828C}"/>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7F04F382-3C27-4803-9420-0DA7D2AC7F05}"/>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257175</xdr:colOff>
      <xdr:row>1</xdr:row>
      <xdr:rowOff>9525</xdr:rowOff>
    </xdr:from>
    <xdr:to>
      <xdr:col>6</xdr:col>
      <xdr:colOff>725625</xdr:colOff>
      <xdr:row>2</xdr:row>
      <xdr:rowOff>95400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BEC85F08-173E-4713-B5A6-72F06DDCAF2D}"/>
            </a:ext>
          </a:extLst>
        </xdr:cNvPr>
        <xdr:cNvSpPr/>
      </xdr:nvSpPr>
      <xdr:spPr>
        <a:xfrm>
          <a:off x="7153275" y="200025"/>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O18"/>
  <sheetViews>
    <sheetView showGridLines="0" tabSelected="1" workbookViewId="0">
      <selection activeCell="P16" sqref="P16"/>
    </sheetView>
  </sheetViews>
  <sheetFormatPr baseColWidth="10" defaultRowHeight="15" x14ac:dyDescent="0.25"/>
  <sheetData>
    <row r="1" spans="2:15" ht="15.75" thickBot="1" x14ac:dyDescent="0.3"/>
    <row r="2" spans="2:15" x14ac:dyDescent="0.25">
      <c r="B2" s="2"/>
      <c r="C2" s="3"/>
      <c r="D2" s="3"/>
      <c r="E2" s="3"/>
      <c r="F2" s="3"/>
      <c r="G2" s="3"/>
      <c r="H2" s="3"/>
      <c r="I2" s="3"/>
      <c r="J2" s="3"/>
      <c r="K2" s="3"/>
      <c r="L2" s="3"/>
      <c r="M2" s="3"/>
      <c r="N2" s="3"/>
      <c r="O2" s="4"/>
    </row>
    <row r="3" spans="2:15" ht="23.25" x14ac:dyDescent="0.35">
      <c r="B3" s="84" t="s">
        <v>85</v>
      </c>
      <c r="C3" s="85"/>
      <c r="D3" s="85"/>
      <c r="E3" s="85"/>
      <c r="F3" s="85"/>
      <c r="G3" s="85"/>
      <c r="H3" s="85"/>
      <c r="I3" s="85"/>
      <c r="J3" s="85"/>
      <c r="K3" s="85"/>
      <c r="L3" s="85"/>
      <c r="M3" s="85"/>
      <c r="N3" s="85"/>
      <c r="O3" s="86"/>
    </row>
    <row r="4" spans="2:15" ht="23.25" x14ac:dyDescent="0.35">
      <c r="B4" s="84" t="s">
        <v>11</v>
      </c>
      <c r="C4" s="85"/>
      <c r="D4" s="85"/>
      <c r="E4" s="85"/>
      <c r="F4" s="85"/>
      <c r="G4" s="85"/>
      <c r="H4" s="85"/>
      <c r="I4" s="85"/>
      <c r="J4" s="85"/>
      <c r="K4" s="85"/>
      <c r="L4" s="85"/>
      <c r="M4" s="85"/>
      <c r="N4" s="85"/>
      <c r="O4" s="86"/>
    </row>
    <row r="5" spans="2:15" x14ac:dyDescent="0.25">
      <c r="B5" s="5"/>
      <c r="C5" s="6"/>
      <c r="D5" s="6"/>
      <c r="E5" s="6"/>
      <c r="F5" s="6"/>
      <c r="G5" s="6"/>
      <c r="H5" s="6"/>
      <c r="I5" s="6"/>
      <c r="J5" s="6"/>
      <c r="K5" s="6"/>
      <c r="L5" s="6"/>
      <c r="M5" s="6"/>
      <c r="N5" s="6"/>
      <c r="O5" s="7"/>
    </row>
    <row r="6" spans="2:15" x14ac:dyDescent="0.25">
      <c r="B6" s="5"/>
      <c r="C6" s="87" t="s">
        <v>99</v>
      </c>
      <c r="D6" s="87"/>
      <c r="E6" s="87"/>
      <c r="F6" s="87"/>
      <c r="G6" s="87"/>
      <c r="H6" s="87"/>
      <c r="I6" s="87"/>
      <c r="J6" s="87"/>
      <c r="K6" s="87"/>
      <c r="L6" s="87"/>
      <c r="M6" s="87"/>
      <c r="N6" s="87"/>
      <c r="O6" s="7"/>
    </row>
    <row r="7" spans="2:15" x14ac:dyDescent="0.25">
      <c r="B7" s="5"/>
      <c r="C7" s="87"/>
      <c r="D7" s="87"/>
      <c r="E7" s="87"/>
      <c r="F7" s="87"/>
      <c r="G7" s="87"/>
      <c r="H7" s="87"/>
      <c r="I7" s="87"/>
      <c r="J7" s="87"/>
      <c r="K7" s="87"/>
      <c r="L7" s="87"/>
      <c r="M7" s="87"/>
      <c r="N7" s="87"/>
      <c r="O7" s="7"/>
    </row>
    <row r="8" spans="2:15" x14ac:dyDescent="0.25">
      <c r="B8" s="5"/>
      <c r="C8" s="6"/>
      <c r="D8" s="6"/>
      <c r="E8" s="6"/>
      <c r="F8" s="6"/>
      <c r="G8" s="6"/>
      <c r="H8" s="6"/>
      <c r="I8" s="6"/>
      <c r="J8" s="6"/>
      <c r="K8" s="6"/>
      <c r="L8" s="6"/>
      <c r="M8" s="6"/>
      <c r="N8" s="6"/>
      <c r="O8" s="7"/>
    </row>
    <row r="9" spans="2:15" x14ac:dyDescent="0.25">
      <c r="B9" s="5"/>
      <c r="C9" s="6"/>
      <c r="D9" s="6"/>
      <c r="E9" s="6"/>
      <c r="F9" s="6"/>
      <c r="G9" s="6"/>
      <c r="H9" s="6"/>
      <c r="I9" s="6"/>
      <c r="J9" s="6"/>
      <c r="K9" s="6"/>
      <c r="L9" s="6"/>
      <c r="M9" s="6"/>
      <c r="N9" s="6"/>
      <c r="O9" s="7"/>
    </row>
    <row r="10" spans="2:15" x14ac:dyDescent="0.25">
      <c r="B10" s="5"/>
      <c r="C10" s="6"/>
      <c r="D10" s="6"/>
      <c r="E10" s="6"/>
      <c r="F10" s="6"/>
      <c r="G10" s="6"/>
      <c r="H10" s="6"/>
      <c r="I10" s="6"/>
      <c r="J10" s="6"/>
      <c r="K10" s="6"/>
      <c r="L10" s="6"/>
      <c r="M10" s="6"/>
      <c r="N10" s="6"/>
      <c r="O10" s="7"/>
    </row>
    <row r="11" spans="2:15" x14ac:dyDescent="0.25">
      <c r="B11" s="5"/>
      <c r="C11" s="6"/>
      <c r="D11" s="6"/>
      <c r="E11" s="6"/>
      <c r="F11" s="6"/>
      <c r="G11" s="6"/>
      <c r="H11" s="6"/>
      <c r="I11" s="6"/>
      <c r="J11" s="6"/>
      <c r="K11" s="6"/>
      <c r="L11" s="6"/>
      <c r="M11" s="6"/>
      <c r="N11" s="6"/>
      <c r="O11" s="7"/>
    </row>
    <row r="12" spans="2:15" x14ac:dyDescent="0.25">
      <c r="B12" s="5"/>
      <c r="C12" s="6"/>
      <c r="D12" s="6"/>
      <c r="E12" s="6"/>
      <c r="F12" s="6"/>
      <c r="G12" s="6"/>
      <c r="H12" s="6"/>
      <c r="I12" s="6"/>
      <c r="J12" s="6"/>
      <c r="K12" s="6"/>
      <c r="L12" s="6"/>
      <c r="M12" s="6"/>
      <c r="N12" s="6"/>
      <c r="O12" s="7"/>
    </row>
    <row r="13" spans="2:15" x14ac:dyDescent="0.25">
      <c r="B13" s="5"/>
      <c r="C13" s="6"/>
      <c r="D13" s="6"/>
      <c r="E13" s="6"/>
      <c r="F13" s="6"/>
      <c r="G13" s="6"/>
      <c r="H13" s="6"/>
      <c r="I13" s="6"/>
      <c r="J13" s="6"/>
      <c r="K13" s="6"/>
      <c r="L13" s="6"/>
      <c r="M13" s="6"/>
      <c r="N13" s="6"/>
      <c r="O13" s="7"/>
    </row>
    <row r="14" spans="2:15" x14ac:dyDescent="0.25">
      <c r="B14" s="5"/>
      <c r="C14" s="6"/>
      <c r="D14" s="6"/>
      <c r="E14" s="6"/>
      <c r="F14" s="6"/>
      <c r="G14" s="6"/>
      <c r="H14" s="6"/>
      <c r="I14" s="6"/>
      <c r="J14" s="6"/>
      <c r="K14" s="6"/>
      <c r="L14" s="6"/>
      <c r="M14" s="6"/>
      <c r="N14" s="6"/>
      <c r="O14" s="7"/>
    </row>
    <row r="15" spans="2:15" x14ac:dyDescent="0.25">
      <c r="B15" s="5"/>
      <c r="C15" s="6"/>
      <c r="D15" s="6"/>
      <c r="E15" s="6"/>
      <c r="F15" s="6"/>
      <c r="G15" s="6"/>
      <c r="H15" s="6"/>
      <c r="I15" s="6"/>
      <c r="J15" s="6"/>
      <c r="K15" s="6"/>
      <c r="L15" s="6"/>
      <c r="M15" s="6"/>
      <c r="N15" s="6"/>
      <c r="O15" s="7"/>
    </row>
    <row r="16" spans="2:15" x14ac:dyDescent="0.25">
      <c r="B16" s="5"/>
      <c r="C16" s="6"/>
      <c r="D16" s="6"/>
      <c r="E16" s="6"/>
      <c r="F16" s="6"/>
      <c r="G16" s="6"/>
      <c r="H16" s="6"/>
      <c r="I16" s="6"/>
      <c r="J16" s="6"/>
      <c r="K16" s="6"/>
      <c r="L16" s="6"/>
      <c r="M16" s="6"/>
      <c r="N16" s="6"/>
      <c r="O16" s="7"/>
    </row>
    <row r="17" spans="2:15" x14ac:dyDescent="0.25">
      <c r="B17" s="5"/>
      <c r="C17" s="6"/>
      <c r="D17" s="6"/>
      <c r="E17" s="6"/>
      <c r="F17" s="6"/>
      <c r="G17" s="6"/>
      <c r="H17" s="6"/>
      <c r="I17" s="6"/>
      <c r="J17" s="6"/>
      <c r="K17" s="6"/>
      <c r="L17" s="6"/>
      <c r="M17" s="6"/>
      <c r="N17" s="6"/>
      <c r="O17" s="7"/>
    </row>
    <row r="18" spans="2:15" ht="15.75" thickBot="1" x14ac:dyDescent="0.3">
      <c r="B18" s="8"/>
      <c r="C18" s="9"/>
      <c r="D18" s="9"/>
      <c r="E18" s="9"/>
      <c r="F18" s="9"/>
      <c r="G18" s="9"/>
      <c r="H18" s="9"/>
      <c r="I18" s="9"/>
      <c r="J18" s="9"/>
      <c r="K18" s="9"/>
      <c r="L18" s="9"/>
      <c r="M18" s="9"/>
      <c r="N18" s="9"/>
      <c r="O18" s="10"/>
    </row>
  </sheetData>
  <sheetProtection algorithmName="SHA-512" hashValue="v+OGTlq+q6Oae72VDN+sgjj2bIwwaNs7K3QlBBMEg8LflToLDQY2HVkS7v5GxJ3ePdMJEq1YOdX8GVr8ULdAAw==" saltValue="VUPC38ch+z74Wo07QKnkBQ==" spinCount="100000" sheet="1" objects="1" scenarios="1"/>
  <mergeCells count="3">
    <mergeCell ref="B3:O3"/>
    <mergeCell ref="B4:O4"/>
    <mergeCell ref="C6:N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5:T19"/>
  <sheetViews>
    <sheetView zoomScale="80" zoomScaleNormal="80" workbookViewId="0">
      <selection activeCell="E13" sqref="E13"/>
    </sheetView>
  </sheetViews>
  <sheetFormatPr baseColWidth="10" defaultColWidth="11.42578125" defaultRowHeight="15" x14ac:dyDescent="0.25"/>
  <cols>
    <col min="1" max="1" width="6.42578125" style="1" customWidth="1"/>
    <col min="2" max="2" width="34.28515625" style="1" customWidth="1"/>
    <col min="3" max="3" width="13.28515625" style="1" customWidth="1"/>
    <col min="4" max="4" width="27.42578125" style="1" customWidth="1"/>
    <col min="5" max="5" width="57.42578125" style="1" customWidth="1"/>
    <col min="6" max="6" width="30.140625" style="1" customWidth="1"/>
    <col min="7" max="7" width="15.7109375" style="1" customWidth="1"/>
    <col min="8" max="9" width="11.42578125" style="42"/>
    <col min="10" max="10" width="11.85546875" style="42" bestFit="1" customWidth="1"/>
    <col min="11" max="16384" width="11.42578125" style="1"/>
  </cols>
  <sheetData>
    <row r="5" spans="2:20" ht="15.75" thickBot="1" x14ac:dyDescent="0.3"/>
    <row r="6" spans="2:20" x14ac:dyDescent="0.25">
      <c r="B6" s="11"/>
      <c r="C6" s="12"/>
      <c r="D6" s="12"/>
      <c r="E6" s="12"/>
      <c r="F6" s="12"/>
      <c r="G6" s="13"/>
    </row>
    <row r="7" spans="2:20" ht="21" x14ac:dyDescent="0.35">
      <c r="B7" s="88" t="s">
        <v>117</v>
      </c>
      <c r="C7" s="89"/>
      <c r="D7" s="89"/>
      <c r="E7" s="89"/>
      <c r="F7" s="89"/>
      <c r="G7" s="90"/>
      <c r="T7" s="1" t="s">
        <v>12</v>
      </c>
    </row>
    <row r="8" spans="2:20" ht="15.75" thickBot="1" x14ac:dyDescent="0.3">
      <c r="B8" s="14"/>
      <c r="C8" s="15"/>
      <c r="D8" s="15"/>
      <c r="E8" s="15"/>
      <c r="F8" s="15"/>
      <c r="G8" s="16"/>
      <c r="T8" s="1" t="s">
        <v>13</v>
      </c>
    </row>
    <row r="9" spans="2:20" ht="15.75" thickBot="1" x14ac:dyDescent="0.3">
      <c r="B9" s="93" t="s">
        <v>128</v>
      </c>
      <c r="C9" s="94"/>
      <c r="D9" s="80">
        <v>44419</v>
      </c>
      <c r="E9" s="15"/>
      <c r="F9" s="15"/>
      <c r="G9" s="16"/>
      <c r="T9" s="1" t="s">
        <v>14</v>
      </c>
    </row>
    <row r="10" spans="2:20" x14ac:dyDescent="0.25">
      <c r="B10" s="14"/>
      <c r="C10" s="15"/>
      <c r="D10" s="15"/>
      <c r="E10" s="15"/>
      <c r="F10" s="15"/>
      <c r="G10" s="81">
        <v>43545</v>
      </c>
    </row>
    <row r="11" spans="2:20" x14ac:dyDescent="0.25">
      <c r="B11" s="22" t="s">
        <v>15</v>
      </c>
      <c r="C11" s="23" t="s">
        <v>16</v>
      </c>
      <c r="D11" s="24" t="s">
        <v>6</v>
      </c>
      <c r="E11" s="23" t="s">
        <v>7</v>
      </c>
      <c r="F11" s="23" t="s">
        <v>17</v>
      </c>
      <c r="G11" s="25" t="s">
        <v>87</v>
      </c>
    </row>
    <row r="12" spans="2:20" x14ac:dyDescent="0.25">
      <c r="B12" s="21" t="s">
        <v>0</v>
      </c>
      <c r="C12" s="57" t="s">
        <v>12</v>
      </c>
      <c r="D12" s="60">
        <v>43759</v>
      </c>
      <c r="E12" s="58" t="s">
        <v>162</v>
      </c>
      <c r="F12" s="59"/>
      <c r="G12" s="56" t="str">
        <f>+IF(C12="SI",IF(F12&lt;$G$10,"DESACTUALIZADO",""),"")</f>
        <v>DESACTUALIZADO</v>
      </c>
      <c r="H12" s="42">
        <f t="shared" ref="H12:H17" si="0">+IF(C12="N/A",1,0)</f>
        <v>0</v>
      </c>
      <c r="I12" s="42">
        <f t="shared" ref="I12:I17" si="1">+IF(C12="Si",1,0)</f>
        <v>1</v>
      </c>
      <c r="J12" s="42">
        <f t="shared" ref="J12:J17" si="2">+IF(C12="No",1,0)</f>
        <v>0</v>
      </c>
    </row>
    <row r="13" spans="2:20" x14ac:dyDescent="0.25">
      <c r="B13" s="21" t="s">
        <v>1</v>
      </c>
      <c r="C13" s="57" t="s">
        <v>12</v>
      </c>
      <c r="D13" s="60">
        <v>43546</v>
      </c>
      <c r="E13" s="58" t="s">
        <v>163</v>
      </c>
      <c r="F13" s="59">
        <v>44267</v>
      </c>
      <c r="G13" s="56" t="str">
        <f t="shared" ref="G13:G17" si="3">+IF(C13="SI",IF(F13&lt;$G$10,"DESACTUALIZADO",""),"")</f>
        <v/>
      </c>
      <c r="H13" s="42">
        <f t="shared" si="0"/>
        <v>0</v>
      </c>
      <c r="I13" s="42">
        <f t="shared" si="1"/>
        <v>1</v>
      </c>
      <c r="J13" s="42">
        <f t="shared" si="2"/>
        <v>0</v>
      </c>
    </row>
    <row r="14" spans="2:20" x14ac:dyDescent="0.25">
      <c r="B14" s="21" t="s">
        <v>2</v>
      </c>
      <c r="C14" s="57" t="s">
        <v>12</v>
      </c>
      <c r="D14" s="60">
        <v>43902</v>
      </c>
      <c r="E14" s="58" t="s">
        <v>164</v>
      </c>
      <c r="F14" s="59">
        <v>44168</v>
      </c>
      <c r="G14" s="56" t="str">
        <f t="shared" si="3"/>
        <v/>
      </c>
      <c r="H14" s="42">
        <f t="shared" si="0"/>
        <v>0</v>
      </c>
      <c r="I14" s="42">
        <f t="shared" si="1"/>
        <v>1</v>
      </c>
      <c r="J14" s="42">
        <f t="shared" si="2"/>
        <v>0</v>
      </c>
      <c r="T14" s="49">
        <v>43545</v>
      </c>
    </row>
    <row r="15" spans="2:20" x14ac:dyDescent="0.25">
      <c r="B15" s="21" t="s">
        <v>3</v>
      </c>
      <c r="C15" s="57" t="s">
        <v>12</v>
      </c>
      <c r="D15" s="60">
        <v>42198</v>
      </c>
      <c r="E15" s="58" t="s">
        <v>159</v>
      </c>
      <c r="F15" s="59">
        <v>44081</v>
      </c>
      <c r="G15" s="56" t="str">
        <f t="shared" si="3"/>
        <v/>
      </c>
      <c r="H15" s="42">
        <f t="shared" si="0"/>
        <v>0</v>
      </c>
      <c r="I15" s="42">
        <f t="shared" si="1"/>
        <v>1</v>
      </c>
      <c r="J15" s="42">
        <f t="shared" si="2"/>
        <v>0</v>
      </c>
    </row>
    <row r="16" spans="2:20" x14ac:dyDescent="0.25">
      <c r="B16" s="21" t="s">
        <v>4</v>
      </c>
      <c r="C16" s="57" t="s">
        <v>12</v>
      </c>
      <c r="D16" s="60">
        <v>44355</v>
      </c>
      <c r="E16" s="58" t="s">
        <v>161</v>
      </c>
      <c r="F16" s="59">
        <v>44358</v>
      </c>
      <c r="G16" s="56" t="str">
        <f t="shared" si="3"/>
        <v/>
      </c>
      <c r="H16" s="42">
        <f t="shared" si="0"/>
        <v>0</v>
      </c>
      <c r="I16" s="42">
        <f t="shared" si="1"/>
        <v>1</v>
      </c>
      <c r="J16" s="42">
        <f t="shared" si="2"/>
        <v>0</v>
      </c>
    </row>
    <row r="17" spans="2:10" x14ac:dyDescent="0.25">
      <c r="B17" s="21" t="s">
        <v>5</v>
      </c>
      <c r="C17" s="57" t="s">
        <v>12</v>
      </c>
      <c r="D17" s="60">
        <v>43878</v>
      </c>
      <c r="E17" s="58" t="s">
        <v>160</v>
      </c>
      <c r="F17" s="59">
        <v>44267</v>
      </c>
      <c r="G17" s="56" t="str">
        <f t="shared" si="3"/>
        <v/>
      </c>
      <c r="H17" s="42">
        <f t="shared" si="0"/>
        <v>0</v>
      </c>
      <c r="I17" s="42">
        <f t="shared" si="1"/>
        <v>1</v>
      </c>
      <c r="J17" s="42">
        <f t="shared" si="2"/>
        <v>0</v>
      </c>
    </row>
    <row r="18" spans="2:10" x14ac:dyDescent="0.25">
      <c r="B18" s="14"/>
      <c r="C18" s="15"/>
      <c r="D18" s="15"/>
      <c r="E18" s="15"/>
      <c r="F18" s="15"/>
      <c r="G18" s="16"/>
    </row>
    <row r="19" spans="2:10" ht="94.5" customHeight="1" thickBot="1" x14ac:dyDescent="0.3">
      <c r="B19" s="72" t="s">
        <v>102</v>
      </c>
      <c r="C19" s="91" t="s">
        <v>165</v>
      </c>
      <c r="D19" s="91"/>
      <c r="E19" s="91"/>
      <c r="F19" s="91"/>
      <c r="G19" s="92"/>
    </row>
  </sheetData>
  <sheetProtection algorithmName="SHA-512" hashValue="678u2HcNEL4JGQ7xicFOz0k/sSoNaoiSp508kdxKxvQ4eapnU6CIE2xIBkOiWu553Z3j5D2BJ48a0s2IoPgf1g==" saltValue="i8uwVTOFvUGJfKZ99Y2WrA==" spinCount="100000" sheet="1" objects="1" scenarios="1"/>
  <mergeCells count="3">
    <mergeCell ref="B7:G7"/>
    <mergeCell ref="C19:G19"/>
    <mergeCell ref="B9:C9"/>
  </mergeCells>
  <dataValidations count="3">
    <dataValidation type="list" allowBlank="1" showInputMessage="1" showErrorMessage="1" sqref="C12:C17" xr:uid="{00000000-0002-0000-0100-000001000000}">
      <formula1>$T$7:$T$9</formula1>
    </dataValidation>
    <dataValidation type="date" allowBlank="1" showInputMessage="1" showErrorMessage="1" sqref="D9" xr:uid="{0695AC47-2643-4296-9D5B-F263ED290FA5}">
      <formula1>44378</formula1>
      <formula2>44439</formula2>
    </dataValidation>
    <dataValidation type="date" allowBlank="1" showInputMessage="1" showErrorMessage="1" sqref="D12:D17 F12:F17" xr:uid="{1D03F651-1DE0-4826-BD43-5787EEA45BD9}">
      <formula1>40544</formula1>
      <formula2>44439</formula2>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V25"/>
  <sheetViews>
    <sheetView showGridLines="0" topLeftCell="A3" zoomScale="60" zoomScaleNormal="60" workbookViewId="0">
      <selection activeCell="F11" sqref="F11"/>
    </sheetView>
  </sheetViews>
  <sheetFormatPr baseColWidth="10" defaultColWidth="11.42578125" defaultRowHeight="15" x14ac:dyDescent="0.25"/>
  <cols>
    <col min="1" max="1" width="3.85546875" style="1" customWidth="1"/>
    <col min="2" max="2" width="11.42578125" style="1"/>
    <col min="3" max="3" width="48.140625" style="1" bestFit="1" customWidth="1"/>
    <col min="4" max="4" width="20.85546875" style="1" customWidth="1"/>
    <col min="5" max="5" width="6.28515625" style="1" customWidth="1"/>
    <col min="6" max="6" width="41.42578125" style="1" customWidth="1"/>
    <col min="7" max="7" width="24.140625" style="1" customWidth="1"/>
    <col min="8" max="8" width="7.28515625" style="1" customWidth="1"/>
    <col min="9" max="16384" width="11.42578125" style="1"/>
  </cols>
  <sheetData>
    <row r="1" spans="2:22" ht="15.75" thickBot="1" x14ac:dyDescent="0.3"/>
    <row r="2" spans="2:22" x14ac:dyDescent="0.25">
      <c r="B2" s="29"/>
      <c r="C2" s="30"/>
      <c r="D2" s="30"/>
      <c r="E2" s="30"/>
      <c r="F2" s="30"/>
      <c r="G2" s="30"/>
      <c r="H2" s="31"/>
    </row>
    <row r="3" spans="2:22" x14ac:dyDescent="0.25">
      <c r="B3" s="14"/>
      <c r="C3" s="15"/>
      <c r="D3" s="15"/>
      <c r="E3" s="15"/>
      <c r="F3" s="15"/>
      <c r="G3" s="15"/>
      <c r="H3" s="16"/>
      <c r="V3" s="28">
        <f>+IF(D12&lt;=10,D12,IF(ROUNDDOWN(D12*10%,0)&lt;10,10,ROUNDDOWN(D12*10%,0)))</f>
        <v>10</v>
      </c>
    </row>
    <row r="4" spans="2:22" x14ac:dyDescent="0.25">
      <c r="B4" s="14"/>
      <c r="C4" s="15"/>
      <c r="D4" s="15"/>
      <c r="E4" s="15"/>
      <c r="F4" s="15"/>
      <c r="G4" s="15"/>
      <c r="H4" s="16"/>
    </row>
    <row r="5" spans="2:22" x14ac:dyDescent="0.25">
      <c r="B5" s="14"/>
      <c r="C5" s="15"/>
      <c r="D5" s="15"/>
      <c r="E5" s="15"/>
      <c r="F5" s="15"/>
      <c r="G5" s="15"/>
      <c r="H5" s="16"/>
    </row>
    <row r="6" spans="2:22" ht="15" customHeight="1" x14ac:dyDescent="0.25">
      <c r="B6" s="14"/>
      <c r="C6" s="27"/>
      <c r="D6" s="27"/>
      <c r="E6" s="27"/>
      <c r="G6" s="32"/>
      <c r="H6" s="33"/>
    </row>
    <row r="7" spans="2:22" ht="17.25" customHeight="1" x14ac:dyDescent="0.35">
      <c r="B7" s="14"/>
      <c r="C7" s="20" t="s">
        <v>118</v>
      </c>
      <c r="D7" s="60">
        <v>44439</v>
      </c>
      <c r="E7" s="26"/>
      <c r="F7" s="95" t="str">
        <f>"Seleccione una muestra de "&amp;V3&amp;" abogados activos y complete la siguiente tabla"</f>
        <v>Seleccione una muestra de 10 abogados activos y complete la siguiente tabla</v>
      </c>
      <c r="G7" s="96"/>
      <c r="H7" s="33"/>
    </row>
    <row r="8" spans="2:22" x14ac:dyDescent="0.25">
      <c r="B8" s="14"/>
      <c r="D8" s="15"/>
      <c r="E8" s="15"/>
      <c r="F8" s="97"/>
      <c r="G8" s="98"/>
      <c r="H8" s="16"/>
      <c r="T8" s="1" t="s">
        <v>13</v>
      </c>
    </row>
    <row r="9" spans="2:22" ht="23.25" x14ac:dyDescent="0.25">
      <c r="B9" s="14"/>
      <c r="C9" s="34" t="s">
        <v>134</v>
      </c>
      <c r="E9" s="6"/>
      <c r="F9" s="24" t="s">
        <v>106</v>
      </c>
      <c r="G9" s="24" t="s">
        <v>19</v>
      </c>
      <c r="H9" s="16"/>
      <c r="T9" s="1" t="s">
        <v>14</v>
      </c>
    </row>
    <row r="10" spans="2:22" x14ac:dyDescent="0.25">
      <c r="B10" s="14"/>
      <c r="C10" s="23" t="s">
        <v>135</v>
      </c>
      <c r="D10" s="23" t="s">
        <v>23</v>
      </c>
      <c r="E10" s="6"/>
      <c r="F10" s="20" t="s">
        <v>103</v>
      </c>
      <c r="G10" s="57">
        <v>8</v>
      </c>
      <c r="H10" s="16"/>
    </row>
    <row r="11" spans="2:22" x14ac:dyDescent="0.25">
      <c r="B11" s="14"/>
      <c r="C11" s="20" t="s">
        <v>21</v>
      </c>
      <c r="D11" s="57">
        <v>28</v>
      </c>
      <c r="E11" s="6"/>
      <c r="F11" s="20" t="s">
        <v>104</v>
      </c>
      <c r="G11" s="57">
        <v>10</v>
      </c>
      <c r="H11" s="16"/>
    </row>
    <row r="12" spans="2:22" x14ac:dyDescent="0.25">
      <c r="B12" s="14"/>
      <c r="C12" s="20" t="s">
        <v>22</v>
      </c>
      <c r="D12" s="57">
        <v>29</v>
      </c>
      <c r="E12" s="6"/>
      <c r="F12" s="20" t="s">
        <v>105</v>
      </c>
      <c r="G12" s="57">
        <v>9</v>
      </c>
      <c r="H12" s="16"/>
    </row>
    <row r="13" spans="2:22" x14ac:dyDescent="0.25">
      <c r="B13" s="14"/>
      <c r="C13" s="20" t="s">
        <v>26</v>
      </c>
      <c r="D13" s="57">
        <v>29</v>
      </c>
      <c r="E13" s="6"/>
      <c r="F13" s="53" t="s">
        <v>111</v>
      </c>
      <c r="G13" s="52"/>
      <c r="H13" s="16"/>
    </row>
    <row r="14" spans="2:22" x14ac:dyDescent="0.25">
      <c r="B14" s="14"/>
      <c r="C14" s="20" t="s">
        <v>20</v>
      </c>
      <c r="D14" s="57">
        <v>28</v>
      </c>
      <c r="E14" s="6"/>
      <c r="F14" s="54" t="s">
        <v>112</v>
      </c>
      <c r="G14" s="55"/>
      <c r="H14" s="16"/>
    </row>
    <row r="15" spans="2:22" x14ac:dyDescent="0.25">
      <c r="B15" s="14"/>
      <c r="E15" s="6"/>
      <c r="H15" s="16"/>
    </row>
    <row r="16" spans="2:22" x14ac:dyDescent="0.25">
      <c r="B16" s="14"/>
      <c r="C16" s="23" t="s">
        <v>24</v>
      </c>
      <c r="D16" s="23" t="s">
        <v>23</v>
      </c>
      <c r="E16" s="6"/>
      <c r="F16" s="24" t="s">
        <v>115</v>
      </c>
      <c r="G16" s="24" t="s">
        <v>19</v>
      </c>
      <c r="H16" s="16"/>
    </row>
    <row r="17" spans="2:8" x14ac:dyDescent="0.25">
      <c r="B17" s="14"/>
      <c r="C17" s="20" t="s">
        <v>137</v>
      </c>
      <c r="D17" s="57">
        <v>1</v>
      </c>
      <c r="E17" s="6"/>
      <c r="F17" s="20" t="s">
        <v>119</v>
      </c>
      <c r="G17" s="57">
        <v>4</v>
      </c>
      <c r="H17" s="16"/>
    </row>
    <row r="18" spans="2:8" x14ac:dyDescent="0.25">
      <c r="B18" s="14"/>
      <c r="C18" s="20" t="s">
        <v>136</v>
      </c>
      <c r="D18" s="57">
        <v>0</v>
      </c>
      <c r="E18" s="6"/>
      <c r="F18" s="50" t="s">
        <v>88</v>
      </c>
      <c r="G18" s="57">
        <v>17</v>
      </c>
      <c r="H18" s="16"/>
    </row>
    <row r="19" spans="2:8" x14ac:dyDescent="0.25">
      <c r="B19" s="14"/>
      <c r="C19" s="67"/>
      <c r="E19" s="6"/>
      <c r="F19" s="20" t="s">
        <v>108</v>
      </c>
      <c r="G19" s="57">
        <v>3</v>
      </c>
      <c r="H19" s="16"/>
    </row>
    <row r="20" spans="2:8" ht="15.75" thickBot="1" x14ac:dyDescent="0.3">
      <c r="B20" s="14"/>
      <c r="C20" s="67" t="s">
        <v>107</v>
      </c>
      <c r="D20" s="75"/>
      <c r="E20" s="6"/>
      <c r="F20" s="73" t="s">
        <v>25</v>
      </c>
      <c r="G20" s="74">
        <v>5</v>
      </c>
      <c r="H20" s="16"/>
    </row>
    <row r="21" spans="2:8" x14ac:dyDescent="0.25">
      <c r="B21" s="14"/>
      <c r="C21" s="99" t="s">
        <v>167</v>
      </c>
      <c r="D21" s="100"/>
      <c r="E21" s="100"/>
      <c r="F21" s="100"/>
      <c r="G21" s="101"/>
      <c r="H21" s="16"/>
    </row>
    <row r="22" spans="2:8" x14ac:dyDescent="0.25">
      <c r="B22" s="14"/>
      <c r="C22" s="102"/>
      <c r="D22" s="103"/>
      <c r="E22" s="103"/>
      <c r="F22" s="103"/>
      <c r="G22" s="104"/>
      <c r="H22" s="16"/>
    </row>
    <row r="23" spans="2:8" x14ac:dyDescent="0.25">
      <c r="B23" s="14"/>
      <c r="C23" s="102"/>
      <c r="D23" s="103"/>
      <c r="E23" s="103"/>
      <c r="F23" s="103"/>
      <c r="G23" s="104"/>
      <c r="H23" s="16"/>
    </row>
    <row r="24" spans="2:8" ht="15.75" thickBot="1" x14ac:dyDescent="0.3">
      <c r="B24" s="14"/>
      <c r="C24" s="105"/>
      <c r="D24" s="106"/>
      <c r="E24" s="106"/>
      <c r="F24" s="106"/>
      <c r="G24" s="107"/>
      <c r="H24" s="16"/>
    </row>
    <row r="25" spans="2:8" ht="15.75" thickBot="1" x14ac:dyDescent="0.3">
      <c r="B25" s="17"/>
      <c r="C25" s="18"/>
      <c r="D25" s="18"/>
      <c r="E25" s="18"/>
      <c r="F25" s="18"/>
      <c r="G25" s="18"/>
      <c r="H25" s="19"/>
    </row>
  </sheetData>
  <sheetProtection algorithmName="SHA-512" hashValue="rb/3VNYOaOrNAKfVd2Bu97DAaTMB+8ludFMeJSLRVTY3sRYluz0fBeQimwuoyy+y566A+D8mXHiEMGfHIWwLyA==" saltValue="23gwLC8xRSDKhOIJw8RYyg==" spinCount="100000" sheet="1"/>
  <mergeCells count="2">
    <mergeCell ref="F7:G8"/>
    <mergeCell ref="C21:G24"/>
  </mergeCells>
  <dataValidations count="1">
    <dataValidation type="date" allowBlank="1" showInputMessage="1" showErrorMessage="1" sqref="D7" xr:uid="{00000000-0002-0000-0200-000000000000}">
      <formula1>44378</formula1>
      <formula2>44439</formula2>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W34"/>
  <sheetViews>
    <sheetView showGridLines="0" topLeftCell="A3" zoomScale="90" zoomScaleNormal="90" workbookViewId="0">
      <selection activeCell="D8" sqref="D8"/>
    </sheetView>
  </sheetViews>
  <sheetFormatPr baseColWidth="10" defaultColWidth="11.42578125" defaultRowHeight="15" x14ac:dyDescent="0.25"/>
  <cols>
    <col min="1" max="1" width="3.85546875" style="1" customWidth="1"/>
    <col min="2" max="2" width="11.42578125" style="1"/>
    <col min="3" max="3" width="56.5703125" style="1" bestFit="1" customWidth="1"/>
    <col min="4" max="4" width="15.28515625" style="1" customWidth="1"/>
    <col min="5" max="5" width="6.28515625" style="1" customWidth="1"/>
    <col min="6" max="6" width="55.85546875" style="1" bestFit="1" customWidth="1"/>
    <col min="7" max="7" width="11.28515625" style="1" customWidth="1"/>
    <col min="8" max="8" width="15.28515625" style="1" customWidth="1"/>
    <col min="9" max="9" width="7.28515625" style="1" customWidth="1"/>
    <col min="10" max="16384" width="11.42578125" style="1"/>
  </cols>
  <sheetData>
    <row r="1" spans="2:23" ht="15.75" thickBot="1" x14ac:dyDescent="0.3"/>
    <row r="2" spans="2:23" ht="9" customHeight="1" x14ac:dyDescent="0.25">
      <c r="B2" s="29"/>
      <c r="C2" s="30"/>
      <c r="D2" s="30"/>
      <c r="E2" s="30"/>
      <c r="F2" s="30"/>
      <c r="G2" s="30"/>
      <c r="H2" s="30"/>
      <c r="I2" s="31"/>
    </row>
    <row r="3" spans="2:23" x14ac:dyDescent="0.25">
      <c r="B3" s="14"/>
      <c r="C3" s="15"/>
      <c r="D3" s="15"/>
      <c r="E3" s="15"/>
      <c r="F3" s="15"/>
      <c r="G3" s="15"/>
      <c r="H3" s="15"/>
      <c r="I3" s="16"/>
      <c r="W3" s="28">
        <f>+IF(D17&lt;=10,D17,IF(ROUNDDOWN(D17*10%,0)&lt;10,10,ROUNDDOWN(D17*10%,0)))</f>
        <v>16</v>
      </c>
    </row>
    <row r="4" spans="2:23" x14ac:dyDescent="0.25">
      <c r="B4" s="14"/>
      <c r="C4" s="15"/>
      <c r="D4" s="15"/>
      <c r="E4" s="15"/>
      <c r="F4" s="15"/>
      <c r="G4" s="15"/>
      <c r="H4" s="15"/>
      <c r="I4" s="16"/>
    </row>
    <row r="5" spans="2:23" ht="9" customHeight="1" x14ac:dyDescent="0.25">
      <c r="B5" s="14"/>
      <c r="C5" s="15"/>
      <c r="D5" s="15"/>
      <c r="E5" s="15"/>
      <c r="F5" s="15"/>
      <c r="G5" s="15"/>
      <c r="H5" s="15"/>
      <c r="I5" s="16"/>
    </row>
    <row r="6" spans="2:23" ht="19.5" customHeight="1" x14ac:dyDescent="0.25">
      <c r="B6" s="14"/>
      <c r="C6" s="111" t="s">
        <v>74</v>
      </c>
      <c r="D6" s="111"/>
      <c r="E6" s="111"/>
      <c r="F6" s="111"/>
      <c r="G6" s="111"/>
      <c r="H6" s="111"/>
      <c r="I6" s="33"/>
    </row>
    <row r="7" spans="2:23" x14ac:dyDescent="0.25">
      <c r="B7" s="14"/>
      <c r="C7" s="15"/>
      <c r="D7" s="15"/>
      <c r="E7" s="15"/>
      <c r="F7" s="15"/>
      <c r="G7" s="15"/>
      <c r="H7" s="15"/>
      <c r="I7" s="16"/>
      <c r="U7" s="1" t="s">
        <v>13</v>
      </c>
    </row>
    <row r="8" spans="2:23" x14ac:dyDescent="0.25">
      <c r="B8" s="14"/>
      <c r="C8" s="23" t="s">
        <v>120</v>
      </c>
      <c r="D8" s="60">
        <v>44439</v>
      </c>
      <c r="E8" s="6"/>
      <c r="F8" s="37" t="s">
        <v>114</v>
      </c>
      <c r="G8" s="37" t="s">
        <v>18</v>
      </c>
      <c r="H8" s="15"/>
      <c r="I8" s="16"/>
      <c r="U8" s="1" t="s">
        <v>14</v>
      </c>
    </row>
    <row r="9" spans="2:23" x14ac:dyDescent="0.25">
      <c r="B9" s="14"/>
      <c r="E9" s="6"/>
      <c r="F9" s="20" t="s">
        <v>27</v>
      </c>
      <c r="G9" s="57">
        <v>39</v>
      </c>
      <c r="H9" s="15"/>
      <c r="I9" s="16"/>
    </row>
    <row r="10" spans="2:23" x14ac:dyDescent="0.25">
      <c r="B10" s="14"/>
      <c r="C10" s="23" t="s">
        <v>139</v>
      </c>
      <c r="D10" s="23" t="s">
        <v>23</v>
      </c>
      <c r="E10" s="6"/>
      <c r="F10" s="20" t="s">
        <v>66</v>
      </c>
      <c r="G10" s="57">
        <v>47</v>
      </c>
      <c r="H10" s="15"/>
      <c r="I10" s="16"/>
    </row>
    <row r="11" spans="2:23" x14ac:dyDescent="0.25">
      <c r="B11" s="14"/>
      <c r="C11" s="20" t="s">
        <v>28</v>
      </c>
      <c r="D11" s="57">
        <v>4409</v>
      </c>
      <c r="E11" s="6"/>
      <c r="F11" s="20" t="s">
        <v>91</v>
      </c>
      <c r="G11" s="57">
        <v>42</v>
      </c>
      <c r="H11" s="15"/>
      <c r="I11" s="16"/>
    </row>
    <row r="12" spans="2:23" x14ac:dyDescent="0.25">
      <c r="B12" s="14"/>
      <c r="C12" s="20" t="s">
        <v>29</v>
      </c>
      <c r="D12" s="57">
        <v>4344</v>
      </c>
      <c r="E12" s="6"/>
      <c r="F12" s="38" t="s">
        <v>154</v>
      </c>
      <c r="I12" s="16"/>
    </row>
    <row r="13" spans="2:23" x14ac:dyDescent="0.25">
      <c r="B13" s="14"/>
      <c r="C13" s="20" t="s">
        <v>89</v>
      </c>
      <c r="D13" s="57">
        <v>55</v>
      </c>
      <c r="E13" s="6"/>
      <c r="F13" s="38" t="s">
        <v>92</v>
      </c>
      <c r="I13" s="16"/>
    </row>
    <row r="14" spans="2:23" x14ac:dyDescent="0.25">
      <c r="B14" s="14"/>
      <c r="C14" s="38" t="s">
        <v>155</v>
      </c>
      <c r="E14" s="6"/>
      <c r="F14" s="24" t="s">
        <v>34</v>
      </c>
      <c r="G14" s="24" t="s">
        <v>23</v>
      </c>
      <c r="I14" s="16"/>
    </row>
    <row r="15" spans="2:23" x14ac:dyDescent="0.25">
      <c r="B15" s="14"/>
      <c r="C15" s="23" t="s">
        <v>138</v>
      </c>
      <c r="D15" s="23" t="s">
        <v>23</v>
      </c>
      <c r="E15" s="6"/>
      <c r="F15" s="20" t="s">
        <v>142</v>
      </c>
      <c r="G15" s="57">
        <v>4288</v>
      </c>
      <c r="I15" s="16"/>
    </row>
    <row r="16" spans="2:23" x14ac:dyDescent="0.25">
      <c r="B16" s="14"/>
      <c r="C16" s="20" t="s">
        <v>156</v>
      </c>
      <c r="D16" s="57">
        <v>174</v>
      </c>
      <c r="E16" s="6"/>
      <c r="F16" s="20" t="s">
        <v>143</v>
      </c>
      <c r="G16" s="57">
        <v>3875</v>
      </c>
      <c r="H16" s="15"/>
      <c r="I16" s="16"/>
    </row>
    <row r="17" spans="2:9" x14ac:dyDescent="0.25">
      <c r="B17" s="14"/>
      <c r="C17" s="20" t="s">
        <v>157</v>
      </c>
      <c r="D17" s="57">
        <v>165</v>
      </c>
      <c r="E17" s="6"/>
      <c r="F17" s="20" t="s">
        <v>144</v>
      </c>
      <c r="G17" s="57">
        <v>223</v>
      </c>
      <c r="H17" s="15"/>
      <c r="I17" s="16"/>
    </row>
    <row r="18" spans="2:9" x14ac:dyDescent="0.25">
      <c r="B18" s="14"/>
      <c r="C18" s="38" t="s">
        <v>158</v>
      </c>
      <c r="E18" s="6"/>
      <c r="F18" s="20" t="s">
        <v>36</v>
      </c>
      <c r="G18" s="57">
        <v>190</v>
      </c>
      <c r="H18" s="15"/>
      <c r="I18" s="16"/>
    </row>
    <row r="19" spans="2:9" x14ac:dyDescent="0.25">
      <c r="B19" s="14"/>
      <c r="E19" s="6"/>
      <c r="H19" s="15"/>
      <c r="I19" s="16"/>
    </row>
    <row r="20" spans="2:9" ht="29.25" customHeight="1" x14ac:dyDescent="0.25">
      <c r="B20" s="14"/>
      <c r="C20" s="51" t="s">
        <v>33</v>
      </c>
      <c r="D20" s="51" t="s">
        <v>23</v>
      </c>
      <c r="E20" s="6"/>
      <c r="F20" s="39" t="s">
        <v>113</v>
      </c>
      <c r="G20" s="39" t="s">
        <v>31</v>
      </c>
      <c r="H20" s="40" t="s">
        <v>73</v>
      </c>
      <c r="I20" s="16"/>
    </row>
    <row r="21" spans="2:9" x14ac:dyDescent="0.25">
      <c r="B21" s="14"/>
      <c r="C21" s="68" t="s">
        <v>140</v>
      </c>
      <c r="D21" s="69">
        <v>10324</v>
      </c>
      <c r="E21" s="6"/>
      <c r="F21" s="20" t="s">
        <v>69</v>
      </c>
      <c r="G21" s="57">
        <v>428</v>
      </c>
      <c r="H21" s="57">
        <v>88</v>
      </c>
      <c r="I21" s="16"/>
    </row>
    <row r="22" spans="2:9" ht="15" customHeight="1" x14ac:dyDescent="0.25">
      <c r="B22" s="14"/>
      <c r="C22" s="68" t="s">
        <v>90</v>
      </c>
      <c r="D22" s="69">
        <v>527</v>
      </c>
      <c r="E22" s="6"/>
      <c r="F22" s="20" t="s">
        <v>70</v>
      </c>
      <c r="G22" s="57">
        <v>1184</v>
      </c>
      <c r="H22" s="57">
        <v>829</v>
      </c>
      <c r="I22" s="16"/>
    </row>
    <row r="23" spans="2:9" ht="24.75" x14ac:dyDescent="0.25">
      <c r="B23" s="14"/>
      <c r="C23" s="79" t="s">
        <v>141</v>
      </c>
      <c r="D23" s="79"/>
      <c r="E23" s="6"/>
      <c r="F23" s="20" t="s">
        <v>71</v>
      </c>
      <c r="G23" s="57">
        <v>260</v>
      </c>
      <c r="H23" s="57">
        <v>204</v>
      </c>
      <c r="I23" s="16"/>
    </row>
    <row r="24" spans="2:9" x14ac:dyDescent="0.25">
      <c r="B24" s="14"/>
      <c r="C24" s="15"/>
      <c r="E24" s="6"/>
      <c r="F24" s="20" t="s">
        <v>72</v>
      </c>
      <c r="G24" s="57">
        <v>2226</v>
      </c>
      <c r="H24" s="57">
        <v>1733</v>
      </c>
      <c r="I24" s="16"/>
    </row>
    <row r="25" spans="2:9" ht="30" customHeight="1" x14ac:dyDescent="0.25">
      <c r="B25" s="14"/>
      <c r="C25" s="83" t="str">
        <f>"Seleccione "&amp;W3&amp;" procesos teminados en el  primer semestre de 2021 y llene la siguiente tabla:"</f>
        <v>Seleccione 16 procesos teminados en el  primer semestre de 2021 y llene la siguiente tabla:</v>
      </c>
      <c r="D25" s="76"/>
      <c r="E25" s="6"/>
      <c r="F25" s="112" t="s">
        <v>145</v>
      </c>
      <c r="G25" s="112"/>
      <c r="H25" s="112"/>
      <c r="I25" s="16"/>
    </row>
    <row r="26" spans="2:9" ht="15.75" thickBot="1" x14ac:dyDescent="0.3">
      <c r="B26" s="14"/>
      <c r="C26" s="77"/>
      <c r="D26" s="78"/>
      <c r="E26" s="6"/>
      <c r="F26" s="70"/>
      <c r="G26" s="15"/>
      <c r="H26" s="15"/>
      <c r="I26" s="16"/>
    </row>
    <row r="27" spans="2:9" ht="15.75" thickBot="1" x14ac:dyDescent="0.3">
      <c r="B27" s="14"/>
      <c r="C27" s="51" t="s">
        <v>101</v>
      </c>
      <c r="D27" s="51" t="s">
        <v>23</v>
      </c>
      <c r="E27" s="6"/>
      <c r="F27" s="108" t="s">
        <v>100</v>
      </c>
      <c r="G27" s="109"/>
      <c r="H27" s="110"/>
      <c r="I27" s="16"/>
    </row>
    <row r="28" spans="2:9" x14ac:dyDescent="0.25">
      <c r="B28" s="14"/>
      <c r="C28" s="20" t="s">
        <v>93</v>
      </c>
      <c r="D28" s="57">
        <v>16</v>
      </c>
      <c r="E28" s="6"/>
      <c r="F28" s="99" t="s">
        <v>168</v>
      </c>
      <c r="G28" s="100"/>
      <c r="H28" s="101"/>
      <c r="I28" s="16"/>
    </row>
    <row r="29" spans="2:9" x14ac:dyDescent="0.25">
      <c r="B29" s="14"/>
      <c r="C29" s="20" t="s">
        <v>94</v>
      </c>
      <c r="D29" s="57">
        <v>10</v>
      </c>
      <c r="E29" s="6"/>
      <c r="F29" s="102"/>
      <c r="G29" s="103"/>
      <c r="H29" s="104"/>
      <c r="I29" s="16"/>
    </row>
    <row r="30" spans="2:9" x14ac:dyDescent="0.25">
      <c r="B30" s="14"/>
      <c r="C30" s="20" t="s">
        <v>95</v>
      </c>
      <c r="D30" s="57">
        <v>2</v>
      </c>
      <c r="E30" s="6"/>
      <c r="F30" s="102"/>
      <c r="G30" s="103"/>
      <c r="H30" s="104"/>
      <c r="I30" s="16"/>
    </row>
    <row r="31" spans="2:9" x14ac:dyDescent="0.25">
      <c r="B31" s="14"/>
      <c r="C31" s="20" t="s">
        <v>96</v>
      </c>
      <c r="D31" s="57">
        <v>2</v>
      </c>
      <c r="E31" s="6"/>
      <c r="F31" s="102"/>
      <c r="G31" s="103"/>
      <c r="H31" s="104"/>
      <c r="I31" s="16"/>
    </row>
    <row r="32" spans="2:9" x14ac:dyDescent="0.25">
      <c r="B32" s="14"/>
      <c r="C32" s="20" t="s">
        <v>97</v>
      </c>
      <c r="D32" s="57">
        <v>2</v>
      </c>
      <c r="E32" s="6"/>
      <c r="F32" s="102"/>
      <c r="G32" s="103"/>
      <c r="H32" s="104"/>
      <c r="I32" s="16"/>
    </row>
    <row r="33" spans="2:9" ht="15.75" thickBot="1" x14ac:dyDescent="0.3">
      <c r="B33" s="14"/>
      <c r="C33" s="15"/>
      <c r="E33" s="6"/>
      <c r="F33" s="105"/>
      <c r="G33" s="106"/>
      <c r="H33" s="107"/>
      <c r="I33" s="16"/>
    </row>
    <row r="34" spans="2:9" ht="15.75" thickBot="1" x14ac:dyDescent="0.3">
      <c r="B34" s="17"/>
      <c r="C34" s="18"/>
      <c r="D34" s="18"/>
      <c r="E34" s="18"/>
      <c r="F34" s="18"/>
      <c r="G34" s="18"/>
      <c r="H34" s="18"/>
      <c r="I34" s="19"/>
    </row>
  </sheetData>
  <sheetProtection algorithmName="SHA-512" hashValue="1LQzvxd3FK+E90SQLLzX5Rai2EmYBOBma43kWnmDwskYenMl6bYZx6NaN4CKcWv/yZGRSCPbvwyj2t2pdqNHcA==" saltValue="YE6ZbfAsPhu0GVoeu6CeMg==" spinCount="100000" sheet="1" objects="1" scenarios="1"/>
  <mergeCells count="4">
    <mergeCell ref="F27:H27"/>
    <mergeCell ref="F28:H33"/>
    <mergeCell ref="C6:H6"/>
    <mergeCell ref="F25:H25"/>
  </mergeCells>
  <dataValidations count="1">
    <dataValidation type="date" allowBlank="1" showInputMessage="1" showErrorMessage="1" sqref="D8" xr:uid="{643015F8-9CCD-4076-9060-ADC116C40B4F}">
      <formula1>44378</formula1>
      <formula2>44439</formula2>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1:V23"/>
  <sheetViews>
    <sheetView showGridLines="0" topLeftCell="A7" workbookViewId="0">
      <selection activeCell="F17" sqref="F17:G22"/>
    </sheetView>
  </sheetViews>
  <sheetFormatPr baseColWidth="10" defaultColWidth="11.42578125" defaultRowHeight="15" x14ac:dyDescent="0.25"/>
  <cols>
    <col min="1" max="1" width="3.85546875" style="1" customWidth="1"/>
    <col min="2" max="2" width="11.42578125" style="1"/>
    <col min="3" max="3" width="50.85546875" style="1" bestFit="1" customWidth="1"/>
    <col min="4" max="4" width="20.85546875" style="1" customWidth="1"/>
    <col min="5" max="5" width="6.28515625" style="1" customWidth="1"/>
    <col min="6" max="6" width="47.85546875" style="1" bestFit="1" customWidth="1"/>
    <col min="7" max="7" width="24.140625" style="1" customWidth="1"/>
    <col min="8" max="8" width="7.28515625" style="1" customWidth="1"/>
    <col min="9" max="16384" width="11.42578125" style="1"/>
  </cols>
  <sheetData>
    <row r="1" spans="2:22" ht="15.75" thickBot="1" x14ac:dyDescent="0.3"/>
    <row r="2" spans="2:22" x14ac:dyDescent="0.25">
      <c r="B2" s="29"/>
      <c r="C2" s="30"/>
      <c r="D2" s="30"/>
      <c r="E2" s="30"/>
      <c r="F2" s="30"/>
      <c r="G2" s="30"/>
      <c r="H2" s="31"/>
      <c r="V2" s="1">
        <f>+D13+D14</f>
        <v>534</v>
      </c>
    </row>
    <row r="3" spans="2:22" x14ac:dyDescent="0.25">
      <c r="B3" s="14"/>
      <c r="C3" s="15"/>
      <c r="D3" s="15"/>
      <c r="E3" s="15"/>
      <c r="F3" s="15"/>
      <c r="G3" s="15"/>
      <c r="H3" s="16"/>
      <c r="V3" s="28">
        <f>+IF(V2&lt;=20,V2,IF(ROUNDDOWN(V2*10%,0)&lt;20,20,ROUNDDOWN(V2*10%,0)))</f>
        <v>53</v>
      </c>
    </row>
    <row r="4" spans="2:22" x14ac:dyDescent="0.25">
      <c r="B4" s="14"/>
      <c r="C4" s="15"/>
      <c r="D4" s="15"/>
      <c r="E4" s="15"/>
      <c r="F4" s="15"/>
      <c r="G4" s="15"/>
      <c r="H4" s="16"/>
    </row>
    <row r="5" spans="2:22" x14ac:dyDescent="0.25">
      <c r="B5" s="14"/>
      <c r="C5" s="15"/>
      <c r="D5" s="15"/>
      <c r="E5" s="15"/>
      <c r="F5" s="15"/>
      <c r="G5" s="15"/>
      <c r="H5" s="16"/>
    </row>
    <row r="6" spans="2:22" ht="15" customHeight="1" x14ac:dyDescent="0.25">
      <c r="B6" s="14"/>
      <c r="C6" s="27"/>
      <c r="D6" s="27"/>
      <c r="E6" s="27"/>
      <c r="G6" s="32"/>
      <c r="H6" s="33"/>
    </row>
    <row r="7" spans="2:22" ht="23.25" x14ac:dyDescent="0.25">
      <c r="B7" s="14"/>
      <c r="C7" s="111" t="s">
        <v>56</v>
      </c>
      <c r="D7" s="111"/>
      <c r="E7" s="111"/>
      <c r="F7" s="111"/>
      <c r="G7" s="111"/>
      <c r="H7" s="33"/>
    </row>
    <row r="8" spans="2:22" x14ac:dyDescent="0.25">
      <c r="B8" s="14"/>
      <c r="C8" s="15"/>
      <c r="D8" s="15"/>
      <c r="E8" s="15"/>
      <c r="H8" s="16"/>
      <c r="T8" s="1" t="s">
        <v>13</v>
      </c>
    </row>
    <row r="9" spans="2:22" ht="15" customHeight="1" x14ac:dyDescent="0.25">
      <c r="B9" s="14"/>
      <c r="C9" s="23" t="s">
        <v>146</v>
      </c>
      <c r="D9" s="23" t="s">
        <v>23</v>
      </c>
      <c r="E9" s="6"/>
      <c r="F9" s="95" t="str">
        <f>"Seleccione una muestra de "&amp;V3&amp;" prejudiciales activos registrados antes de 31 de diciembre de 2020 y complete la siguiente tabla"</f>
        <v>Seleccione una muestra de 53 prejudiciales activos registrados antes de 31 de diciembre de 2020 y complete la siguiente tabla</v>
      </c>
      <c r="G9" s="96"/>
      <c r="H9" s="16"/>
      <c r="T9" s="1" t="s">
        <v>14</v>
      </c>
    </row>
    <row r="10" spans="2:22" x14ac:dyDescent="0.25">
      <c r="B10" s="14"/>
      <c r="C10" s="20" t="s">
        <v>55</v>
      </c>
      <c r="D10" s="57">
        <v>24</v>
      </c>
      <c r="E10" s="6"/>
      <c r="F10" s="97"/>
      <c r="G10" s="98"/>
      <c r="H10" s="16"/>
    </row>
    <row r="11" spans="2:22" x14ac:dyDescent="0.25">
      <c r="B11" s="14"/>
      <c r="C11" s="20" t="s">
        <v>57</v>
      </c>
      <c r="D11" s="57">
        <v>594</v>
      </c>
      <c r="E11" s="6"/>
      <c r="F11" s="24" t="s">
        <v>33</v>
      </c>
      <c r="G11" s="24" t="s">
        <v>59</v>
      </c>
      <c r="H11" s="16"/>
    </row>
    <row r="12" spans="2:22" x14ac:dyDescent="0.25">
      <c r="B12" s="14"/>
      <c r="C12" s="20" t="s">
        <v>147</v>
      </c>
      <c r="D12" s="57">
        <v>60</v>
      </c>
      <c r="E12" s="6"/>
      <c r="F12" s="36" t="s">
        <v>60</v>
      </c>
      <c r="G12" s="62">
        <v>0</v>
      </c>
      <c r="H12" s="16"/>
    </row>
    <row r="13" spans="2:22" x14ac:dyDescent="0.25">
      <c r="B13" s="14"/>
      <c r="C13" s="20" t="s">
        <v>148</v>
      </c>
      <c r="D13" s="57">
        <v>89</v>
      </c>
      <c r="E13" s="6"/>
      <c r="F13" s="20" t="s">
        <v>61</v>
      </c>
      <c r="G13" s="57">
        <v>53</v>
      </c>
      <c r="H13" s="16"/>
    </row>
    <row r="14" spans="2:22" x14ac:dyDescent="0.25">
      <c r="B14" s="14"/>
      <c r="C14" s="20" t="s">
        <v>86</v>
      </c>
      <c r="D14" s="57">
        <v>445</v>
      </c>
      <c r="E14" s="6"/>
      <c r="F14"/>
      <c r="G14"/>
      <c r="H14" s="16"/>
    </row>
    <row r="15" spans="2:22" x14ac:dyDescent="0.25">
      <c r="B15" s="14"/>
      <c r="E15" s="6"/>
      <c r="F15"/>
      <c r="G15"/>
      <c r="H15" s="16"/>
    </row>
    <row r="16" spans="2:22" ht="15.75" thickBot="1" x14ac:dyDescent="0.3">
      <c r="B16" s="14"/>
      <c r="C16" s="23" t="s">
        <v>121</v>
      </c>
      <c r="D16" s="23" t="s">
        <v>23</v>
      </c>
      <c r="E16" s="6"/>
      <c r="F16" s="113" t="s">
        <v>100</v>
      </c>
      <c r="G16" s="113"/>
      <c r="H16" s="16"/>
    </row>
    <row r="17" spans="2:8" x14ac:dyDescent="0.25">
      <c r="B17" s="14"/>
      <c r="C17" s="20" t="s">
        <v>150</v>
      </c>
      <c r="D17" s="57">
        <v>44</v>
      </c>
      <c r="E17" s="6"/>
      <c r="F17" s="114" t="s">
        <v>170</v>
      </c>
      <c r="G17" s="115"/>
      <c r="H17" s="16"/>
    </row>
    <row r="18" spans="2:8" x14ac:dyDescent="0.25">
      <c r="B18" s="14"/>
      <c r="C18" s="20" t="s">
        <v>149</v>
      </c>
      <c r="D18" s="57">
        <v>14</v>
      </c>
      <c r="E18" s="6"/>
      <c r="F18" s="116"/>
      <c r="G18" s="117"/>
      <c r="H18" s="16"/>
    </row>
    <row r="19" spans="2:8" x14ac:dyDescent="0.25">
      <c r="B19" s="14"/>
      <c r="C19"/>
      <c r="D19"/>
      <c r="E19" s="6"/>
      <c r="F19" s="116"/>
      <c r="G19" s="117"/>
      <c r="H19" s="16"/>
    </row>
    <row r="20" spans="2:8" x14ac:dyDescent="0.25">
      <c r="B20" s="14"/>
      <c r="C20"/>
      <c r="D20"/>
      <c r="E20" s="6"/>
      <c r="F20" s="116"/>
      <c r="G20" s="117"/>
      <c r="H20" s="16"/>
    </row>
    <row r="21" spans="2:8" x14ac:dyDescent="0.25">
      <c r="B21" s="14"/>
      <c r="E21" s="6"/>
      <c r="F21" s="116"/>
      <c r="G21" s="117"/>
      <c r="H21" s="16"/>
    </row>
    <row r="22" spans="2:8" ht="15.75" thickBot="1" x14ac:dyDescent="0.3">
      <c r="B22" s="14"/>
      <c r="C22" s="15"/>
      <c r="D22" s="15"/>
      <c r="E22" s="6"/>
      <c r="F22" s="118"/>
      <c r="G22" s="119"/>
      <c r="H22" s="16"/>
    </row>
    <row r="23" spans="2:8" ht="15.75" thickBot="1" x14ac:dyDescent="0.3">
      <c r="B23" s="17"/>
      <c r="C23" s="18"/>
      <c r="D23" s="18"/>
      <c r="E23" s="18"/>
      <c r="F23" s="18"/>
      <c r="G23" s="18"/>
      <c r="H23" s="19"/>
    </row>
  </sheetData>
  <sheetProtection algorithmName="SHA-512" hashValue="IFQHgU0wQOs72yfcmcv3fgZbZmNeop7iQNQHEllk7oS+l83wTQuhCYUxhfsLpXfdE5ytlnOwS5TLqs+ZhcJsYg==" saltValue="Vvbanjuf+LAv3tT+FQci/g==" spinCount="100000" sheet="1"/>
  <mergeCells count="4">
    <mergeCell ref="F9:G10"/>
    <mergeCell ref="C7:G7"/>
    <mergeCell ref="F16:G16"/>
    <mergeCell ref="F17:G2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B1:V17"/>
  <sheetViews>
    <sheetView showGridLines="0" topLeftCell="A4" workbookViewId="0">
      <selection activeCell="C13" sqref="C13:G16"/>
    </sheetView>
  </sheetViews>
  <sheetFormatPr baseColWidth="10" defaultColWidth="11.42578125" defaultRowHeight="15" x14ac:dyDescent="0.25"/>
  <cols>
    <col min="1" max="1" width="3.85546875" style="1" customWidth="1"/>
    <col min="2" max="2" width="11.42578125" style="1"/>
    <col min="3" max="3" width="38.7109375" style="1" bestFit="1" customWidth="1"/>
    <col min="4" max="4" width="20.85546875" style="1" customWidth="1"/>
    <col min="5" max="5" width="6.28515625" style="1" customWidth="1"/>
    <col min="6" max="6" width="48.28515625" style="1" bestFit="1" customWidth="1"/>
    <col min="7" max="7" width="21.7109375" style="1" customWidth="1"/>
    <col min="8" max="8" width="7.28515625" style="1" customWidth="1"/>
    <col min="9" max="16384" width="11.42578125" style="1"/>
  </cols>
  <sheetData>
    <row r="1" spans="2:22" ht="15.75" thickBot="1" x14ac:dyDescent="0.3"/>
    <row r="2" spans="2:22" x14ac:dyDescent="0.25">
      <c r="B2" s="29"/>
      <c r="C2" s="30"/>
      <c r="D2" s="30"/>
      <c r="E2" s="30"/>
      <c r="F2" s="30"/>
      <c r="G2" s="30"/>
      <c r="H2" s="31"/>
    </row>
    <row r="3" spans="2:22" x14ac:dyDescent="0.25">
      <c r="B3" s="14"/>
      <c r="C3" s="15"/>
      <c r="D3" s="15"/>
      <c r="E3" s="15"/>
      <c r="F3" s="15"/>
      <c r="G3" s="15"/>
      <c r="H3" s="16"/>
      <c r="V3" s="28">
        <f>+IF(D10&lt;=10,D10,IF(ROUNDDOWN(D10*10%,0)&gt;10,10,ROUNDDOWN(D10*10%,0)))</f>
        <v>0</v>
      </c>
    </row>
    <row r="4" spans="2:22" x14ac:dyDescent="0.25">
      <c r="B4" s="14"/>
      <c r="C4" s="15"/>
      <c r="D4" s="15"/>
      <c r="E4" s="15"/>
      <c r="F4" s="15"/>
      <c r="G4" s="15"/>
      <c r="H4" s="16"/>
    </row>
    <row r="5" spans="2:22" x14ac:dyDescent="0.25">
      <c r="B5" s="14"/>
      <c r="C5" s="15"/>
      <c r="D5" s="15"/>
      <c r="E5" s="15"/>
      <c r="F5" s="15"/>
      <c r="G5" s="15"/>
      <c r="H5" s="16"/>
    </row>
    <row r="6" spans="2:22" ht="36.75" customHeight="1" x14ac:dyDescent="0.35">
      <c r="B6" s="14"/>
      <c r="C6" s="34" t="s">
        <v>76</v>
      </c>
      <c r="D6" s="35"/>
      <c r="E6" s="26"/>
      <c r="F6"/>
      <c r="G6"/>
      <c r="H6" s="33"/>
    </row>
    <row r="7" spans="2:22" x14ac:dyDescent="0.25">
      <c r="B7" s="14"/>
      <c r="C7" s="15"/>
      <c r="D7" s="15"/>
      <c r="E7" s="15"/>
      <c r="F7"/>
      <c r="G7"/>
      <c r="H7" s="16"/>
      <c r="T7" s="1" t="s">
        <v>13</v>
      </c>
    </row>
    <row r="8" spans="2:22" x14ac:dyDescent="0.25">
      <c r="B8" s="14"/>
      <c r="C8" s="23" t="s">
        <v>76</v>
      </c>
      <c r="D8" s="23" t="s">
        <v>23</v>
      </c>
      <c r="E8" s="6"/>
      <c r="F8" s="23" t="s">
        <v>76</v>
      </c>
      <c r="G8" s="23" t="s">
        <v>23</v>
      </c>
      <c r="H8" s="16"/>
      <c r="T8" s="1" t="s">
        <v>14</v>
      </c>
    </row>
    <row r="9" spans="2:22" x14ac:dyDescent="0.25">
      <c r="B9" s="14"/>
      <c r="C9" s="20" t="s">
        <v>151</v>
      </c>
      <c r="D9" s="57">
        <v>0</v>
      </c>
      <c r="E9" s="6"/>
      <c r="F9" s="20" t="s">
        <v>152</v>
      </c>
      <c r="G9" s="63">
        <v>0</v>
      </c>
      <c r="H9" s="16"/>
    </row>
    <row r="10" spans="2:22" x14ac:dyDescent="0.25">
      <c r="B10" s="14"/>
      <c r="C10" s="20" t="s">
        <v>78</v>
      </c>
      <c r="D10" s="57">
        <v>0</v>
      </c>
      <c r="E10" s="6"/>
      <c r="F10" s="20" t="s">
        <v>98</v>
      </c>
      <c r="G10" s="63">
        <v>2</v>
      </c>
      <c r="H10" s="16"/>
    </row>
    <row r="11" spans="2:22" x14ac:dyDescent="0.25">
      <c r="B11" s="14"/>
      <c r="C11" s="15"/>
      <c r="D11" s="61"/>
      <c r="E11" s="6"/>
      <c r="F11" s="15"/>
      <c r="G11" s="64"/>
      <c r="H11" s="16"/>
    </row>
    <row r="12" spans="2:22" ht="15.75" thickBot="1" x14ac:dyDescent="0.3">
      <c r="B12" s="14"/>
      <c r="C12" s="65" t="s">
        <v>102</v>
      </c>
      <c r="D12" s="61"/>
      <c r="E12" s="6"/>
      <c r="F12" s="15"/>
      <c r="G12" s="64"/>
      <c r="H12" s="16"/>
      <c r="T12" s="1">
        <f>IF(D9="",0,1)</f>
        <v>1</v>
      </c>
    </row>
    <row r="13" spans="2:22" x14ac:dyDescent="0.25">
      <c r="B13" s="14"/>
      <c r="C13" s="120"/>
      <c r="D13" s="121"/>
      <c r="E13" s="121"/>
      <c r="F13" s="121"/>
      <c r="G13" s="122"/>
      <c r="H13" s="16"/>
    </row>
    <row r="14" spans="2:22" x14ac:dyDescent="0.25">
      <c r="B14" s="14"/>
      <c r="C14" s="123"/>
      <c r="D14" s="124"/>
      <c r="E14" s="124"/>
      <c r="F14" s="124"/>
      <c r="G14" s="125"/>
      <c r="H14" s="16"/>
    </row>
    <row r="15" spans="2:22" x14ac:dyDescent="0.25">
      <c r="B15" s="14"/>
      <c r="C15" s="123"/>
      <c r="D15" s="124"/>
      <c r="E15" s="124"/>
      <c r="F15" s="124"/>
      <c r="G15" s="125"/>
      <c r="H15" s="16"/>
    </row>
    <row r="16" spans="2:22" ht="15.75" thickBot="1" x14ac:dyDescent="0.3">
      <c r="B16" s="14"/>
      <c r="C16" s="126"/>
      <c r="D16" s="127"/>
      <c r="E16" s="127"/>
      <c r="F16" s="127"/>
      <c r="G16" s="128"/>
      <c r="H16" s="16"/>
      <c r="T16" s="1">
        <f>IF(G9="",0,1)</f>
        <v>1</v>
      </c>
    </row>
    <row r="17" spans="2:20" ht="15.75" thickBot="1" x14ac:dyDescent="0.3">
      <c r="B17" s="17"/>
      <c r="C17" s="18"/>
      <c r="D17" s="18"/>
      <c r="E17" s="18"/>
      <c r="F17" s="18"/>
      <c r="G17" s="18"/>
      <c r="H17" s="19"/>
      <c r="T17" s="1">
        <f>+T12+T16</f>
        <v>2</v>
      </c>
    </row>
  </sheetData>
  <sheetProtection algorithmName="SHA-512" hashValue="8EtTw72DUTsc3xgyVubbRS4sSgH4yVUF1aVBcEbpjtkeW49RZz0xWb+uqV4ctvmgBUedgMxWym8mQZmsu5skNw==" saltValue="s7gKwqCu7U7WrIwxI3BXOQ==" spinCount="100000" sheet="1"/>
  <mergeCells count="1">
    <mergeCell ref="C13:G1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B1:V11"/>
  <sheetViews>
    <sheetView showGridLines="0" workbookViewId="0">
      <selection activeCell="F8" sqref="F8:G10"/>
    </sheetView>
  </sheetViews>
  <sheetFormatPr baseColWidth="10" defaultColWidth="11.42578125" defaultRowHeight="15" x14ac:dyDescent="0.25"/>
  <cols>
    <col min="1" max="1" width="3.85546875" style="1" customWidth="1"/>
    <col min="2" max="2" width="11.42578125" style="1"/>
    <col min="3" max="3" width="38.7109375" style="1" bestFit="1" customWidth="1"/>
    <col min="4" max="4" width="20.85546875" style="1" customWidth="1"/>
    <col min="5" max="5" width="6.28515625" style="1" customWidth="1"/>
    <col min="6" max="6" width="36.42578125" style="1" customWidth="1"/>
    <col min="7" max="7" width="24.140625" style="1" customWidth="1"/>
    <col min="8" max="8" width="7.28515625" style="1" customWidth="1"/>
    <col min="9" max="16384" width="11.42578125" style="1"/>
  </cols>
  <sheetData>
    <row r="1" spans="2:22" ht="15.75" thickBot="1" x14ac:dyDescent="0.3"/>
    <row r="2" spans="2:22" x14ac:dyDescent="0.25">
      <c r="B2" s="29"/>
      <c r="C2" s="30"/>
      <c r="D2" s="30"/>
      <c r="E2" s="30"/>
      <c r="F2" s="30"/>
      <c r="G2" s="30"/>
      <c r="H2" s="31"/>
    </row>
    <row r="3" spans="2:22" x14ac:dyDescent="0.25">
      <c r="B3" s="14"/>
      <c r="C3" s="15"/>
      <c r="D3" s="15"/>
      <c r="E3" s="15"/>
      <c r="F3" s="15"/>
      <c r="G3" s="15"/>
      <c r="H3" s="16"/>
      <c r="V3" s="28">
        <f>+IF(D10&lt;=10,D10,IF(ROUNDDOWN(D10*10%,0)&gt;10,10,ROUNDDOWN(D10*10%,0)))</f>
        <v>0</v>
      </c>
    </row>
    <row r="4" spans="2:22" x14ac:dyDescent="0.25">
      <c r="B4" s="14"/>
      <c r="C4" s="15"/>
      <c r="D4" s="15"/>
      <c r="E4" s="15"/>
      <c r="F4" s="15"/>
      <c r="G4" s="15"/>
      <c r="H4" s="16"/>
    </row>
    <row r="5" spans="2:22" x14ac:dyDescent="0.25">
      <c r="B5" s="14"/>
      <c r="C5" s="15"/>
      <c r="D5" s="15"/>
      <c r="E5" s="15"/>
      <c r="F5" s="15"/>
      <c r="G5" s="15"/>
      <c r="H5" s="16"/>
    </row>
    <row r="6" spans="2:22" ht="21.75" customHeight="1" x14ac:dyDescent="0.35">
      <c r="B6" s="14"/>
      <c r="C6" s="111" t="s">
        <v>8</v>
      </c>
      <c r="D6" s="111"/>
      <c r="E6" s="26"/>
      <c r="F6"/>
      <c r="G6"/>
      <c r="H6" s="33"/>
      <c r="T6" s="1" t="s">
        <v>12</v>
      </c>
    </row>
    <row r="7" spans="2:22" ht="15.75" thickBot="1" x14ac:dyDescent="0.3">
      <c r="B7" s="14"/>
      <c r="C7" s="15"/>
      <c r="D7" s="15"/>
      <c r="E7" s="15"/>
      <c r="F7" s="66" t="s">
        <v>102</v>
      </c>
      <c r="G7"/>
      <c r="H7" s="16"/>
      <c r="T7" s="1" t="s">
        <v>13</v>
      </c>
    </row>
    <row r="8" spans="2:22" x14ac:dyDescent="0.25">
      <c r="B8" s="14"/>
      <c r="C8" s="23" t="s">
        <v>32</v>
      </c>
      <c r="D8" s="23" t="s">
        <v>23</v>
      </c>
      <c r="E8" s="6"/>
      <c r="F8" s="99" t="s">
        <v>169</v>
      </c>
      <c r="G8" s="101"/>
      <c r="H8" s="16"/>
      <c r="T8" s="1" t="s">
        <v>14</v>
      </c>
    </row>
    <row r="9" spans="2:22" x14ac:dyDescent="0.25">
      <c r="B9" s="14"/>
      <c r="C9" s="20" t="s">
        <v>80</v>
      </c>
      <c r="D9" s="57" t="s">
        <v>12</v>
      </c>
      <c r="E9" s="6"/>
      <c r="F9" s="102"/>
      <c r="G9" s="104"/>
      <c r="H9" s="16"/>
    </row>
    <row r="10" spans="2:22" ht="15.75" thickBot="1" x14ac:dyDescent="0.3">
      <c r="B10" s="14"/>
      <c r="C10" s="20" t="s">
        <v>153</v>
      </c>
      <c r="D10" s="57">
        <v>0</v>
      </c>
      <c r="E10" s="6"/>
      <c r="F10" s="105"/>
      <c r="G10" s="107"/>
      <c r="H10" s="16"/>
    </row>
    <row r="11" spans="2:22" ht="15.75" thickBot="1" x14ac:dyDescent="0.3">
      <c r="B11" s="17"/>
      <c r="C11" s="18"/>
      <c r="D11" s="18"/>
      <c r="E11" s="18"/>
      <c r="F11" s="18"/>
      <c r="G11" s="18"/>
      <c r="H11" s="19"/>
    </row>
  </sheetData>
  <sheetProtection algorithmName="SHA-512" hashValue="/ZzSyQAjLAMpx22hv4BMxC56M11jIp+M9GYaD5hWkIVBMYg5KFV9fKVJiMX1aM4pGt6+X5JrrCcQTnqjWfkUxQ==" saltValue="DuBnF281jxedCqpWgH2+Kg==" spinCount="100000" sheet="1"/>
  <mergeCells count="2">
    <mergeCell ref="C6:D6"/>
    <mergeCell ref="F8:G10"/>
  </mergeCells>
  <dataValidations count="1">
    <dataValidation type="list" allowBlank="1" showInputMessage="1" showErrorMessage="1" sqref="D9" xr:uid="{00000000-0002-0000-0600-000000000000}">
      <formula1>$T$6:$T$7</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B2:M26"/>
  <sheetViews>
    <sheetView showGridLines="0" topLeftCell="A6" workbookViewId="0">
      <selection activeCell="C6" sqref="C6:G6"/>
    </sheetView>
  </sheetViews>
  <sheetFormatPr baseColWidth="10" defaultRowHeight="15" x14ac:dyDescent="0.25"/>
  <cols>
    <col min="2" max="2" width="33" bestFit="1" customWidth="1"/>
    <col min="3" max="3" width="14.5703125" bestFit="1" customWidth="1"/>
    <col min="5" max="5" width="33" bestFit="1" customWidth="1"/>
    <col min="6" max="6" width="14.5703125" bestFit="1" customWidth="1"/>
  </cols>
  <sheetData>
    <row r="2" spans="2:13" ht="18.75" x14ac:dyDescent="0.3">
      <c r="B2" s="130" t="s">
        <v>10</v>
      </c>
      <c r="C2" s="130"/>
      <c r="D2" s="130"/>
      <c r="E2" s="130"/>
      <c r="F2" s="130"/>
      <c r="G2" s="130"/>
      <c r="H2" s="47"/>
      <c r="I2" s="47"/>
      <c r="J2" s="47"/>
      <c r="K2" s="47"/>
      <c r="L2" s="47"/>
      <c r="M2" s="48"/>
    </row>
    <row r="3" spans="2:13" ht="18.75" x14ac:dyDescent="0.3">
      <c r="B3" s="130" t="s">
        <v>11</v>
      </c>
      <c r="C3" s="130"/>
      <c r="D3" s="130"/>
      <c r="E3" s="130"/>
      <c r="F3" s="130"/>
      <c r="G3" s="130"/>
      <c r="H3" s="47"/>
      <c r="I3" s="47"/>
      <c r="J3" s="47"/>
      <c r="K3" s="47"/>
      <c r="L3" s="47"/>
      <c r="M3" s="48"/>
    </row>
    <row r="4" spans="2:13" ht="23.25" x14ac:dyDescent="0.35">
      <c r="B4" s="41"/>
      <c r="C4" s="41"/>
      <c r="D4" s="41"/>
      <c r="E4" s="41"/>
      <c r="F4" s="41"/>
      <c r="G4" s="41"/>
      <c r="H4" s="41"/>
      <c r="I4" s="41"/>
      <c r="J4" s="41"/>
      <c r="K4" s="41"/>
      <c r="L4" s="41"/>
      <c r="M4" s="41"/>
    </row>
    <row r="5" spans="2:13" x14ac:dyDescent="0.25">
      <c r="B5" t="s">
        <v>38</v>
      </c>
      <c r="C5" s="129" t="s">
        <v>166</v>
      </c>
      <c r="D5" s="129"/>
      <c r="E5" s="129"/>
      <c r="F5" s="129"/>
      <c r="G5" s="129"/>
      <c r="H5" s="6"/>
      <c r="I5" s="6"/>
      <c r="J5" s="6"/>
    </row>
    <row r="6" spans="2:13" x14ac:dyDescent="0.25">
      <c r="B6" t="s">
        <v>3</v>
      </c>
      <c r="C6" s="129" t="s">
        <v>159</v>
      </c>
      <c r="D6" s="129"/>
      <c r="E6" s="129"/>
      <c r="F6" s="129"/>
      <c r="G6" s="129"/>
      <c r="H6" s="46"/>
      <c r="I6" s="46"/>
      <c r="J6" s="46"/>
    </row>
    <row r="7" spans="2:13" x14ac:dyDescent="0.25">
      <c r="H7" s="6"/>
      <c r="I7" s="6"/>
      <c r="J7" s="6"/>
    </row>
    <row r="8" spans="2:13" x14ac:dyDescent="0.25">
      <c r="B8" t="s">
        <v>39</v>
      </c>
      <c r="C8" s="44" t="str">
        <f>+IF(SUM(USUARIOS!I12:J17)=0,"Falta diligenciar","")</f>
        <v/>
      </c>
      <c r="E8" t="s">
        <v>84</v>
      </c>
      <c r="F8" s="44" t="str">
        <f>+IF(PREJUDICIALES!$D$10="","Falta  actualizar","")</f>
        <v/>
      </c>
    </row>
    <row r="9" spans="2:13" x14ac:dyDescent="0.25">
      <c r="B9" s="43" t="s">
        <v>42</v>
      </c>
      <c r="C9" s="45">
        <f>+SUM(USUARIOS!I12:I17)/(6-SUM(USUARIOS!H12:H17))</f>
        <v>1</v>
      </c>
      <c r="E9" s="43" t="s">
        <v>47</v>
      </c>
      <c r="F9" s="43">
        <f>+PREJUDICIALES!$D$11</f>
        <v>594</v>
      </c>
    </row>
    <row r="10" spans="2:13" x14ac:dyDescent="0.25">
      <c r="B10" s="43" t="s">
        <v>40</v>
      </c>
      <c r="C10" s="43">
        <f>+ABOGADOS!$D$12+SUM(USUARIOS!I12:I17)</f>
        <v>35</v>
      </c>
      <c r="E10" s="43" t="s">
        <v>45</v>
      </c>
      <c r="F10" s="45">
        <f>IFERROR(PREJUDICIALES!$D$11/PREJUDICIALES!$D$10,"")</f>
        <v>24.75</v>
      </c>
    </row>
    <row r="11" spans="2:13" x14ac:dyDescent="0.25">
      <c r="B11" s="43" t="s">
        <v>9</v>
      </c>
      <c r="C11" s="71" t="s">
        <v>116</v>
      </c>
      <c r="E11" s="43" t="s">
        <v>48</v>
      </c>
      <c r="F11" s="45">
        <f>IFERROR(PREJUDICIALES!$G$13/PREJUDICIALES!$V$3,"")</f>
        <v>1</v>
      </c>
    </row>
    <row r="12" spans="2:13" x14ac:dyDescent="0.25">
      <c r="B12" s="43" t="s">
        <v>41</v>
      </c>
      <c r="C12" s="45">
        <f>IFERROR((ABOGADOS!$G$17+ABOGADOS!$G$18+ABOGADOS!$G$19*0.5)/ABOGADOS!D12,"")</f>
        <v>0.77586206896551724</v>
      </c>
    </row>
    <row r="13" spans="2:13" x14ac:dyDescent="0.25">
      <c r="E13" t="s">
        <v>76</v>
      </c>
      <c r="F13" s="44" t="str">
        <f>+IF(ARBITRAMENTOS!T17=0,"Falta  actualizar","")</f>
        <v/>
      </c>
    </row>
    <row r="14" spans="2:13" x14ac:dyDescent="0.25">
      <c r="B14" t="s">
        <v>83</v>
      </c>
      <c r="C14" s="44" t="str">
        <f>+IF(JUDICIALES!$D$11="","Falta  actualizar","")</f>
        <v/>
      </c>
      <c r="E14" s="43" t="s">
        <v>46</v>
      </c>
      <c r="F14" s="43">
        <f>+ARBITRAMENTOS!D10</f>
        <v>0</v>
      </c>
    </row>
    <row r="15" spans="2:13" x14ac:dyDescent="0.25">
      <c r="B15" s="43" t="s">
        <v>43</v>
      </c>
      <c r="C15" s="43">
        <f>+JUDICIALES!$D$12</f>
        <v>4344</v>
      </c>
      <c r="E15" s="43" t="s">
        <v>45</v>
      </c>
      <c r="F15" s="45" t="str">
        <f>IFERROR(ARBITRAMENTOS!D10/ARBITRAMENTOS!D9,"")</f>
        <v/>
      </c>
    </row>
    <row r="16" spans="2:13" x14ac:dyDescent="0.25">
      <c r="B16" s="43" t="s">
        <v>45</v>
      </c>
      <c r="C16" s="45">
        <f>IFERROR(JUDICIALES!$D$12/JUDICIALES!$D$11,"")</f>
        <v>0.98525742798820592</v>
      </c>
    </row>
    <row r="17" spans="2:6" x14ac:dyDescent="0.25">
      <c r="B17" s="43" t="s">
        <v>51</v>
      </c>
      <c r="C17" s="45">
        <f>IFERROR(JUDICIALES!$G$11/JUDICIALES!$G$10,"")</f>
        <v>0.8936170212765957</v>
      </c>
      <c r="E17" t="s">
        <v>79</v>
      </c>
      <c r="F17" s="44" t="str">
        <f>+IF(PAGOS!D9="","Falta  actualizar","")</f>
        <v/>
      </c>
    </row>
    <row r="18" spans="2:6" x14ac:dyDescent="0.25">
      <c r="B18" s="43" t="s">
        <v>44</v>
      </c>
      <c r="C18" s="43">
        <f>IFERROR(C15/ABOGADOS!$D$12,"")</f>
        <v>149.79310344827587</v>
      </c>
      <c r="E18" s="43" t="s">
        <v>49</v>
      </c>
      <c r="F18" s="43">
        <f>+PAGOS!D10</f>
        <v>0</v>
      </c>
    </row>
    <row r="19" spans="2:6" x14ac:dyDescent="0.25">
      <c r="B19" s="43" t="s">
        <v>82</v>
      </c>
      <c r="C19" s="45">
        <f>IFERROR(1-(JUDICIALES!$H$22+JUDICIALES!$H$23+JUDICIALES!$H$24)/(JUDICIALES!$G$22+JUDICIALES!$G$23+JUDICIALES!$G$24),"")</f>
        <v>0.24632152588555856</v>
      </c>
      <c r="E19" s="43" t="s">
        <v>50</v>
      </c>
      <c r="F19" s="43" t="str">
        <f>+IF(PAGOS!D9="No","No aplica","si")</f>
        <v>si</v>
      </c>
    </row>
    <row r="21" spans="2:6" ht="15.75" thickBot="1" x14ac:dyDescent="0.3"/>
    <row r="22" spans="2:6" x14ac:dyDescent="0.25">
      <c r="B22" s="2" t="s">
        <v>102</v>
      </c>
      <c r="C22" s="3"/>
      <c r="D22" s="3"/>
      <c r="E22" s="3"/>
      <c r="F22" s="4"/>
    </row>
    <row r="23" spans="2:6" x14ac:dyDescent="0.25">
      <c r="B23" s="116"/>
      <c r="C23" s="131"/>
      <c r="D23" s="131"/>
      <c r="E23" s="131"/>
      <c r="F23" s="117"/>
    </row>
    <row r="24" spans="2:6" x14ac:dyDescent="0.25">
      <c r="B24" s="116"/>
      <c r="C24" s="131"/>
      <c r="D24" s="131"/>
      <c r="E24" s="131"/>
      <c r="F24" s="117"/>
    </row>
    <row r="25" spans="2:6" x14ac:dyDescent="0.25">
      <c r="B25" s="116"/>
      <c r="C25" s="131"/>
      <c r="D25" s="131"/>
      <c r="E25" s="131"/>
      <c r="F25" s="117"/>
    </row>
    <row r="26" spans="2:6" ht="15.75" thickBot="1" x14ac:dyDescent="0.3">
      <c r="B26" s="118"/>
      <c r="C26" s="132"/>
      <c r="D26" s="132"/>
      <c r="E26" s="132"/>
      <c r="F26" s="119"/>
    </row>
  </sheetData>
  <sheetProtection algorithmName="SHA-512" hashValue="oYy6+FMrDUJp7yajB2nFk6zfxjg7nx9wrBVSyVVHj9e4qRP7KnZOskU3IcSz5XU/0snkC3FPmsPSt6fMl/xLfw==" saltValue="JHNAqtUJ7WP4OFUpc0qITQ==" spinCount="100000" sheet="1" objects="1" scenarios="1"/>
  <mergeCells count="5">
    <mergeCell ref="C5:G5"/>
    <mergeCell ref="C6:G6"/>
    <mergeCell ref="B2:G2"/>
    <mergeCell ref="B3:G3"/>
    <mergeCell ref="B23:F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dimension ref="A2:BP18"/>
  <sheetViews>
    <sheetView zoomScaleNormal="100" workbookViewId="0">
      <selection activeCell="B5" sqref="B5"/>
    </sheetView>
  </sheetViews>
  <sheetFormatPr baseColWidth="10" defaultRowHeight="15" x14ac:dyDescent="0.25"/>
  <cols>
    <col min="1" max="1" width="34.42578125" customWidth="1"/>
    <col min="2" max="2" width="29.42578125" customWidth="1"/>
  </cols>
  <sheetData>
    <row r="2" spans="1:68" x14ac:dyDescent="0.25">
      <c r="A2" t="s">
        <v>38</v>
      </c>
      <c r="B2" t="s">
        <v>133</v>
      </c>
      <c r="C2" t="s">
        <v>0</v>
      </c>
      <c r="D2" t="s">
        <v>1</v>
      </c>
      <c r="E2" t="s">
        <v>2</v>
      </c>
      <c r="F2" t="s">
        <v>3</v>
      </c>
      <c r="G2" t="s">
        <v>4</v>
      </c>
      <c r="H2" t="s">
        <v>5</v>
      </c>
      <c r="I2" t="s">
        <v>21</v>
      </c>
      <c r="J2" t="s">
        <v>22</v>
      </c>
      <c r="K2" t="s">
        <v>26</v>
      </c>
      <c r="L2" t="s">
        <v>20</v>
      </c>
      <c r="M2" t="s">
        <v>109</v>
      </c>
      <c r="N2" s="15" t="s">
        <v>110</v>
      </c>
      <c r="O2" s="20" t="s">
        <v>103</v>
      </c>
      <c r="P2" s="20" t="s">
        <v>104</v>
      </c>
      <c r="Q2" s="20" t="s">
        <v>105</v>
      </c>
      <c r="S2" t="s">
        <v>28</v>
      </c>
      <c r="T2" t="s">
        <v>29</v>
      </c>
      <c r="U2" t="s">
        <v>30</v>
      </c>
      <c r="V2" t="s">
        <v>63</v>
      </c>
      <c r="W2" t="s">
        <v>62</v>
      </c>
      <c r="X2" t="s">
        <v>37</v>
      </c>
      <c r="Y2" t="s">
        <v>64</v>
      </c>
      <c r="Z2" t="s">
        <v>27</v>
      </c>
      <c r="AA2" t="s">
        <v>66</v>
      </c>
      <c r="AB2" t="s">
        <v>65</v>
      </c>
      <c r="AC2" t="s">
        <v>35</v>
      </c>
      <c r="AD2" t="s">
        <v>67</v>
      </c>
      <c r="AE2" t="s">
        <v>68</v>
      </c>
      <c r="AF2" t="s">
        <v>36</v>
      </c>
      <c r="AG2" t="s">
        <v>69</v>
      </c>
      <c r="AH2" t="s">
        <v>70</v>
      </c>
      <c r="AI2" t="s">
        <v>71</v>
      </c>
      <c r="AJ2" t="s">
        <v>72</v>
      </c>
      <c r="AK2" t="s">
        <v>69</v>
      </c>
      <c r="AL2" t="s">
        <v>70</v>
      </c>
      <c r="AM2" t="s">
        <v>71</v>
      </c>
      <c r="AN2" t="s">
        <v>72</v>
      </c>
      <c r="AO2" t="s">
        <v>55</v>
      </c>
      <c r="AP2" t="s">
        <v>57</v>
      </c>
      <c r="AQ2" t="s">
        <v>52</v>
      </c>
      <c r="AR2" t="s">
        <v>53</v>
      </c>
      <c r="AS2" t="s">
        <v>54</v>
      </c>
      <c r="AT2" t="s">
        <v>58</v>
      </c>
      <c r="AU2" t="s">
        <v>75</v>
      </c>
      <c r="AV2" t="s">
        <v>60</v>
      </c>
      <c r="AW2" t="s">
        <v>61</v>
      </c>
      <c r="AX2" t="s">
        <v>77</v>
      </c>
      <c r="AY2" t="s">
        <v>78</v>
      </c>
      <c r="AZ2" s="15" t="s">
        <v>80</v>
      </c>
      <c r="BA2" s="15" t="s">
        <v>81</v>
      </c>
      <c r="BB2" s="82" t="s">
        <v>130</v>
      </c>
      <c r="BC2" s="82" t="s">
        <v>131</v>
      </c>
      <c r="BD2" s="82" t="s">
        <v>132</v>
      </c>
      <c r="BE2" t="s">
        <v>93</v>
      </c>
      <c r="BF2" t="s">
        <v>94</v>
      </c>
      <c r="BG2" t="s">
        <v>95</v>
      </c>
      <c r="BH2" t="s">
        <v>96</v>
      </c>
      <c r="BI2" t="s">
        <v>97</v>
      </c>
      <c r="BJ2" t="s">
        <v>122</v>
      </c>
      <c r="BK2" t="s">
        <v>123</v>
      </c>
      <c r="BL2" t="s">
        <v>124</v>
      </c>
      <c r="BM2" t="s">
        <v>125</v>
      </c>
      <c r="BN2" t="s">
        <v>126</v>
      </c>
      <c r="BO2" t="s">
        <v>127</v>
      </c>
      <c r="BP2" t="s">
        <v>129</v>
      </c>
    </row>
    <row r="3" spans="1:68" x14ac:dyDescent="0.25">
      <c r="A3" t="str">
        <f>'Resumen general'!C5</f>
        <v>MINISTERIO DE SALUD Y PROTECCIÓN SOCIAL</v>
      </c>
      <c r="B3" t="str">
        <f>'Resumen general'!C6</f>
        <v>SANDRA LILIANA SILVA CORDERO</v>
      </c>
      <c r="C3" t="str">
        <f>+USUARIOS!C12</f>
        <v>Si</v>
      </c>
      <c r="D3" t="str">
        <f>+USUARIOS!C13</f>
        <v>Si</v>
      </c>
      <c r="E3" t="str">
        <f>+USUARIOS!C14</f>
        <v>Si</v>
      </c>
      <c r="F3" t="str">
        <f>+USUARIOS!C15</f>
        <v>Si</v>
      </c>
      <c r="G3" t="str">
        <f>+USUARIOS!C16</f>
        <v>Si</v>
      </c>
      <c r="H3" t="str">
        <f>+USUARIOS!C17</f>
        <v>Si</v>
      </c>
      <c r="I3">
        <f>+ABOGADOS!D11</f>
        <v>28</v>
      </c>
      <c r="J3">
        <f>+ABOGADOS!D12</f>
        <v>29</v>
      </c>
      <c r="K3">
        <f>+ABOGADOS!D13</f>
        <v>29</v>
      </c>
      <c r="L3">
        <f>+ABOGADOS!D14</f>
        <v>28</v>
      </c>
      <c r="M3">
        <f>+ABOGADOS!D17</f>
        <v>1</v>
      </c>
      <c r="N3">
        <f>+ABOGADOS!D18</f>
        <v>0</v>
      </c>
      <c r="O3">
        <f>+ABOGADOS!G10</f>
        <v>8</v>
      </c>
      <c r="P3">
        <f>+ABOGADOS!G11</f>
        <v>10</v>
      </c>
      <c r="Q3">
        <f>+ABOGADOS!G12</f>
        <v>9</v>
      </c>
      <c r="S3">
        <f>+JUDICIALES!D11</f>
        <v>4409</v>
      </c>
      <c r="T3">
        <f>+JUDICIALES!D12</f>
        <v>4344</v>
      </c>
      <c r="U3">
        <f>+JUDICIALES!D13</f>
        <v>55</v>
      </c>
      <c r="V3">
        <f>+JUDICIALES!D16</f>
        <v>174</v>
      </c>
      <c r="W3">
        <f>+JUDICIALES!D17</f>
        <v>165</v>
      </c>
      <c r="X3">
        <f>+JUDICIALES!D21</f>
        <v>10324</v>
      </c>
      <c r="Y3">
        <f>+JUDICIALES!D22</f>
        <v>527</v>
      </c>
      <c r="Z3">
        <f>+JUDICIALES!G9</f>
        <v>39</v>
      </c>
      <c r="AA3">
        <f>+JUDICIALES!G10</f>
        <v>47</v>
      </c>
      <c r="AB3">
        <f>+JUDICIALES!G11</f>
        <v>42</v>
      </c>
      <c r="AC3">
        <f>+JUDICIALES!G15</f>
        <v>4288</v>
      </c>
      <c r="AD3">
        <f>+JUDICIALES!G16</f>
        <v>3875</v>
      </c>
      <c r="AE3">
        <f>+JUDICIALES!G17</f>
        <v>223</v>
      </c>
      <c r="AF3">
        <f>+JUDICIALES!G18</f>
        <v>190</v>
      </c>
      <c r="AG3">
        <f>+JUDICIALES!G21</f>
        <v>428</v>
      </c>
      <c r="AH3">
        <f>+JUDICIALES!G22</f>
        <v>1184</v>
      </c>
      <c r="AI3">
        <f>+JUDICIALES!G23</f>
        <v>260</v>
      </c>
      <c r="AJ3">
        <f>+JUDICIALES!G24</f>
        <v>2226</v>
      </c>
      <c r="AK3">
        <f>+JUDICIALES!H21</f>
        <v>88</v>
      </c>
      <c r="AL3">
        <f>+JUDICIALES!H22</f>
        <v>829</v>
      </c>
      <c r="AM3">
        <f>+JUDICIALES!H23</f>
        <v>204</v>
      </c>
      <c r="AN3">
        <f>+JUDICIALES!H24</f>
        <v>1733</v>
      </c>
      <c r="AO3">
        <f>+PREJUDICIALES!D10</f>
        <v>24</v>
      </c>
      <c r="AP3">
        <f>+PREJUDICIALES!D11</f>
        <v>594</v>
      </c>
      <c r="AQ3">
        <f>+PREJUDICIALES!D12</f>
        <v>60</v>
      </c>
      <c r="AR3">
        <f>+PREJUDICIALES!D13</f>
        <v>89</v>
      </c>
      <c r="AS3">
        <f>+PREJUDICIALES!D14</f>
        <v>445</v>
      </c>
      <c r="AT3">
        <f>+PREJUDICIALES!D17</f>
        <v>44</v>
      </c>
      <c r="AU3">
        <f>+PREJUDICIALES!D18</f>
        <v>14</v>
      </c>
      <c r="AV3">
        <f>+PREJUDICIALES!G12</f>
        <v>0</v>
      </c>
      <c r="AW3">
        <f>+PREJUDICIALES!G13</f>
        <v>53</v>
      </c>
      <c r="AX3">
        <f>+ARBITRAMENTOS!D9</f>
        <v>0</v>
      </c>
      <c r="AY3">
        <f>+ARBITRAMENTOS!D10</f>
        <v>0</v>
      </c>
      <c r="AZ3" t="str">
        <f>+PAGOS!D9</f>
        <v>Si</v>
      </c>
      <c r="BA3">
        <f>+PAGOS!D10</f>
        <v>0</v>
      </c>
      <c r="BB3" s="82">
        <f>USUARIOS!D9</f>
        <v>44419</v>
      </c>
      <c r="BC3" s="82">
        <f>ABOGADOS!D7</f>
        <v>44439</v>
      </c>
      <c r="BD3" s="82">
        <f>JUDICIALES!D8</f>
        <v>44439</v>
      </c>
      <c r="BE3">
        <f>JUDICIALES!D28</f>
        <v>16</v>
      </c>
      <c r="BF3">
        <f>JUDICIALES!D29</f>
        <v>10</v>
      </c>
      <c r="BG3">
        <f>JUDICIALES!D30</f>
        <v>2</v>
      </c>
      <c r="BH3">
        <f>JUDICIALES!D31</f>
        <v>2</v>
      </c>
      <c r="BI3">
        <f>JUDICIALES!D32</f>
        <v>2</v>
      </c>
      <c r="BJ3" t="str">
        <f>+USUARIOS!C19</f>
        <v>La capacitación realizada por la Secretaria Técnica del Comité de Conciliación, Elsa Victoria Alarcon Muñoz, se deniminó "Gerencia Eficiente de Comités de Conciliación".</v>
      </c>
      <c r="BK3" t="str">
        <f>+ABOGADOS!C21</f>
        <v>La Dra. Edith Piedad Rodríguez Orduz, asumió la Coordinación del Grupo de Acciones Constitucionales el 5 de enero del 2021 y se encuentra pendiente el retiro del Sistema eKOGUI.
En abogados sin capacitación aparecen cinco, sin embargo se precisa que ellos fueron capacitados en otras entidades donde prestaban sus servicios, sin embargo el MSPS desconoce la fecha de capacitación por lo que prefiere ubicarlos en esta opción. Por otro lado, de los 17 capacitados en el 2019, seis no tienen reporte, no encuentran acta con la que se puede envidenciar que el administrador del sistema hizo la capacitación.
Los abogados Jorge David Estrada Beltran y Mauricio Alfredo Melgosa Torrado no tienen diligenciada la información de pregrado, en la plataforma indican que que grado fue en los años 2003 y 2001, respectivamente, pero no indicaron la Universidad. El abogado Juan Rafael Pino Martinez no tiene diligenciada la información relacionada con el tipo de vinculación con la entidad.</v>
      </c>
      <c r="BL3" t="str">
        <f>+JUDICIALES!F28</f>
        <v>Las respuestas reportadas por la entidad son con corte a 31 de mayo, en razon a que el Grupo de Defensa Legal no tiene acceso al referido aplicativo CRM desde el 6 de junio a la fecha, por cuanto se presentó un ataque cibernético en la entidad.  La Dirección Jurídica solicito al Grupo de Soporte Informático el restablecimiento del aplicativo mediante memorando No. 202111000205193 de 14 de julio del 2021 y a la fecha se encuentran activando el servidor y subiendo la información
En lo referente a los procesos con calificacion primer semestre arroja un total de 3.703, sin embargo, se realizaron calificaciones posteriores al 01.07.2021, por lo que incluyendo esas calificaciones se tiene que se calificaron 3.875.
En cuento a los 55 porcesos que aparecen sin abogado, se indica que obedece al proceso de depuración que el Grupo de Defensa Legal está culminando, pues se ha determinado que en algunos procesos esta Cartera Ministerial no es parte procesal, en otros faltan piezas procesales para terminarlos, entre otras situaciones que se han evidenciado en este proceso.
En cuanto a las condenas, de los procesos revisados se encontraron dos procesos desfavorables con fallo de segunda instancias, al revisar el proceso en eKOGUI aparce que la condena es "En abstracto", sin embargo como ambos procesos tienen un valor economico, se colocó que los dos generan erogacion economica y que los dos tienen un valor de condena mayor a cero.</v>
      </c>
      <c r="BM3" t="str">
        <f>+PREJUDICIALES!F17</f>
        <v>Las 53 conciliaciones prejudiciales elegidas se enmarcan dentro del proceso de depuración que está realizando el Grupo de Defensa Legal, esto es, confrontando la fecha de solicitud de conciliación extrajudicial con las actas del comité de conciliación, para proceder a darlas por terminada.</v>
      </c>
      <c r="BN3">
        <f>+ARBITRAMENTOS!C13</f>
        <v>0</v>
      </c>
      <c r="BO3" t="str">
        <f>+PAGOS!F8</f>
        <v>Durante el primer semestre del año 2021 se ha realizado 14 pagos de condenas juducuales, sin embargo no aparece ningun pago enlazado en eKOGUI, la explicacion de la persona que recibió la capacitación es que se ha intentado en diferentes oportunidades generar el reporte necesario para realizar el enlace, pero no ha sido posible, razón por la cual se procederá a enviar un oficio ANDJE, con el fin de buscar orientación sobre la mencionada situación.</v>
      </c>
      <c r="BP3">
        <f>'Resumen general'!B23</f>
        <v>0</v>
      </c>
    </row>
    <row r="12" spans="1:68" x14ac:dyDescent="0.25">
      <c r="A12" t="s">
        <v>38</v>
      </c>
      <c r="B12" t="s">
        <v>15</v>
      </c>
      <c r="C12" t="s">
        <v>16</v>
      </c>
      <c r="D12" t="s">
        <v>6</v>
      </c>
      <c r="E12" t="s">
        <v>7</v>
      </c>
      <c r="F12" t="s">
        <v>17</v>
      </c>
      <c r="G12" t="s">
        <v>87</v>
      </c>
    </row>
    <row r="13" spans="1:68" x14ac:dyDescent="0.25">
      <c r="A13" t="str">
        <f t="shared" ref="A13:A18" si="0">$A$3</f>
        <v>MINISTERIO DE SALUD Y PROTECCIÓN SOCIAL</v>
      </c>
      <c r="B13" t="s">
        <v>0</v>
      </c>
      <c r="C13" t="str">
        <f>USUARIOS!C12</f>
        <v>Si</v>
      </c>
      <c r="D13">
        <f>USUARIOS!D12</f>
        <v>43759</v>
      </c>
      <c r="E13" t="str">
        <f>USUARIOS!E12</f>
        <v>MANUEL JOSE CANENCIO MAYA</v>
      </c>
      <c r="F13">
        <f>USUARIOS!F12</f>
        <v>0</v>
      </c>
      <c r="G13" t="str">
        <f>USUARIOS!G12</f>
        <v>DESACTUALIZADO</v>
      </c>
    </row>
    <row r="14" spans="1:68" x14ac:dyDescent="0.25">
      <c r="A14" t="str">
        <f t="shared" si="0"/>
        <v>MINISTERIO DE SALUD Y PROTECCIÓN SOCIAL</v>
      </c>
      <c r="B14" t="s">
        <v>1</v>
      </c>
      <c r="C14" t="str">
        <f>USUARIOS!C13</f>
        <v>Si</v>
      </c>
      <c r="D14">
        <f>USUARIOS!D13</f>
        <v>43546</v>
      </c>
      <c r="E14" t="str">
        <f>USUARIOS!E13</f>
        <v>ANDREA ELIZABETH HURTADO NEIRA</v>
      </c>
      <c r="F14">
        <f>USUARIOS!F13</f>
        <v>44267</v>
      </c>
      <c r="G14" t="str">
        <f>USUARIOS!G13</f>
        <v/>
      </c>
    </row>
    <row r="15" spans="1:68" x14ac:dyDescent="0.25">
      <c r="A15" t="str">
        <f t="shared" si="0"/>
        <v>MINISTERIO DE SALUD Y PROTECCIÓN SOCIAL</v>
      </c>
      <c r="B15" t="s">
        <v>2</v>
      </c>
      <c r="C15" t="str">
        <f>USUARIOS!C14</f>
        <v>Si</v>
      </c>
      <c r="D15">
        <f>USUARIOS!D14</f>
        <v>43902</v>
      </c>
      <c r="E15" t="str">
        <f>USUARIOS!E14</f>
        <v>YENNY JASBLEYDI MELO CAMACHO</v>
      </c>
      <c r="F15">
        <f>USUARIOS!F14</f>
        <v>44168</v>
      </c>
      <c r="G15" t="str">
        <f>USUARIOS!G14</f>
        <v/>
      </c>
    </row>
    <row r="16" spans="1:68" x14ac:dyDescent="0.25">
      <c r="A16" t="str">
        <f t="shared" si="0"/>
        <v>MINISTERIO DE SALUD Y PROTECCIÓN SOCIAL</v>
      </c>
      <c r="B16" t="s">
        <v>3</v>
      </c>
      <c r="C16" t="str">
        <f>USUARIOS!C15</f>
        <v>Si</v>
      </c>
      <c r="D16">
        <f>USUARIOS!D15</f>
        <v>42198</v>
      </c>
      <c r="E16" t="str">
        <f>USUARIOS!E15</f>
        <v>SANDRA LILIANA SILVA CORDERO</v>
      </c>
      <c r="F16">
        <f>USUARIOS!F15</f>
        <v>44081</v>
      </c>
      <c r="G16" t="str">
        <f>USUARIOS!G15</f>
        <v/>
      </c>
    </row>
    <row r="17" spans="1:7" x14ac:dyDescent="0.25">
      <c r="A17" t="str">
        <f t="shared" si="0"/>
        <v>MINISTERIO DE SALUD Y PROTECCIÓN SOCIAL</v>
      </c>
      <c r="B17" t="s">
        <v>4</v>
      </c>
      <c r="C17" t="str">
        <f>USUARIOS!C16</f>
        <v>Si</v>
      </c>
      <c r="D17">
        <f>USUARIOS!D16</f>
        <v>44355</v>
      </c>
      <c r="E17" t="str">
        <f>USUARIOS!E16</f>
        <v>ELSA VICTORIA ALARCON MUÑOZ</v>
      </c>
      <c r="F17">
        <f>USUARIOS!F16</f>
        <v>44358</v>
      </c>
      <c r="G17" t="str">
        <f>USUARIOS!G16</f>
        <v/>
      </c>
    </row>
    <row r="18" spans="1:7" x14ac:dyDescent="0.25">
      <c r="A18" t="str">
        <f t="shared" si="0"/>
        <v>MINISTERIO DE SALUD Y PROTECCIÓN SOCIAL</v>
      </c>
      <c r="B18" t="s">
        <v>5</v>
      </c>
      <c r="C18" t="str">
        <f>USUARIOS!C17</f>
        <v>Si</v>
      </c>
      <c r="D18">
        <f>USUARIOS!D17</f>
        <v>43878</v>
      </c>
      <c r="E18" t="str">
        <f>USUARIOS!E17</f>
        <v>ANDERSON LÓPEZ PINILLA</v>
      </c>
      <c r="F18">
        <f>USUARIOS!F17</f>
        <v>44267</v>
      </c>
      <c r="G18" t="str">
        <f>USUARIOS!G17</f>
        <v/>
      </c>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Principal</vt:lpstr>
      <vt:lpstr>USUARIOS</vt:lpstr>
      <vt:lpstr>ABOGADOS</vt:lpstr>
      <vt:lpstr>JUDICIALES</vt:lpstr>
      <vt:lpstr>PREJUDICIALES</vt:lpstr>
      <vt:lpstr>ARBITRAMENTOS</vt:lpstr>
      <vt:lpstr>PAGOS</vt:lpstr>
      <vt:lpstr>Resumen general</vt:lpstr>
      <vt:lpstr>Base a pegar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Garzón Peraza</dc:creator>
  <cp:lastModifiedBy>Eliana Mercedes Matallana Fonseca</cp:lastModifiedBy>
  <dcterms:created xsi:type="dcterms:W3CDTF">2020-06-25T21:16:25Z</dcterms:created>
  <dcterms:modified xsi:type="dcterms:W3CDTF">2021-08-31T20:47:06Z</dcterms:modified>
</cp:coreProperties>
</file>