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05" yWindow="-105" windowWidth="19425" windowHeight="10425"/>
  </bookViews>
  <sheets>
    <sheet name="Principal" sheetId="4" r:id="rId1"/>
    <sheet name="USUARIOS" sheetId="1" r:id="rId2"/>
    <sheet name="Base a pegar" sheetId="12" state="hidden" r:id="rId3"/>
    <sheet name="ABOGADOS" sheetId="7" r:id="rId4"/>
    <sheet name="JUDICIALES" sheetId="8" r:id="rId5"/>
    <sheet name="PREJUDICIALES" sheetId="9" r:id="rId6"/>
    <sheet name="ARBITRAMENTOS" sheetId="10" r:id="rId7"/>
    <sheet name="PAGOS" sheetId="11" r:id="rId8"/>
    <sheet name="Resumen general" sheetId="5" r:id="rId9"/>
    <sheet name="Hoja1" sheetId="13"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E3" i="12" l="1"/>
  <c r="BD3" i="12"/>
  <c r="BC3" i="12"/>
  <c r="BB3" i="12"/>
  <c r="BA3" i="12"/>
  <c r="AZ3" i="12"/>
  <c r="O3" i="12" l="1"/>
  <c r="N3" i="12"/>
  <c r="M3" i="12"/>
  <c r="L3" i="12"/>
  <c r="K3" i="12"/>
  <c r="J3" i="12"/>
  <c r="I3" i="12"/>
  <c r="H3" i="12"/>
  <c r="G3" i="12"/>
  <c r="F17" i="5" l="1"/>
  <c r="F15" i="5"/>
  <c r="F10" i="5"/>
  <c r="C19" i="5"/>
  <c r="C17" i="5"/>
  <c r="C16" i="5"/>
  <c r="T16" i="10"/>
  <c r="T12" i="10"/>
  <c r="W3" i="8"/>
  <c r="C25" i="8" s="1"/>
  <c r="T17" i="10" l="1"/>
  <c r="F13" i="5" s="1"/>
  <c r="V2" i="9"/>
  <c r="V3" i="9" s="1"/>
  <c r="F9" i="9" s="1"/>
  <c r="V3" i="7"/>
  <c r="G13" i="1"/>
  <c r="G14" i="1"/>
  <c r="G15" i="1"/>
  <c r="G16" i="1"/>
  <c r="G17" i="1"/>
  <c r="G12" i="1"/>
  <c r="F11" i="5" l="1"/>
  <c r="C12" i="5"/>
  <c r="AY3" i="12"/>
  <c r="AX3" i="12"/>
  <c r="AW3" i="12"/>
  <c r="AV3" i="12"/>
  <c r="AU3" i="12"/>
  <c r="AT3" i="12"/>
  <c r="AS3" i="12"/>
  <c r="AR3" i="12"/>
  <c r="AQ3" i="12"/>
  <c r="AP3" i="12"/>
  <c r="AO3" i="12"/>
  <c r="AN3" i="12"/>
  <c r="AM3" i="12"/>
  <c r="AL3" i="12"/>
  <c r="AK3" i="12"/>
  <c r="AJ3" i="12"/>
  <c r="AI3" i="12"/>
  <c r="AH3" i="12"/>
  <c r="AG3" i="12"/>
  <c r="AF3" i="12"/>
  <c r="AE3" i="12"/>
  <c r="AD3" i="12"/>
  <c r="AC3" i="12"/>
  <c r="AB3" i="12"/>
  <c r="AA3" i="12"/>
  <c r="Z3" i="12"/>
  <c r="Y3" i="12"/>
  <c r="X3" i="12"/>
  <c r="W3" i="12"/>
  <c r="V3" i="12"/>
  <c r="U3" i="12"/>
  <c r="T3" i="12"/>
  <c r="S3" i="12"/>
  <c r="R3" i="12"/>
  <c r="Q3" i="12"/>
  <c r="F3" i="12"/>
  <c r="E3" i="12"/>
  <c r="D3" i="12"/>
  <c r="C3" i="12"/>
  <c r="B3" i="12"/>
  <c r="A3" i="12"/>
  <c r="F19" i="5"/>
  <c r="F18" i="5"/>
  <c r="F14" i="5"/>
  <c r="F9" i="5"/>
  <c r="F8" i="5"/>
  <c r="C14" i="5"/>
  <c r="C15" i="5"/>
  <c r="C18" i="5" s="1"/>
  <c r="J13" i="1"/>
  <c r="J14" i="1"/>
  <c r="J15" i="1"/>
  <c r="J16" i="1"/>
  <c r="J17" i="1"/>
  <c r="J12" i="1"/>
  <c r="I12" i="1"/>
  <c r="I13" i="1"/>
  <c r="I14" i="1"/>
  <c r="I15" i="1"/>
  <c r="I16" i="1"/>
  <c r="I17" i="1"/>
  <c r="H13" i="1"/>
  <c r="H14" i="1"/>
  <c r="H15" i="1"/>
  <c r="H16" i="1"/>
  <c r="H17" i="1"/>
  <c r="H12" i="1"/>
  <c r="C10" i="5" l="1"/>
  <c r="C9" i="5"/>
  <c r="C8" i="5"/>
  <c r="V3" i="11" l="1"/>
  <c r="V3" i="10"/>
  <c r="F7" i="7" l="1"/>
</calcChain>
</file>

<file path=xl/comments1.xml><?xml version="1.0" encoding="utf-8"?>
<comments xmlns="http://schemas.openxmlformats.org/spreadsheetml/2006/main">
  <authors>
    <author>Juan Pablo Garzón Peraza</author>
  </authors>
  <commentList>
    <comment ref="C21" authorId="0">
      <text>
        <r>
          <rPr>
            <b/>
            <sz val="9"/>
            <color indexed="81"/>
            <rFont val="Tahoma"/>
            <family val="2"/>
          </rPr>
          <t>Juan Pablo Garzón Peraza:</t>
        </r>
        <r>
          <rPr>
            <sz val="9"/>
            <color indexed="81"/>
            <rFont val="Tahoma"/>
            <family val="2"/>
          </rPr>
          <t xml:space="preserve">
Total de procesos terminados, sin importar la fecha de terminación</t>
        </r>
      </text>
    </comment>
  </commentList>
</comments>
</file>

<file path=xl/sharedStrings.xml><?xml version="1.0" encoding="utf-8"?>
<sst xmlns="http://schemas.openxmlformats.org/spreadsheetml/2006/main" count="240" uniqueCount="166">
  <si>
    <t>JEFE FINANCIERO</t>
  </si>
  <si>
    <t>JEFE JURÍDICO</t>
  </si>
  <si>
    <t>ENLACE DE PAGOS</t>
  </si>
  <si>
    <t>JEFE CONTROL INTERNO</t>
  </si>
  <si>
    <t>SECRETARIO TÉCNICO</t>
  </si>
  <si>
    <t>ADMINISTRADOR DE LA ENTIDAD</t>
  </si>
  <si>
    <t>FECHA CREACIÓN  EN EKOGUI</t>
  </si>
  <si>
    <t>NOMBRE</t>
  </si>
  <si>
    <t>Pagos</t>
  </si>
  <si>
    <t>Uso del sistema</t>
  </si>
  <si>
    <t>Plantilla de certificado de Control Interno</t>
  </si>
  <si>
    <t>Agencia Nacional de Defensa Jurídica del Estado</t>
  </si>
  <si>
    <t>Si</t>
  </si>
  <si>
    <t>No</t>
  </si>
  <si>
    <t>N/A</t>
  </si>
  <si>
    <t>ROL</t>
  </si>
  <si>
    <t>TIENE EL ROL</t>
  </si>
  <si>
    <t>FECHA ÚLTIMA CAPACITACIÓN</t>
  </si>
  <si>
    <t xml:space="preserve">CANTIDAD </t>
  </si>
  <si>
    <t>CANTIDAD DE ABOGADOS</t>
  </si>
  <si>
    <t>ABOGADOS CON PROCESOS ACTIVOS</t>
  </si>
  <si>
    <t>CANTIDAD DE ABOGADOS LITIGANDO</t>
  </si>
  <si>
    <t>ABOGADOS CREADOS EN EKOGUI ACTIVOS</t>
  </si>
  <si>
    <t>CANTIDAD</t>
  </si>
  <si>
    <t>ABOGADOS INACTIVOS</t>
  </si>
  <si>
    <t>Sin capacitación</t>
  </si>
  <si>
    <t>ABOGADOS CON CORREO ACTUALIZADO</t>
  </si>
  <si>
    <t>Cantidad de procesos de más de 33.000 SMMLV</t>
  </si>
  <si>
    <t>CANTIDAD DE PROCESOS ACTIVOS</t>
  </si>
  <si>
    <t>PROCESOS ACTIVOS REGISTRADOS EN EKOGUI</t>
  </si>
  <si>
    <t>PROCESOS SIN ABOGADO ASIGNADO</t>
  </si>
  <si>
    <t>PROCESOS</t>
  </si>
  <si>
    <t>PROCESOS ACTIVOS</t>
  </si>
  <si>
    <t>ACTUALIZACIÓN</t>
  </si>
  <si>
    <t>CALIFICACIÓN DE RIESGO</t>
  </si>
  <si>
    <t>PROCESOS ACTIVOS EN CALIDAD DEMANDADO</t>
  </si>
  <si>
    <t>PROCESOS SIN CALIFICACIÓN</t>
  </si>
  <si>
    <t>PROCESO ENTIDAD TERMINADOS</t>
  </si>
  <si>
    <t>ENTIDAD</t>
  </si>
  <si>
    <t>INFORMACIÓN USUARIOS</t>
  </si>
  <si>
    <t>Usuarios activos</t>
  </si>
  <si>
    <t>Nivel de capacitación</t>
  </si>
  <si>
    <t>Completitud de roles</t>
  </si>
  <si>
    <t>Procesos activos</t>
  </si>
  <si>
    <t>Procesos por abogado</t>
  </si>
  <si>
    <t>Porcentaje de registro</t>
  </si>
  <si>
    <t>Procesos arbitrales</t>
  </si>
  <si>
    <t>Procesos prejudiciales</t>
  </si>
  <si>
    <t>Actualización prejudiciales</t>
  </si>
  <si>
    <t>Pagos relacionados</t>
  </si>
  <si>
    <t>Uso del módulo pagos</t>
  </si>
  <si>
    <t>Actualización más de 33.000 SMMLV</t>
  </si>
  <si>
    <t>REGISTRO EN 2020</t>
  </si>
  <si>
    <t>REGISTRO EN 2019</t>
  </si>
  <si>
    <t>REGISTRO EN 2018 Y ANTERIORES</t>
  </si>
  <si>
    <t>TOTAL PREJUDICIALES ACTIVOS</t>
  </si>
  <si>
    <t>Prejudiciales</t>
  </si>
  <si>
    <t>TOTAL PREJUDICIALES ACTIVOS EN EKOGUI</t>
  </si>
  <si>
    <t>TOTAL PROCESOS TERMINADOS</t>
  </si>
  <si>
    <t>CANTIDAD PREJUDICIALES</t>
  </si>
  <si>
    <t>Procesos que efectivamente se encuentran activos</t>
  </si>
  <si>
    <t>Proceso que se encuentran terminados</t>
  </si>
  <si>
    <t>TERMINADOS EN EKOGUI</t>
  </si>
  <si>
    <t>PROCESOS TERMINADOS EN 2020</t>
  </si>
  <si>
    <t>PROCESOS ACTIVOS CON ESTADO TERMINADO*</t>
  </si>
  <si>
    <t xml:space="preserve">Procesos de más de 33.000 SMMLV con la pieza demanda </t>
  </si>
  <si>
    <t>Procesos de más de 33.000 SMMLV registrados en eKOGUI</t>
  </si>
  <si>
    <t>PROCESOS CON CALIFICACIÓN  EN 2020</t>
  </si>
  <si>
    <t>PROCESOS CON CALIFICACIÓN ANTERIOR A 2020</t>
  </si>
  <si>
    <t>PROBABILIDAD DE PERDER EL CASO ALTA</t>
  </si>
  <si>
    <t>PROBABILIDAD DE PERDER EL CASO MEDIA</t>
  </si>
  <si>
    <t>PROBABILIDAD DE PERDER EL CASO BAJA</t>
  </si>
  <si>
    <t>PROBABILIDAD DE PERDER EL CASO REMOTA</t>
  </si>
  <si>
    <t>CON PROVISIÓN IGUAL A CERO</t>
  </si>
  <si>
    <t>Procesos Judiciales</t>
  </si>
  <si>
    <t>TERMINADOS ÚLTIMA ACTUACIÓN EN 2020</t>
  </si>
  <si>
    <t>ARBITRAMENTOS</t>
  </si>
  <si>
    <t>ARBITRAMENTOS ACTIVOS</t>
  </si>
  <si>
    <t>ARBITRAMENTOS REGISTRADOS EN EKOGUI</t>
  </si>
  <si>
    <t>PAGOS</t>
  </si>
  <si>
    <t>Gestiona pagos en SIIF de MinHacienda</t>
  </si>
  <si>
    <t>Pagos enlazados</t>
  </si>
  <si>
    <t>Provisión incorrecta</t>
  </si>
  <si>
    <t>JUDICIALES</t>
  </si>
  <si>
    <t>PREJUDICIALES</t>
  </si>
  <si>
    <t>Plantilla de certificado de Control Interno eKOGUI</t>
  </si>
  <si>
    <t>REGISTRO EN 2019 Y ANTERIORES</t>
  </si>
  <si>
    <t>ACTUALIZADO</t>
  </si>
  <si>
    <t>Entre 21-03-2019 y 31-12-2019</t>
  </si>
  <si>
    <t>PROCESOS SIN ABOGADO ASIGNADO(1)</t>
  </si>
  <si>
    <t>(2) Con fecha de actuación en 2020</t>
  </si>
  <si>
    <t>PROCESOS ACTIVOS CON ESTADO TERMINADO(3)</t>
  </si>
  <si>
    <t>(4)Equivalente a un valor indexado de $28.967 millones</t>
  </si>
  <si>
    <t>Procesos de más de 33.000 SMMLV con la pieza demanda(5)</t>
  </si>
  <si>
    <t>(5) Puede ser remitida a la ANDJE o cargada en el sistema</t>
  </si>
  <si>
    <t>PROCESOS ANALIZADOS</t>
  </si>
  <si>
    <t>PROCESOS TERMINADOS CON EJECUTORIA</t>
  </si>
  <si>
    <t>PROCESOS DESFAVORABLES</t>
  </si>
  <si>
    <t>PROCESOS QUE GENERAN EROGACIÓN ECONÓMICA</t>
  </si>
  <si>
    <t>PROCESOS CON VALOR CONDENA MAYOR A CERO</t>
  </si>
  <si>
    <t>ARBITRAMENTOS TERMINADOS EN EKOGUI</t>
  </si>
  <si>
    <r>
      <t xml:space="preserve">Por favor seleccione la información que desea registrar, en cualquier momento puede visualizar los resultados de la información que haya registrado seleccionando la opción de </t>
    </r>
    <r>
      <rPr>
        <b/>
        <sz val="11"/>
        <color theme="1"/>
        <rFont val="Calibri"/>
        <family val="2"/>
        <scheme val="minor"/>
      </rPr>
      <t>Ver resultado</t>
    </r>
    <r>
      <rPr>
        <sz val="11"/>
        <color theme="1"/>
        <rFont val="Calibri"/>
        <family val="2"/>
        <scheme val="minor"/>
      </rPr>
      <t>.</t>
    </r>
  </si>
  <si>
    <t>OBSERVACIONES</t>
  </si>
  <si>
    <t>CONDENAS</t>
  </si>
  <si>
    <t>Observaciones</t>
  </si>
  <si>
    <t>Tiene información estudios</t>
  </si>
  <si>
    <t>Tienen información experiencia</t>
  </si>
  <si>
    <t>Tienen Información laboral</t>
  </si>
  <si>
    <t>INFORMACIÓN (1)</t>
  </si>
  <si>
    <t>Observaciones:</t>
  </si>
  <si>
    <t>Capacitaciones anteriores al 21-03-2019</t>
  </si>
  <si>
    <t>RETIRADOS EN LA ENTIDAD PRIMER SEMESTRE 2020</t>
  </si>
  <si>
    <t>INACTIVADOS EN EKOGUI PRIMER SEMESTRE 2020</t>
  </si>
  <si>
    <t>(1) Se visualiza en el detalle del abogado a la fecha de revisión</t>
  </si>
  <si>
    <t>Solamente se revisa que tenga registrada alguna información registrada</t>
  </si>
  <si>
    <t>PROVISIÓN CONTABLE (6)</t>
  </si>
  <si>
    <t>MAYORES A 33.000 SMMLV(4) ACTIVOS</t>
  </si>
  <si>
    <t>ÚLTIMA CAPACITACIÓN ABOGADOS ACTIVOS</t>
  </si>
  <si>
    <t>No Aplica</t>
  </si>
  <si>
    <t>Abogados al 31 de diciembre de 2020</t>
  </si>
  <si>
    <t>ABOGADOS ACTIVOS AL 31-12-2020</t>
  </si>
  <si>
    <t>USUARIOS ACTIVOS</t>
  </si>
  <si>
    <t>RETIRADOS EN LA ENTIDAD SEGUNDO SEMESTRE 2020</t>
  </si>
  <si>
    <t>INACTIVADOS EN EKOGUI SEGUNDO SEMESTRE 2020</t>
  </si>
  <si>
    <t>Indique la fecha en la que genera el reporte</t>
  </si>
  <si>
    <t>Posteriores al 01-01-2020</t>
  </si>
  <si>
    <t>PROCESOS ACTIVOS AL 31 DE DICIEMBRE DE 2020</t>
  </si>
  <si>
    <t>Fecha de diligenciamiento de plantilla</t>
  </si>
  <si>
    <t>PROCESOS TERMINADOS SEGUNDO SEMESTRE 2020</t>
  </si>
  <si>
    <t xml:space="preserve">PROCESO TERMINADOS AL 31 DE DICIEMBRE 2020 </t>
  </si>
  <si>
    <r>
      <t>(3)En el reporte de activos al 31 de diciembre verifique la columna</t>
    </r>
    <r>
      <rPr>
        <b/>
        <i/>
        <sz val="9"/>
        <color theme="1"/>
        <rFont val="Calibri"/>
        <family val="2"/>
        <scheme val="minor"/>
      </rPr>
      <t xml:space="preserve"> Estado General del proceso</t>
    </r>
  </si>
  <si>
    <t>(6) Solo se consideran los procesos activos - calidad demandado al 31 de diciembre de 2020 que tengan calificación de riesgo</t>
  </si>
  <si>
    <t>PROCESOS ACTIVOS EN CALIDAD DEMANDADO AL 31-12-2020</t>
  </si>
  <si>
    <t>PROCESOS CON CALIFICACIÓNSEGUNDO SEMESTRE 2020</t>
  </si>
  <si>
    <t>PROCESOS CON CALIFICACIÓN ANTERIOR A 30-06-2020</t>
  </si>
  <si>
    <t>PREJUDICIALES ACTIVOS AL 31-12-2020</t>
  </si>
  <si>
    <t>REGISTRO DESDE JULIO 1 DE 2020</t>
  </si>
  <si>
    <t>REGISTRO ENTRE 1 DE ENERO Y 30 DE JUNIO 2020</t>
  </si>
  <si>
    <t>TOTAL PREJUDICIALES TERMINADOS II SEM. 2020</t>
  </si>
  <si>
    <t>TERMINADOS ÚLTIMA ACTUACIÓN II SEM. 2020</t>
  </si>
  <si>
    <t>PREJUDICIALES TERMINADOS SEGUNDO SEMESTRE 2020</t>
  </si>
  <si>
    <t>ARBITRAMENTOS ACTIVOS AL 31-12-2020</t>
  </si>
  <si>
    <t>TOTAL ARBITRAMENTOS TERMINADOS  AL 31-12-2020</t>
  </si>
  <si>
    <t>Pagos enlazados al 31-12-2020</t>
  </si>
  <si>
    <t>Obs1</t>
  </si>
  <si>
    <t>Obs2</t>
  </si>
  <si>
    <t>Obs3</t>
  </si>
  <si>
    <t>Obs4</t>
  </si>
  <si>
    <t>Obs5</t>
  </si>
  <si>
    <t>Obs6</t>
  </si>
  <si>
    <t>Escriba la fecha de generación del reporte</t>
  </si>
  <si>
    <t>PROCESOS TERMINADOS DURANTE SEGUNDO SEMESTRE 2020</t>
  </si>
  <si>
    <t>TERMINADOS EN EKOGUI DURANTE SEGUNDO SEMESTRE 2020 (2)</t>
  </si>
  <si>
    <t>Manuel José Canencio Maya</t>
  </si>
  <si>
    <t>Andrea Elizabeth Hurtado Neira</t>
  </si>
  <si>
    <t>Yenny Jasbleidy Melo Camacho</t>
  </si>
  <si>
    <t>Sandra Liliana Silva Cordero</t>
  </si>
  <si>
    <t>Yency Lorena Chivita León</t>
  </si>
  <si>
    <t>Anderson López Pinilla</t>
  </si>
  <si>
    <t>De los 180 procesos terminados durante el segundo semestre de 2020, se escogieron 18 procesos, de los cuales 2 aparecen desfavorables, 6 favorables y 9 con la casilla en blanco.
De los 18 procesos analizados, 16 tienen la columna BQ en blanco y una parece con la suma de $40.000.000 y otra con la cifra de $2.309.555, razón por la cual se procede a indicar que hay 2 procesos con condena mayor a cero.</t>
  </si>
  <si>
    <t>El 7 de septiembre de 2020 Diana Marcela Ramírez Castañeda asistió a la capacitación del rol de jefe de oficina de Control Interno en representación de la Jefe de Oficina de Control Interno.
El 21 de marzo de 2019 Carlos Matamoros Zambrano asistió a la capacitación “PERFIL JEFE JURIDICO Y ADMINISTRADOR, MÓDULOS Y FUNCIONALIDADES” en representación del Dr. Anderson (Administrador de la Entidad) y de la Dra. Andrea Elizabeth Hurtado (Jefe Jurídico).
Sin embargo, es importante resaltar que todos los roles con excepción del Jefe Jurídico, asistieron a la capacitación realizada el 9 de octubre denominada “VALORACIÓN DEL RIESGO Y PROVISIÓN CONTABLE”.</t>
  </si>
  <si>
    <t>Durante el segundo semestre del año 2020 se retiro un abogado, la Dra. Claudia Carolina Castro el 18 de septiembre de 2020; y se inactivo un usuario, el del Dr. Yeferson Fabián Franco.
Actualmente son 28 los abogados que se encuentran litigando en representación de la entidad; no obstante, en eKOGUI aparecen 32 abogados activos correspondientes a: 1) Dra. Luz Mary Acosta Arango quien aun tiene procesos asignados en eKOGUI, pero que ya están en proceso de reasignación. 2) el Dr. Julio Villareal Vitola, 3) Dr. Cesar Augusto Sánchez García no tienen procesos asignados, pero no ha sido posible inactivar el usuario. 4) la Dra. Yenci Chitiva, quien fungió como secretaria técnica del Comité de Conciliación.
Todos los abogados activos asistieron a la capacitación "VALORACIÓN DEL RIESGO Y PROVISIÓN CONTABLE" REALIZADA EL 9 DE OCTUBRE DE 2020.</t>
  </si>
  <si>
    <t>Durante el segundo semestre del 2020 el Ministerio de Salud y Protección Social se realizó el pago de tres 3 condenas judiciales</t>
  </si>
  <si>
    <t>Para sacar de eKOGUI la información del cuadro referente a “actualización” se procedió a escoger al azar 48 procesos registrados con anterioridad al 30 junio de 2020 y de ahí se identifico en la columna “estado del caso” cuantos estaban activos y cuantos finalizados.</t>
  </si>
  <si>
    <t>MINISTERIO DE SALUD Y PROTECCIÓN SOCIAL</t>
  </si>
  <si>
    <t>SANDRA LILIANA SILVA CORDERO</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</si>
</sst>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sz val="16"/>
      <color theme="1"/>
      <name val="Calibri"/>
      <family val="2"/>
      <scheme val="minor"/>
    </font>
    <font>
      <sz val="11"/>
      <color theme="3"/>
      <name val="Calibri"/>
      <family val="2"/>
      <scheme val="minor"/>
    </font>
    <font>
      <b/>
      <sz val="18"/>
      <color theme="3"/>
      <name val="Calibri"/>
      <family val="2"/>
      <scheme val="minor"/>
    </font>
    <font>
      <i/>
      <sz val="9"/>
      <color theme="1"/>
      <name val="Calibri"/>
      <family val="2"/>
      <scheme val="minor"/>
    </font>
    <font>
      <b/>
      <i/>
      <sz val="9"/>
      <color theme="1"/>
      <name val="Calibri"/>
      <family val="2"/>
      <scheme val="minor"/>
    </font>
    <font>
      <b/>
      <sz val="18"/>
      <color theme="1"/>
      <name val="Calibri"/>
      <family val="2"/>
      <scheme val="minor"/>
    </font>
    <font>
      <sz val="9"/>
      <color indexed="81"/>
      <name val="Tahoma"/>
      <family val="2"/>
    </font>
    <font>
      <b/>
      <sz val="9"/>
      <color indexed="81"/>
      <name val="Tahoma"/>
      <family val="2"/>
    </font>
  </fonts>
  <fills count="4">
    <fill>
      <patternFill patternType="none"/>
    </fill>
    <fill>
      <patternFill patternType="gray125"/>
    </fill>
    <fill>
      <patternFill patternType="solid">
        <fgColor theme="0"/>
        <bgColor indexed="64"/>
      </patternFill>
    </fill>
    <fill>
      <patternFill patternType="solid">
        <fgColor theme="3"/>
        <bgColor indexed="64"/>
      </patternFill>
    </fill>
  </fills>
  <borders count="2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2">
    <xf numFmtId="0" fontId="0" fillId="0" borderId="0"/>
    <xf numFmtId="9" fontId="1" fillId="0" borderId="0" applyFont="0" applyFill="0" applyBorder="0" applyAlignment="0" applyProtection="0"/>
  </cellStyleXfs>
  <cellXfs count="134">
    <xf numFmtId="0" fontId="0" fillId="0" borderId="0" xfId="0"/>
    <xf numFmtId="0" fontId="0" fillId="2" borderId="0" xfId="0" applyFill="1"/>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2" borderId="1" xfId="0" applyFill="1" applyBorder="1" applyAlignment="1"/>
    <xf numFmtId="0" fontId="0" fillId="2" borderId="2" xfId="0" applyFill="1" applyBorder="1" applyAlignment="1"/>
    <xf numFmtId="0" fontId="0" fillId="2" borderId="3" xfId="0" applyFill="1" applyBorder="1" applyAlignment="1"/>
    <xf numFmtId="0" fontId="0" fillId="2" borderId="4" xfId="0" applyFill="1" applyBorder="1"/>
    <xf numFmtId="0" fontId="0" fillId="2" borderId="0" xfId="0" applyFill="1" applyBorder="1"/>
    <xf numFmtId="0" fontId="0" fillId="2" borderId="5" xfId="0" applyFill="1" applyBorder="1"/>
    <xf numFmtId="0" fontId="0" fillId="2" borderId="6" xfId="0" applyFill="1" applyBorder="1"/>
    <xf numFmtId="0" fontId="0" fillId="2" borderId="7" xfId="0" applyFill="1" applyBorder="1"/>
    <xf numFmtId="0" fontId="0" fillId="2" borderId="8" xfId="0" applyFill="1" applyBorder="1"/>
    <xf numFmtId="0" fontId="0" fillId="2" borderId="9" xfId="0" applyFill="1" applyBorder="1"/>
    <xf numFmtId="0" fontId="0" fillId="2" borderId="10" xfId="0" applyFill="1" applyBorder="1"/>
    <xf numFmtId="0" fontId="2" fillId="3" borderId="10" xfId="0" applyFont="1" applyFill="1" applyBorder="1" applyAlignment="1">
      <alignment horizontal="center"/>
    </xf>
    <xf numFmtId="0" fontId="2" fillId="3" borderId="9" xfId="0" applyFont="1" applyFill="1" applyBorder="1" applyAlignment="1">
      <alignment horizontal="center"/>
    </xf>
    <xf numFmtId="0" fontId="2" fillId="3" borderId="9" xfId="0" applyFont="1" applyFill="1" applyBorder="1"/>
    <xf numFmtId="0" fontId="2" fillId="3" borderId="11" xfId="0" applyFont="1" applyFill="1" applyBorder="1" applyAlignment="1">
      <alignment horizontal="center"/>
    </xf>
    <xf numFmtId="0" fontId="7" fillId="2" borderId="0" xfId="0" applyFont="1" applyFill="1" applyBorder="1" applyAlignment="1"/>
    <xf numFmtId="0" fontId="0" fillId="2" borderId="0" xfId="0" applyFill="1" applyBorder="1" applyAlignment="1"/>
    <xf numFmtId="0" fontId="5" fillId="3" borderId="0" xfId="0" applyFont="1" applyFill="1"/>
    <xf numFmtId="0" fontId="0" fillId="2" borderId="1" xfId="0" applyFill="1" applyBorder="1"/>
    <xf numFmtId="0" fontId="0" fillId="2" borderId="2" xfId="0" applyFill="1" applyBorder="1"/>
    <xf numFmtId="0" fontId="0" fillId="2" borderId="3" xfId="0" applyFill="1" applyBorder="1"/>
    <xf numFmtId="0" fontId="0" fillId="2" borderId="0" xfId="0" applyFill="1" applyBorder="1" applyAlignment="1">
      <alignment vertical="center" wrapText="1"/>
    </xf>
    <xf numFmtId="0" fontId="0" fillId="2" borderId="5" xfId="0" applyFill="1" applyBorder="1" applyAlignment="1">
      <alignment vertical="center" wrapText="1"/>
    </xf>
    <xf numFmtId="0" fontId="9" fillId="2" borderId="0" xfId="0" applyFont="1" applyFill="1" applyBorder="1" applyAlignment="1">
      <alignment vertical="center"/>
    </xf>
    <xf numFmtId="0" fontId="9" fillId="2" borderId="0" xfId="0" applyFont="1" applyFill="1" applyBorder="1" applyAlignment="1"/>
    <xf numFmtId="0" fontId="0" fillId="2" borderId="9" xfId="0" applyFill="1" applyBorder="1" applyAlignment="1">
      <alignment vertical="center" wrapText="1"/>
    </xf>
    <xf numFmtId="0" fontId="2" fillId="3" borderId="19" xfId="0" applyFont="1" applyFill="1" applyBorder="1"/>
    <xf numFmtId="0" fontId="10" fillId="2" borderId="0" xfId="0" applyFont="1" applyFill="1"/>
    <xf numFmtId="0" fontId="2" fillId="3" borderId="9" xfId="0" applyFont="1" applyFill="1" applyBorder="1" applyAlignment="1">
      <alignment vertical="center"/>
    </xf>
    <xf numFmtId="0" fontId="2" fillId="3" borderId="9" xfId="0" applyFont="1" applyFill="1" applyBorder="1" applyAlignment="1">
      <alignment horizontal="center" vertical="center" wrapText="1"/>
    </xf>
    <xf numFmtId="0" fontId="12" fillId="0" borderId="0" xfId="0" applyFont="1" applyBorder="1" applyAlignment="1">
      <alignment horizontal="center"/>
    </xf>
    <xf numFmtId="0" fontId="5" fillId="2" borderId="0" xfId="0" applyFont="1" applyFill="1"/>
    <xf numFmtId="0" fontId="0" fillId="0" borderId="9" xfId="0" applyBorder="1"/>
    <xf numFmtId="0" fontId="3" fillId="0" borderId="0" xfId="0" applyFont="1"/>
    <xf numFmtId="9" fontId="0" fillId="0" borderId="9" xfId="1" applyFont="1" applyBorder="1"/>
    <xf numFmtId="0" fontId="0" fillId="0" borderId="0" xfId="0" applyBorder="1" applyAlignment="1"/>
    <xf numFmtId="0" fontId="6" fillId="0" borderId="0" xfId="0" applyFont="1" applyBorder="1" applyAlignment="1"/>
    <xf numFmtId="0" fontId="6" fillId="0" borderId="5" xfId="0" applyFont="1" applyBorder="1" applyAlignment="1"/>
    <xf numFmtId="14" fontId="0" fillId="2" borderId="0" xfId="0" applyNumberFormat="1" applyFill="1"/>
    <xf numFmtId="0" fontId="0" fillId="0" borderId="9" xfId="0" applyFill="1" applyBorder="1"/>
    <xf numFmtId="0" fontId="2" fillId="3" borderId="9" xfId="0" applyFont="1" applyFill="1" applyBorder="1" applyAlignment="1">
      <alignment horizontal="center" vertical="center"/>
    </xf>
    <xf numFmtId="0" fontId="0" fillId="0" borderId="16" xfId="0" applyBorder="1"/>
    <xf numFmtId="0" fontId="10" fillId="0" borderId="15" xfId="0" applyFont="1" applyBorder="1"/>
    <xf numFmtId="0" fontId="10" fillId="2" borderId="17" xfId="0" applyFont="1" applyFill="1" applyBorder="1"/>
    <xf numFmtId="0" fontId="0" fillId="2" borderId="18" xfId="0" applyFill="1" applyBorder="1"/>
    <xf numFmtId="0" fontId="0" fillId="2" borderId="11" xfId="0" applyFill="1" applyBorder="1" applyProtection="1">
      <protection hidden="1"/>
    </xf>
    <xf numFmtId="0" fontId="0" fillId="2" borderId="9" xfId="0" applyFill="1" applyBorder="1" applyProtection="1">
      <protection locked="0"/>
    </xf>
    <xf numFmtId="0" fontId="0" fillId="2" borderId="12" xfId="0" applyFill="1" applyBorder="1" applyProtection="1">
      <protection locked="0"/>
    </xf>
    <xf numFmtId="14" fontId="0" fillId="2" borderId="12" xfId="0" applyNumberFormat="1" applyFill="1" applyBorder="1" applyProtection="1">
      <protection locked="0"/>
    </xf>
    <xf numFmtId="14" fontId="0" fillId="2" borderId="9" xfId="0" applyNumberFormat="1" applyFill="1" applyBorder="1" applyProtection="1">
      <protection locked="0"/>
    </xf>
    <xf numFmtId="0" fontId="0" fillId="2" borderId="0" xfId="0" applyFill="1" applyBorder="1" applyProtection="1">
      <protection locked="0"/>
    </xf>
    <xf numFmtId="0" fontId="0" fillId="2" borderId="9" xfId="0" applyFill="1" applyBorder="1" applyAlignment="1" applyProtection="1">
      <protection locked="0"/>
    </xf>
    <xf numFmtId="0" fontId="0" fillId="0" borderId="9" xfId="0" applyBorder="1" applyProtection="1">
      <protection locked="0"/>
    </xf>
    <xf numFmtId="0" fontId="0" fillId="0" borderId="0" xfId="0" applyBorder="1" applyProtection="1">
      <protection locked="0"/>
    </xf>
    <xf numFmtId="0" fontId="4" fillId="2" borderId="0" xfId="0" applyFont="1" applyFill="1" applyBorder="1"/>
    <xf numFmtId="0" fontId="4" fillId="0" borderId="0" xfId="0" applyFont="1"/>
    <xf numFmtId="0" fontId="4" fillId="2" borderId="0" xfId="0" applyFont="1" applyFill="1"/>
    <xf numFmtId="0" fontId="0" fillId="2" borderId="9" xfId="0" applyFill="1" applyBorder="1" applyAlignment="1">
      <alignment vertical="center"/>
    </xf>
    <xf numFmtId="0" fontId="0" fillId="2" borderId="9" xfId="0" applyFill="1" applyBorder="1" applyAlignment="1" applyProtection="1">
      <alignment vertical="center"/>
      <protection locked="0"/>
    </xf>
    <xf numFmtId="0" fontId="0" fillId="2" borderId="0" xfId="0" applyFill="1" applyBorder="1" applyAlignment="1">
      <alignment wrapText="1"/>
    </xf>
    <xf numFmtId="0" fontId="0" fillId="0" borderId="9" xfId="0" applyBorder="1" applyAlignment="1">
      <alignment horizontal="center"/>
    </xf>
    <xf numFmtId="0" fontId="0" fillId="2" borderId="22" xfId="0" applyFill="1" applyBorder="1" applyAlignment="1">
      <alignment horizontal="center" vertical="center"/>
    </xf>
    <xf numFmtId="0" fontId="9" fillId="2" borderId="9" xfId="0" applyFont="1" applyFill="1" applyBorder="1" applyAlignment="1"/>
    <xf numFmtId="0" fontId="0" fillId="2" borderId="28" xfId="0" applyFill="1" applyBorder="1"/>
    <xf numFmtId="0" fontId="0" fillId="2" borderId="28" xfId="0" applyFill="1" applyBorder="1" applyProtection="1">
      <protection locked="0"/>
    </xf>
    <xf numFmtId="0" fontId="0" fillId="2" borderId="0" xfId="0" applyFill="1" applyBorder="1" applyAlignment="1" applyProtection="1">
      <protection locked="0"/>
    </xf>
    <xf numFmtId="0" fontId="0" fillId="2" borderId="13" xfId="0" applyFill="1" applyBorder="1" applyAlignment="1">
      <alignment wrapText="1"/>
    </xf>
    <xf numFmtId="0" fontId="0" fillId="2" borderId="14" xfId="0" applyFill="1" applyBorder="1" applyAlignment="1">
      <alignment wrapText="1"/>
    </xf>
    <xf numFmtId="0" fontId="0" fillId="2" borderId="17" xfId="0" applyFill="1" applyBorder="1" applyAlignment="1">
      <alignment wrapText="1"/>
    </xf>
    <xf numFmtId="0" fontId="0" fillId="2" borderId="18" xfId="0" applyFill="1" applyBorder="1" applyAlignment="1">
      <alignment wrapText="1"/>
    </xf>
    <xf numFmtId="0" fontId="10" fillId="2" borderId="21" xfId="0" applyFont="1" applyFill="1" applyBorder="1" applyAlignment="1">
      <alignment wrapText="1"/>
    </xf>
    <xf numFmtId="14" fontId="0" fillId="2" borderId="27" xfId="0" applyNumberFormat="1" applyFill="1" applyBorder="1"/>
    <xf numFmtId="0" fontId="12" fillId="0" borderId="4" xfId="0" applyFont="1" applyBorder="1" applyAlignment="1">
      <alignment horizontal="center"/>
    </xf>
    <xf numFmtId="0" fontId="12" fillId="0" borderId="0" xfId="0" applyFont="1" applyBorder="1" applyAlignment="1">
      <alignment horizontal="center"/>
    </xf>
    <xf numFmtId="0" fontId="12" fillId="0" borderId="5" xfId="0" applyFont="1" applyBorder="1" applyAlignment="1">
      <alignment horizontal="center"/>
    </xf>
    <xf numFmtId="0" fontId="0" fillId="0" borderId="0" xfId="0" applyBorder="1" applyAlignment="1">
      <alignment horizontal="left" wrapText="1"/>
    </xf>
    <xf numFmtId="0" fontId="7" fillId="2" borderId="4" xfId="0" applyFont="1" applyFill="1" applyBorder="1" applyAlignment="1">
      <alignment horizontal="center"/>
    </xf>
    <xf numFmtId="0" fontId="7" fillId="2" borderId="0" xfId="0" applyFont="1" applyFill="1" applyBorder="1" applyAlignment="1">
      <alignment horizontal="center"/>
    </xf>
    <xf numFmtId="0" fontId="7" fillId="2" borderId="5" xfId="0" applyFont="1" applyFill="1" applyBorder="1" applyAlignment="1">
      <alignment horizontal="center"/>
    </xf>
    <xf numFmtId="0" fontId="0" fillId="2" borderId="23" xfId="0" applyFill="1" applyBorder="1" applyAlignment="1" applyProtection="1">
      <alignment horizontal="center" wrapText="1"/>
      <protection locked="0"/>
    </xf>
    <xf numFmtId="0" fontId="0" fillId="2" borderId="23" xfId="0" applyFill="1" applyBorder="1" applyAlignment="1" applyProtection="1">
      <alignment horizontal="center"/>
      <protection locked="0"/>
    </xf>
    <xf numFmtId="0" fontId="0" fillId="2" borderId="24" xfId="0" applyFill="1" applyBorder="1" applyAlignment="1" applyProtection="1">
      <alignment horizontal="center"/>
      <protection locked="0"/>
    </xf>
    <xf numFmtId="0" fontId="0" fillId="2" borderId="25" xfId="0" applyFill="1" applyBorder="1" applyAlignment="1">
      <alignment horizontal="center"/>
    </xf>
    <xf numFmtId="0" fontId="0" fillId="2" borderId="26" xfId="0" applyFill="1" applyBorder="1" applyAlignment="1">
      <alignment horizontal="center"/>
    </xf>
    <xf numFmtId="0" fontId="8" fillId="2" borderId="13" xfId="0" applyFont="1" applyFill="1" applyBorder="1" applyAlignment="1">
      <alignment horizontal="left" vertical="center" wrapText="1"/>
    </xf>
    <xf numFmtId="0" fontId="8" fillId="2" borderId="14" xfId="0" applyFont="1" applyFill="1" applyBorder="1" applyAlignment="1">
      <alignment horizontal="left" vertical="center" wrapText="1"/>
    </xf>
    <xf numFmtId="0" fontId="8" fillId="2" borderId="17" xfId="0" applyFont="1" applyFill="1" applyBorder="1" applyAlignment="1">
      <alignment horizontal="left" vertical="center" wrapText="1"/>
    </xf>
    <xf numFmtId="0" fontId="8" fillId="2" borderId="18" xfId="0" applyFont="1" applyFill="1" applyBorder="1" applyAlignment="1">
      <alignment horizontal="left" vertical="center" wrapText="1"/>
    </xf>
    <xf numFmtId="0" fontId="0" fillId="2" borderId="1" xfId="0" applyFill="1" applyBorder="1" applyAlignment="1" applyProtection="1">
      <alignment horizontal="center" wrapText="1"/>
      <protection locked="0"/>
    </xf>
    <xf numFmtId="0" fontId="0" fillId="2" borderId="2" xfId="0" applyFill="1" applyBorder="1" applyAlignment="1" applyProtection="1">
      <alignment horizontal="center"/>
      <protection locked="0"/>
    </xf>
    <xf numFmtId="0" fontId="0" fillId="2" borderId="3" xfId="0" applyFill="1" applyBorder="1" applyAlignment="1" applyProtection="1">
      <alignment horizontal="center"/>
      <protection locked="0"/>
    </xf>
    <xf numFmtId="0" fontId="0" fillId="2" borderId="4" xfId="0" applyFill="1" applyBorder="1" applyAlignment="1" applyProtection="1">
      <alignment horizontal="center"/>
      <protection locked="0"/>
    </xf>
    <xf numFmtId="0" fontId="0" fillId="2" borderId="0" xfId="0" applyFill="1" applyBorder="1" applyAlignment="1" applyProtection="1">
      <alignment horizontal="center"/>
      <protection locked="0"/>
    </xf>
    <xf numFmtId="0" fontId="0" fillId="2" borderId="5" xfId="0" applyFill="1" applyBorder="1" applyAlignment="1" applyProtection="1">
      <alignment horizontal="center"/>
      <protection locked="0"/>
    </xf>
    <xf numFmtId="0" fontId="0" fillId="2" borderId="6" xfId="0" applyFill="1" applyBorder="1" applyAlignment="1" applyProtection="1">
      <alignment horizontal="center"/>
      <protection locked="0"/>
    </xf>
    <xf numFmtId="0" fontId="0" fillId="2" borderId="7" xfId="0" applyFill="1" applyBorder="1" applyAlignment="1" applyProtection="1">
      <alignment horizontal="center"/>
      <protection locked="0"/>
    </xf>
    <xf numFmtId="0" fontId="0" fillId="2" borderId="8" xfId="0" applyFill="1" applyBorder="1" applyAlignment="1" applyProtection="1">
      <alignment horizontal="center"/>
      <protection locked="0"/>
    </xf>
    <xf numFmtId="0" fontId="0" fillId="2" borderId="1" xfId="0"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9" fillId="2" borderId="0" xfId="0" applyFont="1" applyFill="1" applyBorder="1" applyAlignment="1">
      <alignment horizontal="center" vertical="center"/>
    </xf>
    <xf numFmtId="0" fontId="0" fillId="2" borderId="21" xfId="0" applyFill="1" applyBorder="1" applyAlignment="1">
      <alignment horizontal="left" wrapText="1"/>
    </xf>
    <xf numFmtId="0" fontId="0" fillId="0" borderId="0" xfId="0" applyBorder="1" applyAlignment="1">
      <alignment horizontal="center"/>
    </xf>
    <xf numFmtId="0" fontId="0" fillId="0" borderId="1" xfId="0" applyBorder="1" applyAlignment="1" applyProtection="1">
      <alignment horizontal="center"/>
      <protection locked="0"/>
    </xf>
    <xf numFmtId="0" fontId="0" fillId="0" borderId="3" xfId="0" applyBorder="1" applyAlignment="1" applyProtection="1">
      <alignment horizontal="center"/>
      <protection locked="0"/>
    </xf>
    <xf numFmtId="0" fontId="0" fillId="0" borderId="4" xfId="0" applyBorder="1" applyAlignment="1" applyProtection="1">
      <alignment horizontal="center"/>
      <protection locked="0"/>
    </xf>
    <xf numFmtId="0" fontId="0" fillId="0" borderId="5" xfId="0" applyBorder="1" applyAlignment="1" applyProtection="1">
      <alignment horizontal="center"/>
      <protection locked="0"/>
    </xf>
    <xf numFmtId="0" fontId="0" fillId="0" borderId="6" xfId="0" applyBorder="1" applyAlignment="1" applyProtection="1">
      <alignment horizontal="center"/>
      <protection locked="0"/>
    </xf>
    <xf numFmtId="0" fontId="0" fillId="0" borderId="8" xfId="0" applyBorder="1" applyAlignment="1" applyProtection="1">
      <alignment horizontal="center"/>
      <protection locked="0"/>
    </xf>
    <xf numFmtId="0" fontId="4" fillId="2" borderId="1" xfId="0" applyFont="1" applyFill="1" applyBorder="1" applyAlignment="1" applyProtection="1">
      <alignment horizontal="center"/>
      <protection locked="0"/>
    </xf>
    <xf numFmtId="0" fontId="4" fillId="2" borderId="2" xfId="0" applyFont="1" applyFill="1" applyBorder="1" applyAlignment="1" applyProtection="1">
      <alignment horizontal="center"/>
      <protection locked="0"/>
    </xf>
    <xf numFmtId="0" fontId="4" fillId="2" borderId="3" xfId="0" applyFont="1" applyFill="1" applyBorder="1" applyAlignment="1" applyProtection="1">
      <alignment horizontal="center"/>
      <protection locked="0"/>
    </xf>
    <xf numFmtId="0" fontId="4" fillId="2" borderId="4" xfId="0" applyFont="1" applyFill="1" applyBorder="1" applyAlignment="1" applyProtection="1">
      <alignment horizontal="center"/>
      <protection locked="0"/>
    </xf>
    <xf numFmtId="0" fontId="4" fillId="2" borderId="0" xfId="0" applyFont="1" applyFill="1" applyBorder="1" applyAlignment="1" applyProtection="1">
      <alignment horizontal="center"/>
      <protection locked="0"/>
    </xf>
    <xf numFmtId="0" fontId="4" fillId="2" borderId="5" xfId="0" applyFont="1" applyFill="1" applyBorder="1" applyAlignment="1" applyProtection="1">
      <alignment horizontal="center"/>
      <protection locked="0"/>
    </xf>
    <xf numFmtId="0" fontId="4" fillId="2" borderId="6" xfId="0" applyFont="1" applyFill="1" applyBorder="1" applyAlignment="1" applyProtection="1">
      <alignment horizontal="center"/>
      <protection locked="0"/>
    </xf>
    <xf numFmtId="0" fontId="4" fillId="2" borderId="7" xfId="0" applyFont="1" applyFill="1" applyBorder="1" applyAlignment="1" applyProtection="1">
      <alignment horizontal="center"/>
      <protection locked="0"/>
    </xf>
    <xf numFmtId="0" fontId="4" fillId="2" borderId="8" xfId="0" applyFont="1" applyFill="1" applyBorder="1" applyAlignment="1" applyProtection="1">
      <alignment horizontal="center"/>
      <protection locked="0"/>
    </xf>
    <xf numFmtId="0" fontId="0" fillId="2" borderId="1" xfId="0" applyFill="1" applyBorder="1" applyAlignment="1" applyProtection="1">
      <alignment horizontal="center"/>
      <protection locked="0"/>
    </xf>
    <xf numFmtId="0" fontId="0" fillId="0" borderId="20" xfId="0" applyBorder="1" applyAlignment="1" applyProtection="1">
      <alignment horizontal="center"/>
      <protection locked="0"/>
    </xf>
    <xf numFmtId="0" fontId="6" fillId="0" borderId="0" xfId="0" applyFont="1" applyBorder="1" applyAlignment="1">
      <alignment horizontal="center"/>
    </xf>
    <xf numFmtId="0" fontId="0" fillId="0" borderId="0" xfId="0" applyBorder="1" applyAlignment="1" applyProtection="1">
      <alignment horizontal="center"/>
      <protection locked="0"/>
    </xf>
    <xf numFmtId="0" fontId="0" fillId="0" borderId="7" xfId="0" applyBorder="1" applyAlignment="1" applyProtection="1">
      <alignment horizontal="center"/>
      <protection locked="0"/>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JUDICIALES!A1"/><Relationship Id="rId7" Type="http://schemas.openxmlformats.org/officeDocument/2006/relationships/hyperlink" Target="#'Resumen general'!A1"/><Relationship Id="rId2" Type="http://schemas.openxmlformats.org/officeDocument/2006/relationships/hyperlink" Target="#ARBITRAMENTOS!A1"/><Relationship Id="rId1" Type="http://schemas.openxmlformats.org/officeDocument/2006/relationships/hyperlink" Target="#PREJUDICIALES!A1"/><Relationship Id="rId6" Type="http://schemas.openxmlformats.org/officeDocument/2006/relationships/hyperlink" Target="#PAGOS!A1"/><Relationship Id="rId5" Type="http://schemas.openxmlformats.org/officeDocument/2006/relationships/hyperlink" Target="#ABOGADOS!A1"/><Relationship Id="rId4" Type="http://schemas.openxmlformats.org/officeDocument/2006/relationships/hyperlink" Target="#USUARIOS!A1"/></Relationships>
</file>

<file path=xl/drawings/_rels/drawing2.xml.rels><?xml version="1.0" encoding="UTF-8" standalone="yes"?>
<Relationships xmlns="http://schemas.openxmlformats.org/package/2006/relationships"><Relationship Id="rId3" Type="http://schemas.openxmlformats.org/officeDocument/2006/relationships/hyperlink" Target="#JUDICIALES!A1"/><Relationship Id="rId2" Type="http://schemas.openxmlformats.org/officeDocument/2006/relationships/hyperlink" Target="#ARBITRAMENTOS!A1"/><Relationship Id="rId1" Type="http://schemas.openxmlformats.org/officeDocument/2006/relationships/hyperlink" Target="#PREJUDICIALES!A1"/><Relationship Id="rId6" Type="http://schemas.openxmlformats.org/officeDocument/2006/relationships/hyperlink" Target="#PAGOS!A1"/><Relationship Id="rId5" Type="http://schemas.openxmlformats.org/officeDocument/2006/relationships/hyperlink" Target="#ABOGADOS!A1"/><Relationship Id="rId4" Type="http://schemas.openxmlformats.org/officeDocument/2006/relationships/hyperlink" Target="#Principal!A1"/></Relationships>
</file>

<file path=xl/drawings/_rels/drawing3.xml.rels><?xml version="1.0" encoding="UTF-8" standalone="yes"?>
<Relationships xmlns="http://schemas.openxmlformats.org/package/2006/relationships"><Relationship Id="rId3" Type="http://schemas.openxmlformats.org/officeDocument/2006/relationships/hyperlink" Target="#JUDICIALES!A1"/><Relationship Id="rId2" Type="http://schemas.openxmlformats.org/officeDocument/2006/relationships/hyperlink" Target="#ARBITRAMENTOS!A1"/><Relationship Id="rId1" Type="http://schemas.openxmlformats.org/officeDocument/2006/relationships/hyperlink" Target="#PREJUDICIALES!A1"/><Relationship Id="rId6" Type="http://schemas.openxmlformats.org/officeDocument/2006/relationships/hyperlink" Target="#PAGOS!A1"/><Relationship Id="rId5" Type="http://schemas.openxmlformats.org/officeDocument/2006/relationships/hyperlink" Target="#USUARIOS!A1"/><Relationship Id="rId4" Type="http://schemas.openxmlformats.org/officeDocument/2006/relationships/hyperlink" Target="#Principal!A1"/></Relationships>
</file>

<file path=xl/drawings/_rels/drawing4.xml.rels><?xml version="1.0" encoding="UTF-8" standalone="yes"?>
<Relationships xmlns="http://schemas.openxmlformats.org/package/2006/relationships"><Relationship Id="rId3" Type="http://schemas.openxmlformats.org/officeDocument/2006/relationships/hyperlink" Target="#ABOGADOS!A1"/><Relationship Id="rId2" Type="http://schemas.openxmlformats.org/officeDocument/2006/relationships/hyperlink" Target="#ARBITRAMENTOS!A1"/><Relationship Id="rId1" Type="http://schemas.openxmlformats.org/officeDocument/2006/relationships/hyperlink" Target="#PREJUDICIALES!A1"/><Relationship Id="rId6" Type="http://schemas.openxmlformats.org/officeDocument/2006/relationships/hyperlink" Target="#PAGOS!A1"/><Relationship Id="rId5" Type="http://schemas.openxmlformats.org/officeDocument/2006/relationships/hyperlink" Target="#USUARIOS!A1"/><Relationship Id="rId4" Type="http://schemas.openxmlformats.org/officeDocument/2006/relationships/hyperlink" Target="#Principal!A1"/></Relationships>
</file>

<file path=xl/drawings/_rels/drawing5.xml.rels><?xml version="1.0" encoding="UTF-8" standalone="yes"?>
<Relationships xmlns="http://schemas.openxmlformats.org/package/2006/relationships"><Relationship Id="rId3" Type="http://schemas.openxmlformats.org/officeDocument/2006/relationships/hyperlink" Target="#JUDICIALES!A1"/><Relationship Id="rId2" Type="http://schemas.openxmlformats.org/officeDocument/2006/relationships/hyperlink" Target="#ARBITRAMENTOS!A1"/><Relationship Id="rId1" Type="http://schemas.openxmlformats.org/officeDocument/2006/relationships/hyperlink" Target="#ABOGADOS!A1"/><Relationship Id="rId6" Type="http://schemas.openxmlformats.org/officeDocument/2006/relationships/hyperlink" Target="#PAGOS!A1"/><Relationship Id="rId5" Type="http://schemas.openxmlformats.org/officeDocument/2006/relationships/hyperlink" Target="#USUARIOS!A1"/><Relationship Id="rId4" Type="http://schemas.openxmlformats.org/officeDocument/2006/relationships/hyperlink" Target="#Principal!A1"/></Relationships>
</file>

<file path=xl/drawings/_rels/drawing6.xml.rels><?xml version="1.0" encoding="UTF-8" standalone="yes"?>
<Relationships xmlns="http://schemas.openxmlformats.org/package/2006/relationships"><Relationship Id="rId3" Type="http://schemas.openxmlformats.org/officeDocument/2006/relationships/hyperlink" Target="#JUDICIALES!A1"/><Relationship Id="rId2" Type="http://schemas.openxmlformats.org/officeDocument/2006/relationships/hyperlink" Target="#ABOGADOS!A1"/><Relationship Id="rId1" Type="http://schemas.openxmlformats.org/officeDocument/2006/relationships/hyperlink" Target="#PREJUDICIALES!A1"/><Relationship Id="rId6" Type="http://schemas.openxmlformats.org/officeDocument/2006/relationships/hyperlink" Target="#PAGOS!A1"/><Relationship Id="rId5" Type="http://schemas.openxmlformats.org/officeDocument/2006/relationships/hyperlink" Target="#USUARIOS!A1"/><Relationship Id="rId4" Type="http://schemas.openxmlformats.org/officeDocument/2006/relationships/hyperlink" Target="#Principal!A1"/></Relationships>
</file>

<file path=xl/drawings/_rels/drawing7.xml.rels><?xml version="1.0" encoding="UTF-8" standalone="yes"?>
<Relationships xmlns="http://schemas.openxmlformats.org/package/2006/relationships"><Relationship Id="rId3" Type="http://schemas.openxmlformats.org/officeDocument/2006/relationships/hyperlink" Target="#JUDICIALES!A1"/><Relationship Id="rId2" Type="http://schemas.openxmlformats.org/officeDocument/2006/relationships/hyperlink" Target="#ARBITRAMENTOS!A1"/><Relationship Id="rId1" Type="http://schemas.openxmlformats.org/officeDocument/2006/relationships/hyperlink" Target="#PREJUDICIALES!A1"/><Relationship Id="rId6" Type="http://schemas.openxmlformats.org/officeDocument/2006/relationships/hyperlink" Target="#ABOGADOS!A1"/><Relationship Id="rId5" Type="http://schemas.openxmlformats.org/officeDocument/2006/relationships/hyperlink" Target="#USUARIOS!A1"/><Relationship Id="rId4" Type="http://schemas.openxmlformats.org/officeDocument/2006/relationships/hyperlink" Target="#Principal!A1"/></Relationships>
</file>

<file path=xl/drawings/_rels/drawing8.xml.rels><?xml version="1.0" encoding="UTF-8" standalone="yes"?>
<Relationships xmlns="http://schemas.openxmlformats.org/package/2006/relationships"><Relationship Id="rId1" Type="http://schemas.openxmlformats.org/officeDocument/2006/relationships/hyperlink" Target="#Principal!A1"/></Relationships>
</file>

<file path=xl/drawings/drawing1.xml><?xml version="1.0" encoding="utf-8"?>
<xdr:wsDr xmlns:xdr="http://schemas.openxmlformats.org/drawingml/2006/spreadsheetDrawing" xmlns:a="http://schemas.openxmlformats.org/drawingml/2006/main">
  <xdr:twoCellAnchor>
    <xdr:from>
      <xdr:col>7</xdr:col>
      <xdr:colOff>57149</xdr:colOff>
      <xdr:row>11</xdr:row>
      <xdr:rowOff>152399</xdr:rowOff>
    </xdr:from>
    <xdr:to>
      <xdr:col>9</xdr:col>
      <xdr:colOff>333149</xdr:colOff>
      <xdr:row>14</xdr:row>
      <xdr:rowOff>12899</xdr:rowOff>
    </xdr:to>
    <xdr:sp macro="" textlink="">
      <xdr:nvSpPr>
        <xdr:cNvPr id="3" name="Rectángulo: esquinas redondeadas 2">
          <a:hlinkClick xmlns:r="http://schemas.openxmlformats.org/officeDocument/2006/relationships" r:id="rId1"/>
          <a:extLst>
            <a:ext uri="{FF2B5EF4-FFF2-40B4-BE49-F238E27FC236}">
              <a16:creationId xmlns="" xmlns:a16="http://schemas.microsoft.com/office/drawing/2014/main" id="{016372F7-FB45-41D9-9DAD-AD321D2DD2BC}"/>
            </a:ext>
          </a:extLst>
        </xdr:cNvPr>
        <xdr:cNvSpPr/>
      </xdr:nvSpPr>
      <xdr:spPr>
        <a:xfrm>
          <a:off x="5391149" y="2352674"/>
          <a:ext cx="1800000" cy="432000"/>
        </a:xfrm>
        <a:prstGeom prst="roundRect">
          <a:avLst/>
        </a:prstGeom>
        <a:solidFill>
          <a:schemeClr val="bg1">
            <a:lumMod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Prejudiciales</a:t>
          </a:r>
        </a:p>
      </xdr:txBody>
    </xdr:sp>
    <xdr:clientData/>
  </xdr:twoCellAnchor>
  <xdr:twoCellAnchor>
    <xdr:from>
      <xdr:col>1</xdr:col>
      <xdr:colOff>609599</xdr:colOff>
      <xdr:row>12</xdr:row>
      <xdr:rowOff>9524</xdr:rowOff>
    </xdr:from>
    <xdr:to>
      <xdr:col>4</xdr:col>
      <xdr:colOff>123599</xdr:colOff>
      <xdr:row>14</xdr:row>
      <xdr:rowOff>60524</xdr:rowOff>
    </xdr:to>
    <xdr:sp macro="" textlink="">
      <xdr:nvSpPr>
        <xdr:cNvPr id="4" name="Rectángulo: esquinas redondeadas 3">
          <a:hlinkClick xmlns:r="http://schemas.openxmlformats.org/officeDocument/2006/relationships" r:id="rId2"/>
          <a:extLst>
            <a:ext uri="{FF2B5EF4-FFF2-40B4-BE49-F238E27FC236}">
              <a16:creationId xmlns="" xmlns:a16="http://schemas.microsoft.com/office/drawing/2014/main" id="{94357569-C71E-4747-A766-4B3852BF2112}"/>
            </a:ext>
          </a:extLst>
        </xdr:cNvPr>
        <xdr:cNvSpPr/>
      </xdr:nvSpPr>
      <xdr:spPr>
        <a:xfrm>
          <a:off x="1371599" y="2400299"/>
          <a:ext cx="1800000" cy="432000"/>
        </a:xfrm>
        <a:prstGeom prst="roundRect">
          <a:avLst/>
        </a:prstGeom>
        <a:solidFill>
          <a:schemeClr val="bg1">
            <a:lumMod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Arbitrales</a:t>
          </a:r>
        </a:p>
      </xdr:txBody>
    </xdr:sp>
    <xdr:clientData/>
  </xdr:twoCellAnchor>
  <xdr:twoCellAnchor>
    <xdr:from>
      <xdr:col>7</xdr:col>
      <xdr:colOff>57149</xdr:colOff>
      <xdr:row>8</xdr:row>
      <xdr:rowOff>161924</xdr:rowOff>
    </xdr:from>
    <xdr:to>
      <xdr:col>9</xdr:col>
      <xdr:colOff>333149</xdr:colOff>
      <xdr:row>11</xdr:row>
      <xdr:rowOff>22424</xdr:rowOff>
    </xdr:to>
    <xdr:sp macro="" textlink="">
      <xdr:nvSpPr>
        <xdr:cNvPr id="5" name="Rectángulo: esquinas redondeadas 4">
          <a:hlinkClick xmlns:r="http://schemas.openxmlformats.org/officeDocument/2006/relationships" r:id="rId3"/>
          <a:extLst>
            <a:ext uri="{FF2B5EF4-FFF2-40B4-BE49-F238E27FC236}">
              <a16:creationId xmlns="" xmlns:a16="http://schemas.microsoft.com/office/drawing/2014/main" id="{0C7F8B5F-B37F-4E2E-AED1-07C4D620A95B}"/>
            </a:ext>
          </a:extLst>
        </xdr:cNvPr>
        <xdr:cNvSpPr/>
      </xdr:nvSpPr>
      <xdr:spPr>
        <a:xfrm>
          <a:off x="5391149" y="1790699"/>
          <a:ext cx="1800000" cy="432000"/>
        </a:xfrm>
        <a:prstGeom prst="roundRect">
          <a:avLst/>
        </a:prstGeom>
        <a:solidFill>
          <a:schemeClr val="bg1">
            <a:lumMod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Procesos</a:t>
          </a:r>
          <a:r>
            <a:rPr lang="es-CO" sz="1400" baseline="0">
              <a:solidFill>
                <a:schemeClr val="tx1"/>
              </a:solidFill>
            </a:rPr>
            <a:t> judiciales</a:t>
          </a:r>
          <a:endParaRPr lang="es-CO" sz="1400">
            <a:solidFill>
              <a:schemeClr val="tx1"/>
            </a:solidFill>
          </a:endParaRPr>
        </a:p>
      </xdr:txBody>
    </xdr:sp>
    <xdr:clientData/>
  </xdr:twoCellAnchor>
  <xdr:twoCellAnchor>
    <xdr:from>
      <xdr:col>1</xdr:col>
      <xdr:colOff>647699</xdr:colOff>
      <xdr:row>8</xdr:row>
      <xdr:rowOff>161924</xdr:rowOff>
    </xdr:from>
    <xdr:to>
      <xdr:col>4</xdr:col>
      <xdr:colOff>161699</xdr:colOff>
      <xdr:row>11</xdr:row>
      <xdr:rowOff>22424</xdr:rowOff>
    </xdr:to>
    <xdr:sp macro="" textlink="">
      <xdr:nvSpPr>
        <xdr:cNvPr id="6" name="Rectángulo: esquinas redondeadas 5">
          <a:hlinkClick xmlns:r="http://schemas.openxmlformats.org/officeDocument/2006/relationships" r:id="rId4"/>
          <a:extLst>
            <a:ext uri="{FF2B5EF4-FFF2-40B4-BE49-F238E27FC236}">
              <a16:creationId xmlns="" xmlns:a16="http://schemas.microsoft.com/office/drawing/2014/main" id="{3EB68510-7856-4F2D-832E-509E3EDFB416}"/>
            </a:ext>
          </a:extLst>
        </xdr:cNvPr>
        <xdr:cNvSpPr/>
      </xdr:nvSpPr>
      <xdr:spPr>
        <a:xfrm>
          <a:off x="1409699" y="1790699"/>
          <a:ext cx="1800000" cy="432000"/>
        </a:xfrm>
        <a:prstGeom prst="roundRect">
          <a:avLst/>
        </a:prstGeom>
        <a:solidFill>
          <a:schemeClr val="bg1">
            <a:lumMod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Usuarios</a:t>
          </a:r>
        </a:p>
      </xdr:txBody>
    </xdr:sp>
    <xdr:clientData/>
  </xdr:twoCellAnchor>
  <xdr:twoCellAnchor>
    <xdr:from>
      <xdr:col>4</xdr:col>
      <xdr:colOff>352424</xdr:colOff>
      <xdr:row>8</xdr:row>
      <xdr:rowOff>171449</xdr:rowOff>
    </xdr:from>
    <xdr:to>
      <xdr:col>6</xdr:col>
      <xdr:colOff>628424</xdr:colOff>
      <xdr:row>11</xdr:row>
      <xdr:rowOff>31949</xdr:rowOff>
    </xdr:to>
    <xdr:sp macro="" textlink="">
      <xdr:nvSpPr>
        <xdr:cNvPr id="7" name="Rectángulo: esquinas redondeadas 6">
          <a:hlinkClick xmlns:r="http://schemas.openxmlformats.org/officeDocument/2006/relationships" r:id="rId5"/>
          <a:extLst>
            <a:ext uri="{FF2B5EF4-FFF2-40B4-BE49-F238E27FC236}">
              <a16:creationId xmlns="" xmlns:a16="http://schemas.microsoft.com/office/drawing/2014/main" id="{6A87C818-C2AA-497F-8873-0E388CF3AE51}"/>
            </a:ext>
          </a:extLst>
        </xdr:cNvPr>
        <xdr:cNvSpPr/>
      </xdr:nvSpPr>
      <xdr:spPr>
        <a:xfrm>
          <a:off x="3400424" y="1800224"/>
          <a:ext cx="1800000" cy="432000"/>
        </a:xfrm>
        <a:prstGeom prst="roundRect">
          <a:avLst/>
        </a:prstGeom>
        <a:solidFill>
          <a:schemeClr val="bg1">
            <a:lumMod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Abogados</a:t>
          </a:r>
        </a:p>
      </xdr:txBody>
    </xdr:sp>
    <xdr:clientData/>
  </xdr:twoCellAnchor>
  <xdr:twoCellAnchor>
    <xdr:from>
      <xdr:col>4</xdr:col>
      <xdr:colOff>333374</xdr:colOff>
      <xdr:row>11</xdr:row>
      <xdr:rowOff>171449</xdr:rowOff>
    </xdr:from>
    <xdr:to>
      <xdr:col>6</xdr:col>
      <xdr:colOff>609374</xdr:colOff>
      <xdr:row>14</xdr:row>
      <xdr:rowOff>31949</xdr:rowOff>
    </xdr:to>
    <xdr:sp macro="" textlink="">
      <xdr:nvSpPr>
        <xdr:cNvPr id="9" name="Rectángulo: esquinas redondeadas 8">
          <a:hlinkClick xmlns:r="http://schemas.openxmlformats.org/officeDocument/2006/relationships" r:id="rId6"/>
          <a:extLst>
            <a:ext uri="{FF2B5EF4-FFF2-40B4-BE49-F238E27FC236}">
              <a16:creationId xmlns="" xmlns:a16="http://schemas.microsoft.com/office/drawing/2014/main" id="{D4429412-385D-49D3-84EB-BC4DF5A45465}"/>
            </a:ext>
          </a:extLst>
        </xdr:cNvPr>
        <xdr:cNvSpPr/>
      </xdr:nvSpPr>
      <xdr:spPr>
        <a:xfrm>
          <a:off x="3381374" y="2371724"/>
          <a:ext cx="1800000" cy="432000"/>
        </a:xfrm>
        <a:prstGeom prst="roundRect">
          <a:avLst/>
        </a:prstGeom>
        <a:solidFill>
          <a:schemeClr val="bg1">
            <a:lumMod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Pagos</a:t>
          </a:r>
        </a:p>
      </xdr:txBody>
    </xdr:sp>
    <xdr:clientData/>
  </xdr:twoCellAnchor>
  <xdr:twoCellAnchor>
    <xdr:from>
      <xdr:col>11</xdr:col>
      <xdr:colOff>19049</xdr:colOff>
      <xdr:row>10</xdr:row>
      <xdr:rowOff>9524</xdr:rowOff>
    </xdr:from>
    <xdr:to>
      <xdr:col>13</xdr:col>
      <xdr:colOff>295049</xdr:colOff>
      <xdr:row>12</xdr:row>
      <xdr:rowOff>60524</xdr:rowOff>
    </xdr:to>
    <xdr:sp macro="" textlink="">
      <xdr:nvSpPr>
        <xdr:cNvPr id="10" name="Rectángulo: esquinas redondeadas 9">
          <a:hlinkClick xmlns:r="http://schemas.openxmlformats.org/officeDocument/2006/relationships" r:id="rId7"/>
          <a:extLst>
            <a:ext uri="{FF2B5EF4-FFF2-40B4-BE49-F238E27FC236}">
              <a16:creationId xmlns="" xmlns:a16="http://schemas.microsoft.com/office/drawing/2014/main" id="{E8819747-9B47-4905-B7B6-1CC75364363A}"/>
            </a:ext>
          </a:extLst>
        </xdr:cNvPr>
        <xdr:cNvSpPr/>
      </xdr:nvSpPr>
      <xdr:spPr>
        <a:xfrm>
          <a:off x="8401049" y="2019299"/>
          <a:ext cx="1800000" cy="432000"/>
        </a:xfrm>
        <a:prstGeom prst="roundRect">
          <a:avLst/>
        </a:prstGeom>
        <a:solidFill>
          <a:schemeClr val="tx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t>Ver resultado</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95250</xdr:colOff>
      <xdr:row>1</xdr:row>
      <xdr:rowOff>85725</xdr:rowOff>
    </xdr:from>
    <xdr:to>
      <xdr:col>4</xdr:col>
      <xdr:colOff>1535250</xdr:colOff>
      <xdr:row>3</xdr:row>
      <xdr:rowOff>50325</xdr:rowOff>
    </xdr:to>
    <xdr:sp macro="" textlink="">
      <xdr:nvSpPr>
        <xdr:cNvPr id="8" name="Rectángulo: esquinas redondeadas 7">
          <a:hlinkClick xmlns:r="http://schemas.openxmlformats.org/officeDocument/2006/relationships" r:id="rId1"/>
          <a:extLst>
            <a:ext uri="{FF2B5EF4-FFF2-40B4-BE49-F238E27FC236}">
              <a16:creationId xmlns="" xmlns:a16="http://schemas.microsoft.com/office/drawing/2014/main" id="{C34AF220-CE73-4F1F-AAAF-03B93BBF3C8A}"/>
            </a:ext>
          </a:extLst>
        </xdr:cNvPr>
        <xdr:cNvSpPr/>
      </xdr:nvSpPr>
      <xdr:spPr>
        <a:xfrm>
          <a:off x="5581650" y="276225"/>
          <a:ext cx="1440000" cy="3456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Prejudiciales</a:t>
          </a:r>
        </a:p>
      </xdr:txBody>
    </xdr:sp>
    <xdr:clientData/>
  </xdr:twoCellAnchor>
  <xdr:twoCellAnchor>
    <xdr:from>
      <xdr:col>4</xdr:col>
      <xdr:colOff>1695450</xdr:colOff>
      <xdr:row>1</xdr:row>
      <xdr:rowOff>85725</xdr:rowOff>
    </xdr:from>
    <xdr:to>
      <xdr:col>4</xdr:col>
      <xdr:colOff>3135450</xdr:colOff>
      <xdr:row>3</xdr:row>
      <xdr:rowOff>50325</xdr:rowOff>
    </xdr:to>
    <xdr:sp macro="" textlink="">
      <xdr:nvSpPr>
        <xdr:cNvPr id="9" name="Rectángulo: esquinas redondeadas 8">
          <a:hlinkClick xmlns:r="http://schemas.openxmlformats.org/officeDocument/2006/relationships" r:id="rId2"/>
          <a:extLst>
            <a:ext uri="{FF2B5EF4-FFF2-40B4-BE49-F238E27FC236}">
              <a16:creationId xmlns="" xmlns:a16="http://schemas.microsoft.com/office/drawing/2014/main" id="{9B57F36E-CDBC-4D62-9F51-AE2ADA5D60BC}"/>
            </a:ext>
          </a:extLst>
        </xdr:cNvPr>
        <xdr:cNvSpPr/>
      </xdr:nvSpPr>
      <xdr:spPr>
        <a:xfrm>
          <a:off x="7181850" y="276225"/>
          <a:ext cx="1440000" cy="3456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Arbitrales</a:t>
          </a:r>
        </a:p>
      </xdr:txBody>
    </xdr:sp>
    <xdr:clientData/>
  </xdr:twoCellAnchor>
  <xdr:twoCellAnchor>
    <xdr:from>
      <xdr:col>1</xdr:col>
      <xdr:colOff>1609725</xdr:colOff>
      <xdr:row>1</xdr:row>
      <xdr:rowOff>85725</xdr:rowOff>
    </xdr:from>
    <xdr:to>
      <xdr:col>3</xdr:col>
      <xdr:colOff>154125</xdr:colOff>
      <xdr:row>3</xdr:row>
      <xdr:rowOff>50325</xdr:rowOff>
    </xdr:to>
    <xdr:sp macro="" textlink="">
      <xdr:nvSpPr>
        <xdr:cNvPr id="10" name="Rectángulo: esquinas redondeadas 9">
          <a:hlinkClick xmlns:r="http://schemas.openxmlformats.org/officeDocument/2006/relationships" r:id="rId3"/>
          <a:extLst>
            <a:ext uri="{FF2B5EF4-FFF2-40B4-BE49-F238E27FC236}">
              <a16:creationId xmlns="" xmlns:a16="http://schemas.microsoft.com/office/drawing/2014/main" id="{266637D4-7F2F-4052-9527-4AC105CEF1EE}"/>
            </a:ext>
          </a:extLst>
        </xdr:cNvPr>
        <xdr:cNvSpPr/>
      </xdr:nvSpPr>
      <xdr:spPr>
        <a:xfrm>
          <a:off x="2371725" y="276225"/>
          <a:ext cx="1440000" cy="3456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aseline="0">
              <a:solidFill>
                <a:schemeClr val="tx1"/>
              </a:solidFill>
            </a:rPr>
            <a:t>Judiciales</a:t>
          </a:r>
          <a:endParaRPr lang="es-CO" sz="1400">
            <a:solidFill>
              <a:schemeClr val="tx1"/>
            </a:solidFill>
          </a:endParaRPr>
        </a:p>
      </xdr:txBody>
    </xdr:sp>
    <xdr:clientData/>
  </xdr:twoCellAnchor>
  <xdr:twoCellAnchor>
    <xdr:from>
      <xdr:col>5</xdr:col>
      <xdr:colOff>257175</xdr:colOff>
      <xdr:row>1</xdr:row>
      <xdr:rowOff>123825</xdr:rowOff>
    </xdr:from>
    <xdr:to>
      <xdr:col>5</xdr:col>
      <xdr:colOff>1697175</xdr:colOff>
      <xdr:row>3</xdr:row>
      <xdr:rowOff>88425</xdr:rowOff>
    </xdr:to>
    <xdr:sp macro="" textlink="">
      <xdr:nvSpPr>
        <xdr:cNvPr id="11" name="Rectángulo: esquinas redondeadas 10">
          <a:hlinkClick xmlns:r="http://schemas.openxmlformats.org/officeDocument/2006/relationships" r:id="rId4"/>
          <a:extLst>
            <a:ext uri="{FF2B5EF4-FFF2-40B4-BE49-F238E27FC236}">
              <a16:creationId xmlns="" xmlns:a16="http://schemas.microsoft.com/office/drawing/2014/main" id="{5B936FB9-EEA3-4AF2-9F42-D0847D220075}"/>
            </a:ext>
          </a:extLst>
        </xdr:cNvPr>
        <xdr:cNvSpPr/>
      </xdr:nvSpPr>
      <xdr:spPr>
        <a:xfrm>
          <a:off x="9972675" y="314325"/>
          <a:ext cx="1440000" cy="345600"/>
        </a:xfrm>
        <a:prstGeom prst="roundRect">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bg1"/>
              </a:solidFill>
            </a:rPr>
            <a:t>Ir a inicio</a:t>
          </a:r>
        </a:p>
      </xdr:txBody>
    </xdr:sp>
    <xdr:clientData/>
  </xdr:twoCellAnchor>
  <xdr:twoCellAnchor>
    <xdr:from>
      <xdr:col>1</xdr:col>
      <xdr:colOff>28575</xdr:colOff>
      <xdr:row>1</xdr:row>
      <xdr:rowOff>85725</xdr:rowOff>
    </xdr:from>
    <xdr:to>
      <xdr:col>1</xdr:col>
      <xdr:colOff>1468575</xdr:colOff>
      <xdr:row>3</xdr:row>
      <xdr:rowOff>50325</xdr:rowOff>
    </xdr:to>
    <xdr:sp macro="" textlink="">
      <xdr:nvSpPr>
        <xdr:cNvPr id="12" name="Rectángulo: esquinas redondeadas 11">
          <a:hlinkClick xmlns:r="http://schemas.openxmlformats.org/officeDocument/2006/relationships" r:id="rId5"/>
          <a:extLst>
            <a:ext uri="{FF2B5EF4-FFF2-40B4-BE49-F238E27FC236}">
              <a16:creationId xmlns="" xmlns:a16="http://schemas.microsoft.com/office/drawing/2014/main" id="{7A028041-1A1C-44D0-B77D-E925300D0E5C}"/>
            </a:ext>
          </a:extLst>
        </xdr:cNvPr>
        <xdr:cNvSpPr/>
      </xdr:nvSpPr>
      <xdr:spPr>
        <a:xfrm>
          <a:off x="790575" y="276225"/>
          <a:ext cx="1440000" cy="3456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Abogados</a:t>
          </a:r>
        </a:p>
      </xdr:txBody>
    </xdr:sp>
    <xdr:clientData/>
  </xdr:twoCellAnchor>
  <xdr:twoCellAnchor>
    <xdr:from>
      <xdr:col>3</xdr:col>
      <xdr:colOff>323850</xdr:colOff>
      <xdr:row>1</xdr:row>
      <xdr:rowOff>85725</xdr:rowOff>
    </xdr:from>
    <xdr:to>
      <xdr:col>3</xdr:col>
      <xdr:colOff>1763850</xdr:colOff>
      <xdr:row>3</xdr:row>
      <xdr:rowOff>50325</xdr:rowOff>
    </xdr:to>
    <xdr:sp macro="" textlink="">
      <xdr:nvSpPr>
        <xdr:cNvPr id="13" name="Rectángulo: esquinas redondeadas 12">
          <a:hlinkClick xmlns:r="http://schemas.openxmlformats.org/officeDocument/2006/relationships" r:id="rId6"/>
          <a:extLst>
            <a:ext uri="{FF2B5EF4-FFF2-40B4-BE49-F238E27FC236}">
              <a16:creationId xmlns="" xmlns:a16="http://schemas.microsoft.com/office/drawing/2014/main" id="{720246E6-5665-4CDC-AD25-2EA51D7E6820}"/>
            </a:ext>
          </a:extLst>
        </xdr:cNvPr>
        <xdr:cNvSpPr/>
      </xdr:nvSpPr>
      <xdr:spPr>
        <a:xfrm>
          <a:off x="3981450" y="276225"/>
          <a:ext cx="1440000" cy="3456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Pagos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1438274</xdr:colOff>
      <xdr:row>2</xdr:row>
      <xdr:rowOff>19050</xdr:rowOff>
    </xdr:from>
    <xdr:to>
      <xdr:col>6</xdr:col>
      <xdr:colOff>449399</xdr:colOff>
      <xdr:row>3</xdr:row>
      <xdr:rowOff>152550</xdr:rowOff>
    </xdr:to>
    <xdr:sp macro="" textlink="">
      <xdr:nvSpPr>
        <xdr:cNvPr id="2" name="Rectángulo: esquinas redondeadas 1">
          <a:hlinkClick xmlns:r="http://schemas.openxmlformats.org/officeDocument/2006/relationships" r:id="rId1"/>
          <a:extLst>
            <a:ext uri="{FF2B5EF4-FFF2-40B4-BE49-F238E27FC236}">
              <a16:creationId xmlns="" xmlns:a16="http://schemas.microsoft.com/office/drawing/2014/main" id="{AB929932-1354-4CF5-BB7B-7FEA1B957825}"/>
            </a:ext>
          </a:extLst>
        </xdr:cNvPr>
        <xdr:cNvSpPr/>
      </xdr:nvSpPr>
      <xdr:spPr>
        <a:xfrm>
          <a:off x="6848474" y="40957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Prejudiciales</a:t>
          </a:r>
        </a:p>
      </xdr:txBody>
    </xdr:sp>
    <xdr:clientData/>
  </xdr:twoCellAnchor>
  <xdr:twoCellAnchor>
    <xdr:from>
      <xdr:col>4</xdr:col>
      <xdr:colOff>276225</xdr:colOff>
      <xdr:row>2</xdr:row>
      <xdr:rowOff>19050</xdr:rowOff>
    </xdr:from>
    <xdr:to>
      <xdr:col>5</xdr:col>
      <xdr:colOff>1297125</xdr:colOff>
      <xdr:row>3</xdr:row>
      <xdr:rowOff>152550</xdr:rowOff>
    </xdr:to>
    <xdr:sp macro="" textlink="">
      <xdr:nvSpPr>
        <xdr:cNvPr id="3" name="Rectángulo: esquinas redondeadas 2">
          <a:hlinkClick xmlns:r="http://schemas.openxmlformats.org/officeDocument/2006/relationships" r:id="rId2"/>
          <a:extLst>
            <a:ext uri="{FF2B5EF4-FFF2-40B4-BE49-F238E27FC236}">
              <a16:creationId xmlns="" xmlns:a16="http://schemas.microsoft.com/office/drawing/2014/main" id="{792F481F-D124-448F-A9B5-427F21201D9D}"/>
            </a:ext>
          </a:extLst>
        </xdr:cNvPr>
        <xdr:cNvSpPr/>
      </xdr:nvSpPr>
      <xdr:spPr>
        <a:xfrm>
          <a:off x="5267325" y="40957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Arbitrales</a:t>
          </a:r>
        </a:p>
      </xdr:txBody>
    </xdr:sp>
    <xdr:clientData/>
  </xdr:twoCellAnchor>
  <xdr:twoCellAnchor>
    <xdr:from>
      <xdr:col>2</xdr:col>
      <xdr:colOff>990599</xdr:colOff>
      <xdr:row>2</xdr:row>
      <xdr:rowOff>47625</xdr:rowOff>
    </xdr:from>
    <xdr:to>
      <xdr:col>2</xdr:col>
      <xdr:colOff>2430599</xdr:colOff>
      <xdr:row>3</xdr:row>
      <xdr:rowOff>181125</xdr:rowOff>
    </xdr:to>
    <xdr:sp macro="" textlink="">
      <xdr:nvSpPr>
        <xdr:cNvPr id="4" name="Rectángulo: esquinas redondeadas 3">
          <a:hlinkClick xmlns:r="http://schemas.openxmlformats.org/officeDocument/2006/relationships" r:id="rId3"/>
          <a:extLst>
            <a:ext uri="{FF2B5EF4-FFF2-40B4-BE49-F238E27FC236}">
              <a16:creationId xmlns="" xmlns:a16="http://schemas.microsoft.com/office/drawing/2014/main" id="{A48CE2A6-65F2-4F8D-9FDB-13DC5AAEF1BA}"/>
            </a:ext>
          </a:extLst>
        </xdr:cNvPr>
        <xdr:cNvSpPr/>
      </xdr:nvSpPr>
      <xdr:spPr>
        <a:xfrm>
          <a:off x="2009774" y="438150"/>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aseline="0">
              <a:solidFill>
                <a:schemeClr val="tx1"/>
              </a:solidFill>
            </a:rPr>
            <a:t>Judiciales</a:t>
          </a:r>
          <a:endParaRPr lang="es-CO" sz="1400">
            <a:solidFill>
              <a:schemeClr val="tx1"/>
            </a:solidFill>
          </a:endParaRPr>
        </a:p>
      </xdr:txBody>
    </xdr:sp>
    <xdr:clientData/>
  </xdr:twoCellAnchor>
  <xdr:twoCellAnchor>
    <xdr:from>
      <xdr:col>6</xdr:col>
      <xdr:colOff>590549</xdr:colOff>
      <xdr:row>2</xdr:row>
      <xdr:rowOff>28575</xdr:rowOff>
    </xdr:from>
    <xdr:to>
      <xdr:col>7</xdr:col>
      <xdr:colOff>420824</xdr:colOff>
      <xdr:row>3</xdr:row>
      <xdr:rowOff>162075</xdr:rowOff>
    </xdr:to>
    <xdr:sp macro="" textlink="">
      <xdr:nvSpPr>
        <xdr:cNvPr id="5" name="Rectángulo: esquinas redondeadas 4">
          <a:hlinkClick xmlns:r="http://schemas.openxmlformats.org/officeDocument/2006/relationships" r:id="rId4"/>
          <a:extLst>
            <a:ext uri="{FF2B5EF4-FFF2-40B4-BE49-F238E27FC236}">
              <a16:creationId xmlns="" xmlns:a16="http://schemas.microsoft.com/office/drawing/2014/main" id="{DC7631A3-BA7F-49C3-90DF-3541CFE9AB00}"/>
            </a:ext>
          </a:extLst>
        </xdr:cNvPr>
        <xdr:cNvSpPr/>
      </xdr:nvSpPr>
      <xdr:spPr>
        <a:xfrm>
          <a:off x="8429624" y="419100"/>
          <a:ext cx="1440000" cy="324000"/>
        </a:xfrm>
        <a:prstGeom prst="roundRect">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bg1"/>
              </a:solidFill>
            </a:rPr>
            <a:t>Ir a inicio</a:t>
          </a:r>
        </a:p>
      </xdr:txBody>
    </xdr:sp>
    <xdr:clientData/>
  </xdr:twoCellAnchor>
  <xdr:twoCellAnchor>
    <xdr:from>
      <xdr:col>1</xdr:col>
      <xdr:colOff>123825</xdr:colOff>
      <xdr:row>2</xdr:row>
      <xdr:rowOff>28575</xdr:rowOff>
    </xdr:from>
    <xdr:to>
      <xdr:col>2</xdr:col>
      <xdr:colOff>801825</xdr:colOff>
      <xdr:row>3</xdr:row>
      <xdr:rowOff>162075</xdr:rowOff>
    </xdr:to>
    <xdr:sp macro="" textlink="">
      <xdr:nvSpPr>
        <xdr:cNvPr id="6" name="Rectángulo: esquinas redondeadas 5">
          <a:hlinkClick xmlns:r="http://schemas.openxmlformats.org/officeDocument/2006/relationships" r:id="rId5"/>
          <a:extLst>
            <a:ext uri="{FF2B5EF4-FFF2-40B4-BE49-F238E27FC236}">
              <a16:creationId xmlns="" xmlns:a16="http://schemas.microsoft.com/office/drawing/2014/main" id="{74972ECD-BC1B-45B6-8D73-0373FCB4D4BD}"/>
            </a:ext>
          </a:extLst>
        </xdr:cNvPr>
        <xdr:cNvSpPr/>
      </xdr:nvSpPr>
      <xdr:spPr>
        <a:xfrm>
          <a:off x="381000" y="419100"/>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Usuarios</a:t>
          </a:r>
        </a:p>
      </xdr:txBody>
    </xdr:sp>
    <xdr:clientData/>
  </xdr:twoCellAnchor>
  <xdr:twoCellAnchor>
    <xdr:from>
      <xdr:col>3</xdr:col>
      <xdr:colOff>57149</xdr:colOff>
      <xdr:row>2</xdr:row>
      <xdr:rowOff>38100</xdr:rowOff>
    </xdr:from>
    <xdr:to>
      <xdr:col>4</xdr:col>
      <xdr:colOff>106499</xdr:colOff>
      <xdr:row>3</xdr:row>
      <xdr:rowOff>171600</xdr:rowOff>
    </xdr:to>
    <xdr:sp macro="" textlink="">
      <xdr:nvSpPr>
        <xdr:cNvPr id="7" name="Rectángulo: esquinas redondeadas 6">
          <a:hlinkClick xmlns:r="http://schemas.openxmlformats.org/officeDocument/2006/relationships" r:id="rId6"/>
          <a:extLst>
            <a:ext uri="{FF2B5EF4-FFF2-40B4-BE49-F238E27FC236}">
              <a16:creationId xmlns="" xmlns:a16="http://schemas.microsoft.com/office/drawing/2014/main" id="{4E6AEA95-5FFC-485A-BA6F-07EEF53758BB}"/>
            </a:ext>
          </a:extLst>
        </xdr:cNvPr>
        <xdr:cNvSpPr/>
      </xdr:nvSpPr>
      <xdr:spPr>
        <a:xfrm>
          <a:off x="3657599" y="42862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Pagos</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1924049</xdr:colOff>
      <xdr:row>2</xdr:row>
      <xdr:rowOff>28575</xdr:rowOff>
    </xdr:from>
    <xdr:to>
      <xdr:col>5</xdr:col>
      <xdr:colOff>3364049</xdr:colOff>
      <xdr:row>3</xdr:row>
      <xdr:rowOff>162075</xdr:rowOff>
    </xdr:to>
    <xdr:sp macro="" textlink="">
      <xdr:nvSpPr>
        <xdr:cNvPr id="2" name="Rectángulo: esquinas redondeadas 1">
          <a:hlinkClick xmlns:r="http://schemas.openxmlformats.org/officeDocument/2006/relationships" r:id="rId1"/>
          <a:extLst>
            <a:ext uri="{FF2B5EF4-FFF2-40B4-BE49-F238E27FC236}">
              <a16:creationId xmlns="" xmlns:a16="http://schemas.microsoft.com/office/drawing/2014/main" id="{AE7BD768-FD4D-4421-9177-DBDC698FCAAC}"/>
            </a:ext>
          </a:extLst>
        </xdr:cNvPr>
        <xdr:cNvSpPr/>
      </xdr:nvSpPr>
      <xdr:spPr>
        <a:xfrm>
          <a:off x="7172324" y="419100"/>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Prejudiciales</a:t>
          </a:r>
        </a:p>
      </xdr:txBody>
    </xdr:sp>
    <xdr:clientData/>
  </xdr:twoCellAnchor>
  <xdr:twoCellAnchor>
    <xdr:from>
      <xdr:col>5</xdr:col>
      <xdr:colOff>314325</xdr:colOff>
      <xdr:row>2</xdr:row>
      <xdr:rowOff>38100</xdr:rowOff>
    </xdr:from>
    <xdr:to>
      <xdr:col>5</xdr:col>
      <xdr:colOff>1754325</xdr:colOff>
      <xdr:row>3</xdr:row>
      <xdr:rowOff>171600</xdr:rowOff>
    </xdr:to>
    <xdr:sp macro="" textlink="">
      <xdr:nvSpPr>
        <xdr:cNvPr id="3" name="Rectángulo: esquinas redondeadas 2">
          <a:hlinkClick xmlns:r="http://schemas.openxmlformats.org/officeDocument/2006/relationships" r:id="rId2"/>
          <a:extLst>
            <a:ext uri="{FF2B5EF4-FFF2-40B4-BE49-F238E27FC236}">
              <a16:creationId xmlns="" xmlns:a16="http://schemas.microsoft.com/office/drawing/2014/main" id="{16DAEE14-B062-4020-A2A8-D70F565098FF}"/>
            </a:ext>
          </a:extLst>
        </xdr:cNvPr>
        <xdr:cNvSpPr/>
      </xdr:nvSpPr>
      <xdr:spPr>
        <a:xfrm>
          <a:off x="5562600" y="42862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Arbitrales</a:t>
          </a:r>
        </a:p>
      </xdr:txBody>
    </xdr:sp>
    <xdr:clientData/>
  </xdr:twoCellAnchor>
  <xdr:twoCellAnchor>
    <xdr:from>
      <xdr:col>2</xdr:col>
      <xdr:colOff>1266824</xdr:colOff>
      <xdr:row>2</xdr:row>
      <xdr:rowOff>57150</xdr:rowOff>
    </xdr:from>
    <xdr:to>
      <xdr:col>2</xdr:col>
      <xdr:colOff>2706824</xdr:colOff>
      <xdr:row>4</xdr:row>
      <xdr:rowOff>150</xdr:rowOff>
    </xdr:to>
    <xdr:sp macro="" textlink="">
      <xdr:nvSpPr>
        <xdr:cNvPr id="4" name="Rectángulo: esquinas redondeadas 3">
          <a:hlinkClick xmlns:r="http://schemas.openxmlformats.org/officeDocument/2006/relationships" r:id="rId3"/>
          <a:extLst>
            <a:ext uri="{FF2B5EF4-FFF2-40B4-BE49-F238E27FC236}">
              <a16:creationId xmlns="" xmlns:a16="http://schemas.microsoft.com/office/drawing/2014/main" id="{3A695291-5DD1-4FFB-BA8D-8EFD959FD777}"/>
            </a:ext>
          </a:extLst>
        </xdr:cNvPr>
        <xdr:cNvSpPr/>
      </xdr:nvSpPr>
      <xdr:spPr>
        <a:xfrm>
          <a:off x="2285999" y="44767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aseline="0">
              <a:solidFill>
                <a:schemeClr val="tx1"/>
              </a:solidFill>
            </a:rPr>
            <a:t>Abogados</a:t>
          </a:r>
          <a:endParaRPr lang="es-CO" sz="1400">
            <a:solidFill>
              <a:schemeClr val="tx1"/>
            </a:solidFill>
          </a:endParaRPr>
        </a:p>
      </xdr:txBody>
    </xdr:sp>
    <xdr:clientData/>
  </xdr:twoCellAnchor>
  <xdr:twoCellAnchor>
    <xdr:from>
      <xdr:col>6</xdr:col>
      <xdr:colOff>123824</xdr:colOff>
      <xdr:row>2</xdr:row>
      <xdr:rowOff>19050</xdr:rowOff>
    </xdr:from>
    <xdr:to>
      <xdr:col>7</xdr:col>
      <xdr:colOff>811349</xdr:colOff>
      <xdr:row>3</xdr:row>
      <xdr:rowOff>152550</xdr:rowOff>
    </xdr:to>
    <xdr:sp macro="" textlink="">
      <xdr:nvSpPr>
        <xdr:cNvPr id="5" name="Rectángulo: esquinas redondeadas 4">
          <a:hlinkClick xmlns:r="http://schemas.openxmlformats.org/officeDocument/2006/relationships" r:id="rId4"/>
          <a:extLst>
            <a:ext uri="{FF2B5EF4-FFF2-40B4-BE49-F238E27FC236}">
              <a16:creationId xmlns="" xmlns:a16="http://schemas.microsoft.com/office/drawing/2014/main" id="{A38DC371-40C2-4A29-9CEB-A9FC8940FDAB}"/>
            </a:ext>
          </a:extLst>
        </xdr:cNvPr>
        <xdr:cNvSpPr/>
      </xdr:nvSpPr>
      <xdr:spPr>
        <a:xfrm>
          <a:off x="8848724" y="409575"/>
          <a:ext cx="1440000" cy="324000"/>
        </a:xfrm>
        <a:prstGeom prst="roundRect">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bg1"/>
              </a:solidFill>
            </a:rPr>
            <a:t>Ir a inicio</a:t>
          </a:r>
        </a:p>
      </xdr:txBody>
    </xdr:sp>
    <xdr:clientData/>
  </xdr:twoCellAnchor>
  <xdr:twoCellAnchor>
    <xdr:from>
      <xdr:col>1</xdr:col>
      <xdr:colOff>381000</xdr:colOff>
      <xdr:row>2</xdr:row>
      <xdr:rowOff>66675</xdr:rowOff>
    </xdr:from>
    <xdr:to>
      <xdr:col>2</xdr:col>
      <xdr:colOff>1059000</xdr:colOff>
      <xdr:row>4</xdr:row>
      <xdr:rowOff>9675</xdr:rowOff>
    </xdr:to>
    <xdr:sp macro="" textlink="">
      <xdr:nvSpPr>
        <xdr:cNvPr id="6" name="Rectángulo: esquinas redondeadas 5">
          <a:hlinkClick xmlns:r="http://schemas.openxmlformats.org/officeDocument/2006/relationships" r:id="rId5"/>
          <a:extLst>
            <a:ext uri="{FF2B5EF4-FFF2-40B4-BE49-F238E27FC236}">
              <a16:creationId xmlns="" xmlns:a16="http://schemas.microsoft.com/office/drawing/2014/main" id="{D19A0C14-F8BF-429B-ADCB-F41AA45C264F}"/>
            </a:ext>
          </a:extLst>
        </xdr:cNvPr>
        <xdr:cNvSpPr/>
      </xdr:nvSpPr>
      <xdr:spPr>
        <a:xfrm>
          <a:off x="638175" y="457200"/>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Usuarios</a:t>
          </a:r>
        </a:p>
      </xdr:txBody>
    </xdr:sp>
    <xdr:clientData/>
  </xdr:twoCellAnchor>
  <xdr:twoCellAnchor>
    <xdr:from>
      <xdr:col>2</xdr:col>
      <xdr:colOff>2924174</xdr:colOff>
      <xdr:row>2</xdr:row>
      <xdr:rowOff>47625</xdr:rowOff>
    </xdr:from>
    <xdr:to>
      <xdr:col>5</xdr:col>
      <xdr:colOff>135074</xdr:colOff>
      <xdr:row>3</xdr:row>
      <xdr:rowOff>181125</xdr:rowOff>
    </xdr:to>
    <xdr:sp macro="" textlink="">
      <xdr:nvSpPr>
        <xdr:cNvPr id="7" name="Rectángulo: esquinas redondeadas 6">
          <a:hlinkClick xmlns:r="http://schemas.openxmlformats.org/officeDocument/2006/relationships" r:id="rId6"/>
          <a:extLst>
            <a:ext uri="{FF2B5EF4-FFF2-40B4-BE49-F238E27FC236}">
              <a16:creationId xmlns="" xmlns:a16="http://schemas.microsoft.com/office/drawing/2014/main" id="{FE5D590D-DCCB-4A8F-9D8E-336034E5C955}"/>
            </a:ext>
          </a:extLst>
        </xdr:cNvPr>
        <xdr:cNvSpPr/>
      </xdr:nvSpPr>
      <xdr:spPr>
        <a:xfrm>
          <a:off x="3943349" y="438150"/>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Pagos</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1438274</xdr:colOff>
      <xdr:row>2</xdr:row>
      <xdr:rowOff>19050</xdr:rowOff>
    </xdr:from>
    <xdr:to>
      <xdr:col>6</xdr:col>
      <xdr:colOff>449399</xdr:colOff>
      <xdr:row>3</xdr:row>
      <xdr:rowOff>152550</xdr:rowOff>
    </xdr:to>
    <xdr:sp macro="" textlink="">
      <xdr:nvSpPr>
        <xdr:cNvPr id="2" name="Rectángulo: esquinas redondeadas 1">
          <a:hlinkClick xmlns:r="http://schemas.openxmlformats.org/officeDocument/2006/relationships" r:id="rId1"/>
          <a:extLst>
            <a:ext uri="{FF2B5EF4-FFF2-40B4-BE49-F238E27FC236}">
              <a16:creationId xmlns="" xmlns:a16="http://schemas.microsoft.com/office/drawing/2014/main" id="{4D0F5EF7-9EA2-4A8B-873E-9C515AEF074D}"/>
            </a:ext>
          </a:extLst>
        </xdr:cNvPr>
        <xdr:cNvSpPr/>
      </xdr:nvSpPr>
      <xdr:spPr>
        <a:xfrm>
          <a:off x="6848474" y="40957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Abogados</a:t>
          </a:r>
        </a:p>
      </xdr:txBody>
    </xdr:sp>
    <xdr:clientData/>
  </xdr:twoCellAnchor>
  <xdr:twoCellAnchor>
    <xdr:from>
      <xdr:col>4</xdr:col>
      <xdr:colOff>276225</xdr:colOff>
      <xdr:row>2</xdr:row>
      <xdr:rowOff>19050</xdr:rowOff>
    </xdr:from>
    <xdr:to>
      <xdr:col>5</xdr:col>
      <xdr:colOff>1297125</xdr:colOff>
      <xdr:row>3</xdr:row>
      <xdr:rowOff>152550</xdr:rowOff>
    </xdr:to>
    <xdr:sp macro="" textlink="">
      <xdr:nvSpPr>
        <xdr:cNvPr id="3" name="Rectángulo: esquinas redondeadas 2">
          <a:hlinkClick xmlns:r="http://schemas.openxmlformats.org/officeDocument/2006/relationships" r:id="rId2"/>
          <a:extLst>
            <a:ext uri="{FF2B5EF4-FFF2-40B4-BE49-F238E27FC236}">
              <a16:creationId xmlns="" xmlns:a16="http://schemas.microsoft.com/office/drawing/2014/main" id="{020E335E-33A3-4D14-B759-A3B393177C26}"/>
            </a:ext>
          </a:extLst>
        </xdr:cNvPr>
        <xdr:cNvSpPr/>
      </xdr:nvSpPr>
      <xdr:spPr>
        <a:xfrm>
          <a:off x="5267325" y="40957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Arbitrales</a:t>
          </a:r>
        </a:p>
      </xdr:txBody>
    </xdr:sp>
    <xdr:clientData/>
  </xdr:twoCellAnchor>
  <xdr:twoCellAnchor>
    <xdr:from>
      <xdr:col>2</xdr:col>
      <xdr:colOff>990599</xdr:colOff>
      <xdr:row>2</xdr:row>
      <xdr:rowOff>47625</xdr:rowOff>
    </xdr:from>
    <xdr:to>
      <xdr:col>2</xdr:col>
      <xdr:colOff>2430599</xdr:colOff>
      <xdr:row>3</xdr:row>
      <xdr:rowOff>181125</xdr:rowOff>
    </xdr:to>
    <xdr:sp macro="" textlink="">
      <xdr:nvSpPr>
        <xdr:cNvPr id="4" name="Rectángulo: esquinas redondeadas 3">
          <a:hlinkClick xmlns:r="http://schemas.openxmlformats.org/officeDocument/2006/relationships" r:id="rId3"/>
          <a:extLst>
            <a:ext uri="{FF2B5EF4-FFF2-40B4-BE49-F238E27FC236}">
              <a16:creationId xmlns="" xmlns:a16="http://schemas.microsoft.com/office/drawing/2014/main" id="{DCF7BA50-BD9F-4DC4-92A1-0BE7BF1C0D4A}"/>
            </a:ext>
          </a:extLst>
        </xdr:cNvPr>
        <xdr:cNvSpPr/>
      </xdr:nvSpPr>
      <xdr:spPr>
        <a:xfrm>
          <a:off x="2009774" y="438150"/>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aseline="0">
              <a:solidFill>
                <a:schemeClr val="tx1"/>
              </a:solidFill>
            </a:rPr>
            <a:t>Judiciales</a:t>
          </a:r>
          <a:endParaRPr lang="es-CO" sz="1400">
            <a:solidFill>
              <a:schemeClr val="tx1"/>
            </a:solidFill>
          </a:endParaRPr>
        </a:p>
      </xdr:txBody>
    </xdr:sp>
    <xdr:clientData/>
  </xdr:twoCellAnchor>
  <xdr:twoCellAnchor>
    <xdr:from>
      <xdr:col>6</xdr:col>
      <xdr:colOff>590549</xdr:colOff>
      <xdr:row>2</xdr:row>
      <xdr:rowOff>28575</xdr:rowOff>
    </xdr:from>
    <xdr:to>
      <xdr:col>7</xdr:col>
      <xdr:colOff>420824</xdr:colOff>
      <xdr:row>3</xdr:row>
      <xdr:rowOff>162075</xdr:rowOff>
    </xdr:to>
    <xdr:sp macro="" textlink="">
      <xdr:nvSpPr>
        <xdr:cNvPr id="5" name="Rectángulo: esquinas redondeadas 4">
          <a:hlinkClick xmlns:r="http://schemas.openxmlformats.org/officeDocument/2006/relationships" r:id="rId4"/>
          <a:extLst>
            <a:ext uri="{FF2B5EF4-FFF2-40B4-BE49-F238E27FC236}">
              <a16:creationId xmlns="" xmlns:a16="http://schemas.microsoft.com/office/drawing/2014/main" id="{EC22933C-CE88-4CD8-9948-7B7780A54BD9}"/>
            </a:ext>
          </a:extLst>
        </xdr:cNvPr>
        <xdr:cNvSpPr/>
      </xdr:nvSpPr>
      <xdr:spPr>
        <a:xfrm>
          <a:off x="8429624" y="419100"/>
          <a:ext cx="1440000" cy="324000"/>
        </a:xfrm>
        <a:prstGeom prst="roundRect">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bg1"/>
              </a:solidFill>
            </a:rPr>
            <a:t>Ir a inicio</a:t>
          </a:r>
        </a:p>
      </xdr:txBody>
    </xdr:sp>
    <xdr:clientData/>
  </xdr:twoCellAnchor>
  <xdr:twoCellAnchor>
    <xdr:from>
      <xdr:col>1</xdr:col>
      <xdr:colOff>123825</xdr:colOff>
      <xdr:row>2</xdr:row>
      <xdr:rowOff>28575</xdr:rowOff>
    </xdr:from>
    <xdr:to>
      <xdr:col>2</xdr:col>
      <xdr:colOff>801825</xdr:colOff>
      <xdr:row>3</xdr:row>
      <xdr:rowOff>162075</xdr:rowOff>
    </xdr:to>
    <xdr:sp macro="" textlink="">
      <xdr:nvSpPr>
        <xdr:cNvPr id="6" name="Rectángulo: esquinas redondeadas 5">
          <a:hlinkClick xmlns:r="http://schemas.openxmlformats.org/officeDocument/2006/relationships" r:id="rId5"/>
          <a:extLst>
            <a:ext uri="{FF2B5EF4-FFF2-40B4-BE49-F238E27FC236}">
              <a16:creationId xmlns="" xmlns:a16="http://schemas.microsoft.com/office/drawing/2014/main" id="{E76E0530-9FB4-4403-8D94-7CEA62A41E68}"/>
            </a:ext>
          </a:extLst>
        </xdr:cNvPr>
        <xdr:cNvSpPr/>
      </xdr:nvSpPr>
      <xdr:spPr>
        <a:xfrm>
          <a:off x="381000" y="419100"/>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Usuarios</a:t>
          </a:r>
        </a:p>
      </xdr:txBody>
    </xdr:sp>
    <xdr:clientData/>
  </xdr:twoCellAnchor>
  <xdr:twoCellAnchor>
    <xdr:from>
      <xdr:col>3</xdr:col>
      <xdr:colOff>57149</xdr:colOff>
      <xdr:row>2</xdr:row>
      <xdr:rowOff>38100</xdr:rowOff>
    </xdr:from>
    <xdr:to>
      <xdr:col>4</xdr:col>
      <xdr:colOff>106499</xdr:colOff>
      <xdr:row>3</xdr:row>
      <xdr:rowOff>171600</xdr:rowOff>
    </xdr:to>
    <xdr:sp macro="" textlink="">
      <xdr:nvSpPr>
        <xdr:cNvPr id="7" name="Rectángulo: esquinas redondeadas 6">
          <a:hlinkClick xmlns:r="http://schemas.openxmlformats.org/officeDocument/2006/relationships" r:id="rId6"/>
          <a:extLst>
            <a:ext uri="{FF2B5EF4-FFF2-40B4-BE49-F238E27FC236}">
              <a16:creationId xmlns="" xmlns:a16="http://schemas.microsoft.com/office/drawing/2014/main" id="{56595194-6A0B-44E9-95A0-1D6271C247BF}"/>
            </a:ext>
          </a:extLst>
        </xdr:cNvPr>
        <xdr:cNvSpPr/>
      </xdr:nvSpPr>
      <xdr:spPr>
        <a:xfrm>
          <a:off x="3657599" y="42862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Pagos</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1438274</xdr:colOff>
      <xdr:row>2</xdr:row>
      <xdr:rowOff>19050</xdr:rowOff>
    </xdr:from>
    <xdr:to>
      <xdr:col>6</xdr:col>
      <xdr:colOff>449399</xdr:colOff>
      <xdr:row>3</xdr:row>
      <xdr:rowOff>152550</xdr:rowOff>
    </xdr:to>
    <xdr:sp macro="" textlink="">
      <xdr:nvSpPr>
        <xdr:cNvPr id="2" name="Rectángulo: esquinas redondeadas 1">
          <a:hlinkClick xmlns:r="http://schemas.openxmlformats.org/officeDocument/2006/relationships" r:id="rId1"/>
          <a:extLst>
            <a:ext uri="{FF2B5EF4-FFF2-40B4-BE49-F238E27FC236}">
              <a16:creationId xmlns="" xmlns:a16="http://schemas.microsoft.com/office/drawing/2014/main" id="{92B04ECD-0CEC-42E3-B145-59EB780B3CF1}"/>
            </a:ext>
          </a:extLst>
        </xdr:cNvPr>
        <xdr:cNvSpPr/>
      </xdr:nvSpPr>
      <xdr:spPr>
        <a:xfrm>
          <a:off x="6848474" y="40957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Prejudiciales</a:t>
          </a:r>
        </a:p>
      </xdr:txBody>
    </xdr:sp>
    <xdr:clientData/>
  </xdr:twoCellAnchor>
  <xdr:twoCellAnchor>
    <xdr:from>
      <xdr:col>4</xdr:col>
      <xdr:colOff>276225</xdr:colOff>
      <xdr:row>2</xdr:row>
      <xdr:rowOff>19050</xdr:rowOff>
    </xdr:from>
    <xdr:to>
      <xdr:col>5</xdr:col>
      <xdr:colOff>1297125</xdr:colOff>
      <xdr:row>3</xdr:row>
      <xdr:rowOff>152550</xdr:rowOff>
    </xdr:to>
    <xdr:sp macro="" textlink="">
      <xdr:nvSpPr>
        <xdr:cNvPr id="3" name="Rectángulo: esquinas redondeadas 2">
          <a:hlinkClick xmlns:r="http://schemas.openxmlformats.org/officeDocument/2006/relationships" r:id="rId2"/>
          <a:extLst>
            <a:ext uri="{FF2B5EF4-FFF2-40B4-BE49-F238E27FC236}">
              <a16:creationId xmlns="" xmlns:a16="http://schemas.microsoft.com/office/drawing/2014/main" id="{B1F59FC8-0C0C-4332-860F-D6B518441040}"/>
            </a:ext>
          </a:extLst>
        </xdr:cNvPr>
        <xdr:cNvSpPr/>
      </xdr:nvSpPr>
      <xdr:spPr>
        <a:xfrm>
          <a:off x="5267325" y="40957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Abogados</a:t>
          </a:r>
        </a:p>
      </xdr:txBody>
    </xdr:sp>
    <xdr:clientData/>
  </xdr:twoCellAnchor>
  <xdr:twoCellAnchor>
    <xdr:from>
      <xdr:col>2</xdr:col>
      <xdr:colOff>990599</xdr:colOff>
      <xdr:row>2</xdr:row>
      <xdr:rowOff>47625</xdr:rowOff>
    </xdr:from>
    <xdr:to>
      <xdr:col>2</xdr:col>
      <xdr:colOff>2430599</xdr:colOff>
      <xdr:row>3</xdr:row>
      <xdr:rowOff>181125</xdr:rowOff>
    </xdr:to>
    <xdr:sp macro="" textlink="">
      <xdr:nvSpPr>
        <xdr:cNvPr id="4" name="Rectángulo: esquinas redondeadas 3">
          <a:hlinkClick xmlns:r="http://schemas.openxmlformats.org/officeDocument/2006/relationships" r:id="rId3"/>
          <a:extLst>
            <a:ext uri="{FF2B5EF4-FFF2-40B4-BE49-F238E27FC236}">
              <a16:creationId xmlns="" xmlns:a16="http://schemas.microsoft.com/office/drawing/2014/main" id="{8E33B6DE-FFBF-4E4D-B96B-31CAFFC248D6}"/>
            </a:ext>
          </a:extLst>
        </xdr:cNvPr>
        <xdr:cNvSpPr/>
      </xdr:nvSpPr>
      <xdr:spPr>
        <a:xfrm>
          <a:off x="2009774" y="438150"/>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aseline="0">
              <a:solidFill>
                <a:schemeClr val="tx1"/>
              </a:solidFill>
            </a:rPr>
            <a:t>Judiciales</a:t>
          </a:r>
          <a:endParaRPr lang="es-CO" sz="1400">
            <a:solidFill>
              <a:schemeClr val="tx1"/>
            </a:solidFill>
          </a:endParaRPr>
        </a:p>
      </xdr:txBody>
    </xdr:sp>
    <xdr:clientData/>
  </xdr:twoCellAnchor>
  <xdr:twoCellAnchor>
    <xdr:from>
      <xdr:col>6</xdr:col>
      <xdr:colOff>590549</xdr:colOff>
      <xdr:row>2</xdr:row>
      <xdr:rowOff>28575</xdr:rowOff>
    </xdr:from>
    <xdr:to>
      <xdr:col>7</xdr:col>
      <xdr:colOff>420824</xdr:colOff>
      <xdr:row>3</xdr:row>
      <xdr:rowOff>162075</xdr:rowOff>
    </xdr:to>
    <xdr:sp macro="" textlink="">
      <xdr:nvSpPr>
        <xdr:cNvPr id="5" name="Rectángulo: esquinas redondeadas 4">
          <a:hlinkClick xmlns:r="http://schemas.openxmlformats.org/officeDocument/2006/relationships" r:id="rId4"/>
          <a:extLst>
            <a:ext uri="{FF2B5EF4-FFF2-40B4-BE49-F238E27FC236}">
              <a16:creationId xmlns="" xmlns:a16="http://schemas.microsoft.com/office/drawing/2014/main" id="{B203A722-9893-4800-A0CD-685870A05466}"/>
            </a:ext>
          </a:extLst>
        </xdr:cNvPr>
        <xdr:cNvSpPr/>
      </xdr:nvSpPr>
      <xdr:spPr>
        <a:xfrm>
          <a:off x="8429624" y="419100"/>
          <a:ext cx="1440000" cy="324000"/>
        </a:xfrm>
        <a:prstGeom prst="roundRect">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bg1"/>
              </a:solidFill>
            </a:rPr>
            <a:t>Ir a inicio</a:t>
          </a:r>
        </a:p>
      </xdr:txBody>
    </xdr:sp>
    <xdr:clientData/>
  </xdr:twoCellAnchor>
  <xdr:twoCellAnchor>
    <xdr:from>
      <xdr:col>1</xdr:col>
      <xdr:colOff>123825</xdr:colOff>
      <xdr:row>2</xdr:row>
      <xdr:rowOff>28575</xdr:rowOff>
    </xdr:from>
    <xdr:to>
      <xdr:col>2</xdr:col>
      <xdr:colOff>801825</xdr:colOff>
      <xdr:row>3</xdr:row>
      <xdr:rowOff>162075</xdr:rowOff>
    </xdr:to>
    <xdr:sp macro="" textlink="">
      <xdr:nvSpPr>
        <xdr:cNvPr id="6" name="Rectángulo: esquinas redondeadas 5">
          <a:hlinkClick xmlns:r="http://schemas.openxmlformats.org/officeDocument/2006/relationships" r:id="rId5"/>
          <a:extLst>
            <a:ext uri="{FF2B5EF4-FFF2-40B4-BE49-F238E27FC236}">
              <a16:creationId xmlns="" xmlns:a16="http://schemas.microsoft.com/office/drawing/2014/main" id="{9F53C0C0-05B7-44B4-A45D-7565FDE16B50}"/>
            </a:ext>
          </a:extLst>
        </xdr:cNvPr>
        <xdr:cNvSpPr/>
      </xdr:nvSpPr>
      <xdr:spPr>
        <a:xfrm>
          <a:off x="381000" y="419100"/>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Usuarios</a:t>
          </a:r>
        </a:p>
      </xdr:txBody>
    </xdr:sp>
    <xdr:clientData/>
  </xdr:twoCellAnchor>
  <xdr:twoCellAnchor>
    <xdr:from>
      <xdr:col>3</xdr:col>
      <xdr:colOff>57149</xdr:colOff>
      <xdr:row>2</xdr:row>
      <xdr:rowOff>38100</xdr:rowOff>
    </xdr:from>
    <xdr:to>
      <xdr:col>4</xdr:col>
      <xdr:colOff>106499</xdr:colOff>
      <xdr:row>3</xdr:row>
      <xdr:rowOff>171600</xdr:rowOff>
    </xdr:to>
    <xdr:sp macro="" textlink="">
      <xdr:nvSpPr>
        <xdr:cNvPr id="7" name="Rectángulo: esquinas redondeadas 6">
          <a:hlinkClick xmlns:r="http://schemas.openxmlformats.org/officeDocument/2006/relationships" r:id="rId6"/>
          <a:extLst>
            <a:ext uri="{FF2B5EF4-FFF2-40B4-BE49-F238E27FC236}">
              <a16:creationId xmlns="" xmlns:a16="http://schemas.microsoft.com/office/drawing/2014/main" id="{759DC2B8-8EBA-45CA-B392-44937B6A08D0}"/>
            </a:ext>
          </a:extLst>
        </xdr:cNvPr>
        <xdr:cNvSpPr/>
      </xdr:nvSpPr>
      <xdr:spPr>
        <a:xfrm>
          <a:off x="3657599" y="42862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Pagos</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1438274</xdr:colOff>
      <xdr:row>2</xdr:row>
      <xdr:rowOff>19050</xdr:rowOff>
    </xdr:from>
    <xdr:to>
      <xdr:col>6</xdr:col>
      <xdr:colOff>449399</xdr:colOff>
      <xdr:row>3</xdr:row>
      <xdr:rowOff>152550</xdr:rowOff>
    </xdr:to>
    <xdr:sp macro="" textlink="">
      <xdr:nvSpPr>
        <xdr:cNvPr id="2" name="Rectángulo: esquinas redondeadas 1">
          <a:hlinkClick xmlns:r="http://schemas.openxmlformats.org/officeDocument/2006/relationships" r:id="rId1"/>
          <a:extLst>
            <a:ext uri="{FF2B5EF4-FFF2-40B4-BE49-F238E27FC236}">
              <a16:creationId xmlns="" xmlns:a16="http://schemas.microsoft.com/office/drawing/2014/main" id="{2CC77A45-427A-4F8A-8A3C-4175418635FE}"/>
            </a:ext>
          </a:extLst>
        </xdr:cNvPr>
        <xdr:cNvSpPr/>
      </xdr:nvSpPr>
      <xdr:spPr>
        <a:xfrm>
          <a:off x="6848474" y="40957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Prejudiciales</a:t>
          </a:r>
        </a:p>
      </xdr:txBody>
    </xdr:sp>
    <xdr:clientData/>
  </xdr:twoCellAnchor>
  <xdr:twoCellAnchor>
    <xdr:from>
      <xdr:col>4</xdr:col>
      <xdr:colOff>276225</xdr:colOff>
      <xdr:row>2</xdr:row>
      <xdr:rowOff>19050</xdr:rowOff>
    </xdr:from>
    <xdr:to>
      <xdr:col>5</xdr:col>
      <xdr:colOff>1297125</xdr:colOff>
      <xdr:row>3</xdr:row>
      <xdr:rowOff>152550</xdr:rowOff>
    </xdr:to>
    <xdr:sp macro="" textlink="">
      <xdr:nvSpPr>
        <xdr:cNvPr id="3" name="Rectángulo: esquinas redondeadas 2">
          <a:hlinkClick xmlns:r="http://schemas.openxmlformats.org/officeDocument/2006/relationships" r:id="rId2"/>
          <a:extLst>
            <a:ext uri="{FF2B5EF4-FFF2-40B4-BE49-F238E27FC236}">
              <a16:creationId xmlns="" xmlns:a16="http://schemas.microsoft.com/office/drawing/2014/main" id="{18BD018B-7F83-4DAE-82D5-DC61A901F0F3}"/>
            </a:ext>
          </a:extLst>
        </xdr:cNvPr>
        <xdr:cNvSpPr/>
      </xdr:nvSpPr>
      <xdr:spPr>
        <a:xfrm>
          <a:off x="5267325" y="40957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Arbitrales</a:t>
          </a:r>
        </a:p>
      </xdr:txBody>
    </xdr:sp>
    <xdr:clientData/>
  </xdr:twoCellAnchor>
  <xdr:twoCellAnchor>
    <xdr:from>
      <xdr:col>2</xdr:col>
      <xdr:colOff>990599</xdr:colOff>
      <xdr:row>2</xdr:row>
      <xdr:rowOff>47625</xdr:rowOff>
    </xdr:from>
    <xdr:to>
      <xdr:col>2</xdr:col>
      <xdr:colOff>2430599</xdr:colOff>
      <xdr:row>3</xdr:row>
      <xdr:rowOff>181125</xdr:rowOff>
    </xdr:to>
    <xdr:sp macro="" textlink="">
      <xdr:nvSpPr>
        <xdr:cNvPr id="4" name="Rectángulo: esquinas redondeadas 3">
          <a:hlinkClick xmlns:r="http://schemas.openxmlformats.org/officeDocument/2006/relationships" r:id="rId3"/>
          <a:extLst>
            <a:ext uri="{FF2B5EF4-FFF2-40B4-BE49-F238E27FC236}">
              <a16:creationId xmlns="" xmlns:a16="http://schemas.microsoft.com/office/drawing/2014/main" id="{C7B81333-7708-4DE4-8EBC-772D62DB6770}"/>
            </a:ext>
          </a:extLst>
        </xdr:cNvPr>
        <xdr:cNvSpPr/>
      </xdr:nvSpPr>
      <xdr:spPr>
        <a:xfrm>
          <a:off x="2009774" y="438150"/>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aseline="0">
              <a:solidFill>
                <a:schemeClr val="tx1"/>
              </a:solidFill>
            </a:rPr>
            <a:t>Judiciales</a:t>
          </a:r>
          <a:endParaRPr lang="es-CO" sz="1400">
            <a:solidFill>
              <a:schemeClr val="tx1"/>
            </a:solidFill>
          </a:endParaRPr>
        </a:p>
      </xdr:txBody>
    </xdr:sp>
    <xdr:clientData/>
  </xdr:twoCellAnchor>
  <xdr:twoCellAnchor>
    <xdr:from>
      <xdr:col>6</xdr:col>
      <xdr:colOff>590549</xdr:colOff>
      <xdr:row>2</xdr:row>
      <xdr:rowOff>28575</xdr:rowOff>
    </xdr:from>
    <xdr:to>
      <xdr:col>7</xdr:col>
      <xdr:colOff>420824</xdr:colOff>
      <xdr:row>3</xdr:row>
      <xdr:rowOff>162075</xdr:rowOff>
    </xdr:to>
    <xdr:sp macro="" textlink="">
      <xdr:nvSpPr>
        <xdr:cNvPr id="5" name="Rectángulo: esquinas redondeadas 4">
          <a:hlinkClick xmlns:r="http://schemas.openxmlformats.org/officeDocument/2006/relationships" r:id="rId4"/>
          <a:extLst>
            <a:ext uri="{FF2B5EF4-FFF2-40B4-BE49-F238E27FC236}">
              <a16:creationId xmlns="" xmlns:a16="http://schemas.microsoft.com/office/drawing/2014/main" id="{1E68CAEE-D6EC-476E-9C8F-9D3DD7AF1133}"/>
            </a:ext>
          </a:extLst>
        </xdr:cNvPr>
        <xdr:cNvSpPr/>
      </xdr:nvSpPr>
      <xdr:spPr>
        <a:xfrm>
          <a:off x="8429624" y="419100"/>
          <a:ext cx="1440000" cy="324000"/>
        </a:xfrm>
        <a:prstGeom prst="roundRect">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bg1"/>
              </a:solidFill>
            </a:rPr>
            <a:t>Ir a inicio</a:t>
          </a:r>
        </a:p>
      </xdr:txBody>
    </xdr:sp>
    <xdr:clientData/>
  </xdr:twoCellAnchor>
  <xdr:twoCellAnchor>
    <xdr:from>
      <xdr:col>1</xdr:col>
      <xdr:colOff>123825</xdr:colOff>
      <xdr:row>2</xdr:row>
      <xdr:rowOff>28575</xdr:rowOff>
    </xdr:from>
    <xdr:to>
      <xdr:col>2</xdr:col>
      <xdr:colOff>801825</xdr:colOff>
      <xdr:row>3</xdr:row>
      <xdr:rowOff>162075</xdr:rowOff>
    </xdr:to>
    <xdr:sp macro="" textlink="">
      <xdr:nvSpPr>
        <xdr:cNvPr id="6" name="Rectángulo: esquinas redondeadas 5">
          <a:hlinkClick xmlns:r="http://schemas.openxmlformats.org/officeDocument/2006/relationships" r:id="rId5"/>
          <a:extLst>
            <a:ext uri="{FF2B5EF4-FFF2-40B4-BE49-F238E27FC236}">
              <a16:creationId xmlns="" xmlns:a16="http://schemas.microsoft.com/office/drawing/2014/main" id="{1D5D93B2-79DF-4FE8-89AE-83131236828C}"/>
            </a:ext>
          </a:extLst>
        </xdr:cNvPr>
        <xdr:cNvSpPr/>
      </xdr:nvSpPr>
      <xdr:spPr>
        <a:xfrm>
          <a:off x="381000" y="419100"/>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Usuarios</a:t>
          </a:r>
        </a:p>
      </xdr:txBody>
    </xdr:sp>
    <xdr:clientData/>
  </xdr:twoCellAnchor>
  <xdr:twoCellAnchor>
    <xdr:from>
      <xdr:col>3</xdr:col>
      <xdr:colOff>57149</xdr:colOff>
      <xdr:row>2</xdr:row>
      <xdr:rowOff>38100</xdr:rowOff>
    </xdr:from>
    <xdr:to>
      <xdr:col>4</xdr:col>
      <xdr:colOff>106499</xdr:colOff>
      <xdr:row>3</xdr:row>
      <xdr:rowOff>171600</xdr:rowOff>
    </xdr:to>
    <xdr:sp macro="" textlink="">
      <xdr:nvSpPr>
        <xdr:cNvPr id="7" name="Rectángulo: esquinas redondeadas 6">
          <a:hlinkClick xmlns:r="http://schemas.openxmlformats.org/officeDocument/2006/relationships" r:id="rId6"/>
          <a:extLst>
            <a:ext uri="{FF2B5EF4-FFF2-40B4-BE49-F238E27FC236}">
              <a16:creationId xmlns="" xmlns:a16="http://schemas.microsoft.com/office/drawing/2014/main" id="{7F04F382-3C27-4803-9420-0DA7D2AC7F05}"/>
            </a:ext>
          </a:extLst>
        </xdr:cNvPr>
        <xdr:cNvSpPr/>
      </xdr:nvSpPr>
      <xdr:spPr>
        <a:xfrm>
          <a:off x="3657599" y="42862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Abogados</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257175</xdr:colOff>
      <xdr:row>1</xdr:row>
      <xdr:rowOff>9525</xdr:rowOff>
    </xdr:from>
    <xdr:to>
      <xdr:col>6</xdr:col>
      <xdr:colOff>725625</xdr:colOff>
      <xdr:row>2</xdr:row>
      <xdr:rowOff>95400</xdr:rowOff>
    </xdr:to>
    <xdr:sp macro="" textlink="">
      <xdr:nvSpPr>
        <xdr:cNvPr id="2" name="Rectángulo: esquinas redondeadas 1">
          <a:hlinkClick xmlns:r="http://schemas.openxmlformats.org/officeDocument/2006/relationships" r:id="rId1"/>
          <a:extLst>
            <a:ext uri="{FF2B5EF4-FFF2-40B4-BE49-F238E27FC236}">
              <a16:creationId xmlns="" xmlns:a16="http://schemas.microsoft.com/office/drawing/2014/main" id="{BEC85F08-173E-4713-B5A6-72F06DDCAF2D}"/>
            </a:ext>
          </a:extLst>
        </xdr:cNvPr>
        <xdr:cNvSpPr/>
      </xdr:nvSpPr>
      <xdr:spPr>
        <a:xfrm>
          <a:off x="7153275" y="200025"/>
          <a:ext cx="1440000" cy="324000"/>
        </a:xfrm>
        <a:prstGeom prst="roundRect">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bg1"/>
              </a:solidFill>
            </a:rPr>
            <a:t>Ir a inicio</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18"/>
  <sheetViews>
    <sheetView showGridLines="0" tabSelected="1" workbookViewId="0">
      <selection activeCell="I23" sqref="I23"/>
    </sheetView>
  </sheetViews>
  <sheetFormatPr baseColWidth="10" defaultRowHeight="15" x14ac:dyDescent="0.25"/>
  <sheetData>
    <row r="1" spans="2:15" thickBot="1" x14ac:dyDescent="0.4"/>
    <row r="2" spans="2:15" ht="14.45" x14ac:dyDescent="0.35">
      <c r="B2" s="2"/>
      <c r="C2" s="3"/>
      <c r="D2" s="3"/>
      <c r="E2" s="3"/>
      <c r="F2" s="3"/>
      <c r="G2" s="3"/>
      <c r="H2" s="3"/>
      <c r="I2" s="3"/>
      <c r="J2" s="3"/>
      <c r="K2" s="3"/>
      <c r="L2" s="3"/>
      <c r="M2" s="3"/>
      <c r="N2" s="3"/>
      <c r="O2" s="4"/>
    </row>
    <row r="3" spans="2:15" ht="23.45" x14ac:dyDescent="0.55000000000000004">
      <c r="B3" s="83" t="s">
        <v>85</v>
      </c>
      <c r="C3" s="84"/>
      <c r="D3" s="84"/>
      <c r="E3" s="84"/>
      <c r="F3" s="84"/>
      <c r="G3" s="84"/>
      <c r="H3" s="84"/>
      <c r="I3" s="84"/>
      <c r="J3" s="84"/>
      <c r="K3" s="84"/>
      <c r="L3" s="84"/>
      <c r="M3" s="84"/>
      <c r="N3" s="84"/>
      <c r="O3" s="85"/>
    </row>
    <row r="4" spans="2:15" ht="23.25" x14ac:dyDescent="0.35">
      <c r="B4" s="83" t="s">
        <v>11</v>
      </c>
      <c r="C4" s="84"/>
      <c r="D4" s="84"/>
      <c r="E4" s="84"/>
      <c r="F4" s="84"/>
      <c r="G4" s="84"/>
      <c r="H4" s="84"/>
      <c r="I4" s="84"/>
      <c r="J4" s="84"/>
      <c r="K4" s="84"/>
      <c r="L4" s="84"/>
      <c r="M4" s="84"/>
      <c r="N4" s="84"/>
      <c r="O4" s="85"/>
    </row>
    <row r="5" spans="2:15" ht="14.45" x14ac:dyDescent="0.35">
      <c r="B5" s="5"/>
      <c r="C5" s="6"/>
      <c r="D5" s="6"/>
      <c r="E5" s="6"/>
      <c r="F5" s="6"/>
      <c r="G5" s="6"/>
      <c r="H5" s="6"/>
      <c r="I5" s="6"/>
      <c r="J5" s="6"/>
      <c r="K5" s="6"/>
      <c r="L5" s="6"/>
      <c r="M5" s="6"/>
      <c r="N5" s="6"/>
      <c r="O5" s="7"/>
    </row>
    <row r="6" spans="2:15" x14ac:dyDescent="0.25">
      <c r="B6" s="5"/>
      <c r="C6" s="86" t="s">
        <v>101</v>
      </c>
      <c r="D6" s="86"/>
      <c r="E6" s="86"/>
      <c r="F6" s="86"/>
      <c r="G6" s="86"/>
      <c r="H6" s="86"/>
      <c r="I6" s="86"/>
      <c r="J6" s="86"/>
      <c r="K6" s="86"/>
      <c r="L6" s="86"/>
      <c r="M6" s="86"/>
      <c r="N6" s="86"/>
      <c r="O6" s="7"/>
    </row>
    <row r="7" spans="2:15" x14ac:dyDescent="0.25">
      <c r="B7" s="5"/>
      <c r="C7" s="86"/>
      <c r="D7" s="86"/>
      <c r="E7" s="86"/>
      <c r="F7" s="86"/>
      <c r="G7" s="86"/>
      <c r="H7" s="86"/>
      <c r="I7" s="86"/>
      <c r="J7" s="86"/>
      <c r="K7" s="86"/>
      <c r="L7" s="86"/>
      <c r="M7" s="86"/>
      <c r="N7" s="86"/>
      <c r="O7" s="7"/>
    </row>
    <row r="8" spans="2:15" ht="14.45" x14ac:dyDescent="0.35">
      <c r="B8" s="5"/>
      <c r="C8" s="6"/>
      <c r="D8" s="6"/>
      <c r="E8" s="6"/>
      <c r="F8" s="6"/>
      <c r="G8" s="6"/>
      <c r="H8" s="6"/>
      <c r="I8" s="6"/>
      <c r="J8" s="6"/>
      <c r="K8" s="6"/>
      <c r="L8" s="6"/>
      <c r="M8" s="6"/>
      <c r="N8" s="6"/>
      <c r="O8" s="7"/>
    </row>
    <row r="9" spans="2:15" ht="14.45" x14ac:dyDescent="0.35">
      <c r="B9" s="5"/>
      <c r="C9" s="6"/>
      <c r="D9" s="6"/>
      <c r="E9" s="6"/>
      <c r="F9" s="6"/>
      <c r="G9" s="6"/>
      <c r="H9" s="6"/>
      <c r="I9" s="6"/>
      <c r="J9" s="6"/>
      <c r="K9" s="6"/>
      <c r="L9" s="6"/>
      <c r="M9" s="6"/>
      <c r="N9" s="6"/>
      <c r="O9" s="7"/>
    </row>
    <row r="10" spans="2:15" ht="14.45" x14ac:dyDescent="0.35">
      <c r="B10" s="5"/>
      <c r="C10" s="6"/>
      <c r="D10" s="6"/>
      <c r="E10" s="6"/>
      <c r="F10" s="6"/>
      <c r="G10" s="6"/>
      <c r="H10" s="6"/>
      <c r="I10" s="6"/>
      <c r="J10" s="6"/>
      <c r="K10" s="6"/>
      <c r="L10" s="6"/>
      <c r="M10" s="6"/>
      <c r="N10" s="6"/>
      <c r="O10" s="7"/>
    </row>
    <row r="11" spans="2:15" ht="14.45" x14ac:dyDescent="0.35">
      <c r="B11" s="5"/>
      <c r="C11" s="6"/>
      <c r="D11" s="6"/>
      <c r="E11" s="6"/>
      <c r="F11" s="6"/>
      <c r="G11" s="6"/>
      <c r="H11" s="6"/>
      <c r="I11" s="6"/>
      <c r="J11" s="6"/>
      <c r="K11" s="6"/>
      <c r="L11" s="6"/>
      <c r="M11" s="6"/>
      <c r="N11" s="6"/>
      <c r="O11" s="7"/>
    </row>
    <row r="12" spans="2:15" ht="14.45" x14ac:dyDescent="0.35">
      <c r="B12" s="5"/>
      <c r="C12" s="6"/>
      <c r="D12" s="6"/>
      <c r="E12" s="6"/>
      <c r="F12" s="6"/>
      <c r="G12" s="6"/>
      <c r="H12" s="6"/>
      <c r="I12" s="6"/>
      <c r="J12" s="6"/>
      <c r="K12" s="6"/>
      <c r="L12" s="6"/>
      <c r="M12" s="6"/>
      <c r="N12" s="6"/>
      <c r="O12" s="7"/>
    </row>
    <row r="13" spans="2:15" ht="14.45" x14ac:dyDescent="0.35">
      <c r="B13" s="5"/>
      <c r="C13" s="6"/>
      <c r="D13" s="6"/>
      <c r="E13" s="6"/>
      <c r="F13" s="6"/>
      <c r="G13" s="6"/>
      <c r="H13" s="6"/>
      <c r="I13" s="6"/>
      <c r="J13" s="6"/>
      <c r="K13" s="6"/>
      <c r="L13" s="6"/>
      <c r="M13" s="6"/>
      <c r="N13" s="6"/>
      <c r="O13" s="7"/>
    </row>
    <row r="14" spans="2:15" ht="14.45" x14ac:dyDescent="0.35">
      <c r="B14" s="5"/>
      <c r="C14" s="6"/>
      <c r="D14" s="6"/>
      <c r="E14" s="6"/>
      <c r="F14" s="6"/>
      <c r="G14" s="6"/>
      <c r="H14" s="6"/>
      <c r="I14" s="6"/>
      <c r="J14" s="6"/>
      <c r="K14" s="6"/>
      <c r="L14" s="6"/>
      <c r="M14" s="6"/>
      <c r="N14" s="6"/>
      <c r="O14" s="7"/>
    </row>
    <row r="15" spans="2:15" ht="14.45" x14ac:dyDescent="0.35">
      <c r="B15" s="5"/>
      <c r="C15" s="6"/>
      <c r="D15" s="6"/>
      <c r="E15" s="6"/>
      <c r="F15" s="6"/>
      <c r="G15" s="6"/>
      <c r="H15" s="6"/>
      <c r="I15" s="6"/>
      <c r="J15" s="6"/>
      <c r="K15" s="6"/>
      <c r="L15" s="6"/>
      <c r="M15" s="6"/>
      <c r="N15" s="6"/>
      <c r="O15" s="7"/>
    </row>
    <row r="16" spans="2:15" ht="14.45" x14ac:dyDescent="0.35">
      <c r="B16" s="5"/>
      <c r="C16" s="6"/>
      <c r="D16" s="6"/>
      <c r="E16" s="6"/>
      <c r="F16" s="6"/>
      <c r="G16" s="6"/>
      <c r="H16" s="6"/>
      <c r="I16" s="6"/>
      <c r="J16" s="6"/>
      <c r="K16" s="6"/>
      <c r="L16" s="6"/>
      <c r="M16" s="6"/>
      <c r="N16" s="6"/>
      <c r="O16" s="7"/>
    </row>
    <row r="17" spans="2:15" ht="14.45" x14ac:dyDescent="0.35">
      <c r="B17" s="5"/>
      <c r="C17" s="6"/>
      <c r="D17" s="6"/>
      <c r="E17" s="6"/>
      <c r="F17" s="6"/>
      <c r="G17" s="6"/>
      <c r="H17" s="6"/>
      <c r="I17" s="6"/>
      <c r="J17" s="6"/>
      <c r="K17" s="6"/>
      <c r="L17" s="6"/>
      <c r="M17" s="6"/>
      <c r="N17" s="6"/>
      <c r="O17" s="7"/>
    </row>
    <row r="18" spans="2:15" thickBot="1" x14ac:dyDescent="0.4">
      <c r="B18" s="8"/>
      <c r="C18" s="9"/>
      <c r="D18" s="9"/>
      <c r="E18" s="9"/>
      <c r="F18" s="9"/>
      <c r="G18" s="9"/>
      <c r="H18" s="9"/>
      <c r="I18" s="9"/>
      <c r="J18" s="9"/>
      <c r="K18" s="9"/>
      <c r="L18" s="9"/>
      <c r="M18" s="9"/>
      <c r="N18" s="9"/>
      <c r="O18" s="10"/>
    </row>
  </sheetData>
  <sheetProtection algorithmName="SHA-512" hashValue="v+OGTlq+q6Oae72VDN+sgjj2bIwwaNs7K3QlBBMEg8LflToLDQY2HVkS7v5GxJ3ePdMJEq1YOdX8GVr8ULdAAw==" saltValue="VUPC38ch+z74Wo07QKnkBQ==" spinCount="100000" sheet="1" objects="1" scenarios="1"/>
  <mergeCells count="3">
    <mergeCell ref="B3:O3"/>
    <mergeCell ref="B4:O4"/>
    <mergeCell ref="C6:N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T19"/>
  <sheetViews>
    <sheetView topLeftCell="A2" workbookViewId="0">
      <selection activeCell="D9" sqref="D9"/>
    </sheetView>
  </sheetViews>
  <sheetFormatPr baseColWidth="10" defaultColWidth="11.42578125" defaultRowHeight="15" x14ac:dyDescent="0.25"/>
  <cols>
    <col min="1" max="1" width="6.42578125" style="1" customWidth="1"/>
    <col min="2" max="2" width="34.28515625" style="1" customWidth="1"/>
    <col min="3" max="3" width="13.28515625" style="1" customWidth="1"/>
    <col min="4" max="4" width="27.42578125" style="1" customWidth="1"/>
    <col min="5" max="5" width="57.42578125" style="1" customWidth="1"/>
    <col min="6" max="6" width="30.140625" style="1" customWidth="1"/>
    <col min="7" max="7" width="15.7109375" style="1" customWidth="1"/>
    <col min="8" max="9" width="11.42578125" style="42"/>
    <col min="10" max="10" width="11.85546875" style="42" bestFit="1" customWidth="1"/>
    <col min="11" max="16384" width="11.42578125" style="1"/>
  </cols>
  <sheetData>
    <row r="5" spans="2:20" thickBot="1" x14ac:dyDescent="0.4"/>
    <row r="6" spans="2:20" ht="14.45" x14ac:dyDescent="0.35">
      <c r="B6" s="11"/>
      <c r="C6" s="12"/>
      <c r="D6" s="12"/>
      <c r="E6" s="12"/>
      <c r="F6" s="12"/>
      <c r="G6" s="13"/>
    </row>
    <row r="7" spans="2:20" ht="21" x14ac:dyDescent="0.5">
      <c r="B7" s="87" t="s">
        <v>121</v>
      </c>
      <c r="C7" s="88"/>
      <c r="D7" s="88"/>
      <c r="E7" s="88"/>
      <c r="F7" s="88"/>
      <c r="G7" s="89"/>
      <c r="T7" s="1" t="s">
        <v>12</v>
      </c>
    </row>
    <row r="8" spans="2:20" thickBot="1" x14ac:dyDescent="0.4">
      <c r="B8" s="14"/>
      <c r="C8" s="15"/>
      <c r="D8" s="15"/>
      <c r="E8" s="15"/>
      <c r="F8" s="15"/>
      <c r="G8" s="16"/>
      <c r="T8" s="1" t="s">
        <v>13</v>
      </c>
    </row>
    <row r="9" spans="2:20" ht="15.75" thickBot="1" x14ac:dyDescent="0.3">
      <c r="B9" s="93" t="s">
        <v>150</v>
      </c>
      <c r="C9" s="94"/>
      <c r="D9" s="82"/>
      <c r="E9" s="15"/>
      <c r="F9" s="15"/>
      <c r="G9" s="16"/>
      <c r="T9" s="1" t="s">
        <v>14</v>
      </c>
    </row>
    <row r="10" spans="2:20" ht="14.45" x14ac:dyDescent="0.35">
      <c r="B10" s="14"/>
      <c r="C10" s="15"/>
      <c r="D10" s="15"/>
      <c r="E10" s="15"/>
      <c r="F10" s="15"/>
      <c r="G10" s="16"/>
    </row>
    <row r="11" spans="2:20" x14ac:dyDescent="0.25">
      <c r="B11" s="22" t="s">
        <v>15</v>
      </c>
      <c r="C11" s="23" t="s">
        <v>16</v>
      </c>
      <c r="D11" s="24" t="s">
        <v>6</v>
      </c>
      <c r="E11" s="23" t="s">
        <v>7</v>
      </c>
      <c r="F11" s="23" t="s">
        <v>17</v>
      </c>
      <c r="G11" s="25" t="s">
        <v>87</v>
      </c>
    </row>
    <row r="12" spans="2:20" x14ac:dyDescent="0.25">
      <c r="B12" s="21" t="s">
        <v>0</v>
      </c>
      <c r="C12" s="57" t="s">
        <v>12</v>
      </c>
      <c r="D12" s="60">
        <v>43759</v>
      </c>
      <c r="E12" s="58" t="s">
        <v>153</v>
      </c>
      <c r="F12" s="59">
        <v>44113</v>
      </c>
      <c r="G12" s="56" t="str">
        <f t="shared" ref="G12:G17" si="0">IF(F12="","",IF(F12&lt;$T$14,"Desactualizado",""))</f>
        <v/>
      </c>
      <c r="H12" s="42">
        <f t="shared" ref="H12:H17" si="1">+IF(C12="N/A",1,0)</f>
        <v>0</v>
      </c>
      <c r="I12" s="42">
        <f t="shared" ref="I12:I17" si="2">+IF(C12="Si",1,0)</f>
        <v>1</v>
      </c>
      <c r="J12" s="42">
        <f t="shared" ref="J12:J17" si="3">+IF(C12="No",1,0)</f>
        <v>0</v>
      </c>
    </row>
    <row r="13" spans="2:20" x14ac:dyDescent="0.25">
      <c r="B13" s="21" t="s">
        <v>1</v>
      </c>
      <c r="C13" s="57" t="s">
        <v>12</v>
      </c>
      <c r="D13" s="60">
        <v>43546</v>
      </c>
      <c r="E13" s="58" t="s">
        <v>154</v>
      </c>
      <c r="F13" s="59">
        <v>43545</v>
      </c>
      <c r="G13" s="56" t="str">
        <f t="shared" si="0"/>
        <v/>
      </c>
      <c r="H13" s="42">
        <f t="shared" si="1"/>
        <v>0</v>
      </c>
      <c r="I13" s="42">
        <f t="shared" si="2"/>
        <v>1</v>
      </c>
      <c r="J13" s="42">
        <f t="shared" si="3"/>
        <v>0</v>
      </c>
    </row>
    <row r="14" spans="2:20" ht="14.45" x14ac:dyDescent="0.35">
      <c r="B14" s="21" t="s">
        <v>2</v>
      </c>
      <c r="C14" s="57" t="s">
        <v>12</v>
      </c>
      <c r="D14" s="60">
        <v>43902</v>
      </c>
      <c r="E14" s="58" t="s">
        <v>155</v>
      </c>
      <c r="F14" s="59">
        <v>44168</v>
      </c>
      <c r="G14" s="56" t="str">
        <f t="shared" si="0"/>
        <v/>
      </c>
      <c r="H14" s="42">
        <f t="shared" si="1"/>
        <v>0</v>
      </c>
      <c r="I14" s="42">
        <f t="shared" si="2"/>
        <v>1</v>
      </c>
      <c r="J14" s="42">
        <f t="shared" si="3"/>
        <v>0</v>
      </c>
      <c r="T14" s="49">
        <v>43545</v>
      </c>
    </row>
    <row r="15" spans="2:20" ht="14.45" x14ac:dyDescent="0.35">
      <c r="B15" s="21" t="s">
        <v>3</v>
      </c>
      <c r="C15" s="57" t="s">
        <v>12</v>
      </c>
      <c r="D15" s="60">
        <v>42198</v>
      </c>
      <c r="E15" s="58" t="s">
        <v>156</v>
      </c>
      <c r="F15" s="59">
        <v>44081</v>
      </c>
      <c r="G15" s="56" t="str">
        <f t="shared" si="0"/>
        <v/>
      </c>
      <c r="H15" s="42">
        <f t="shared" si="1"/>
        <v>0</v>
      </c>
      <c r="I15" s="42">
        <f t="shared" si="2"/>
        <v>1</v>
      </c>
      <c r="J15" s="42">
        <f t="shared" si="3"/>
        <v>0</v>
      </c>
    </row>
    <row r="16" spans="2:20" x14ac:dyDescent="0.25">
      <c r="B16" s="21" t="s">
        <v>4</v>
      </c>
      <c r="C16" s="57" t="s">
        <v>12</v>
      </c>
      <c r="D16" s="60">
        <v>44096</v>
      </c>
      <c r="E16" s="58" t="s">
        <v>157</v>
      </c>
      <c r="F16" s="59">
        <v>44102</v>
      </c>
      <c r="G16" s="56" t="str">
        <f t="shared" si="0"/>
        <v/>
      </c>
      <c r="H16" s="42">
        <f t="shared" si="1"/>
        <v>0</v>
      </c>
      <c r="I16" s="42">
        <f t="shared" si="2"/>
        <v>1</v>
      </c>
      <c r="J16" s="42">
        <f t="shared" si="3"/>
        <v>0</v>
      </c>
    </row>
    <row r="17" spans="2:10" x14ac:dyDescent="0.25">
      <c r="B17" s="21" t="s">
        <v>5</v>
      </c>
      <c r="C17" s="57" t="s">
        <v>12</v>
      </c>
      <c r="D17" s="60">
        <v>43878</v>
      </c>
      <c r="E17" s="58" t="s">
        <v>158</v>
      </c>
      <c r="F17" s="59">
        <v>43545</v>
      </c>
      <c r="G17" s="56" t="str">
        <f t="shared" si="0"/>
        <v/>
      </c>
      <c r="H17" s="42">
        <f t="shared" si="1"/>
        <v>0</v>
      </c>
      <c r="I17" s="42">
        <f t="shared" si="2"/>
        <v>1</v>
      </c>
      <c r="J17" s="42">
        <f t="shared" si="3"/>
        <v>0</v>
      </c>
    </row>
    <row r="18" spans="2:10" ht="14.45" x14ac:dyDescent="0.35">
      <c r="B18" s="14"/>
      <c r="C18" s="15"/>
      <c r="D18" s="15"/>
      <c r="E18" s="15"/>
      <c r="F18" s="15"/>
      <c r="G18" s="16"/>
    </row>
    <row r="19" spans="2:10" ht="94.5" customHeight="1" thickBot="1" x14ac:dyDescent="0.3">
      <c r="B19" s="72" t="s">
        <v>104</v>
      </c>
      <c r="C19" s="90" t="s">
        <v>160</v>
      </c>
      <c r="D19" s="91"/>
      <c r="E19" s="91"/>
      <c r="F19" s="91"/>
      <c r="G19" s="92"/>
    </row>
  </sheetData>
  <mergeCells count="3">
    <mergeCell ref="B7:G7"/>
    <mergeCell ref="C19:G19"/>
    <mergeCell ref="B9:C9"/>
  </mergeCells>
  <dataValidations count="2">
    <dataValidation type="date" allowBlank="1" showInputMessage="1" showErrorMessage="1" sqref="F12:F17 D12:D17">
      <formula1>40544</formula1>
      <formula2>44255</formula2>
    </dataValidation>
    <dataValidation type="list" allowBlank="1" showInputMessage="1" showErrorMessage="1" sqref="C12:C17">
      <formula1>$T$7:$T$9</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E3"/>
  <sheetViews>
    <sheetView topLeftCell="AS1" workbookViewId="0">
      <selection activeCell="BE4" sqref="BE4"/>
    </sheetView>
  </sheetViews>
  <sheetFormatPr baseColWidth="10" defaultRowHeight="15" x14ac:dyDescent="0.25"/>
  <sheetData>
    <row r="2" spans="1:57" x14ac:dyDescent="0.25">
      <c r="A2" t="s">
        <v>0</v>
      </c>
      <c r="B2" t="s">
        <v>1</v>
      </c>
      <c r="C2" t="s">
        <v>2</v>
      </c>
      <c r="D2" t="s">
        <v>3</v>
      </c>
      <c r="E2" t="s">
        <v>4</v>
      </c>
      <c r="F2" t="s">
        <v>5</v>
      </c>
      <c r="G2" t="s">
        <v>21</v>
      </c>
      <c r="H2" t="s">
        <v>22</v>
      </c>
      <c r="I2" t="s">
        <v>26</v>
      </c>
      <c r="J2" t="s">
        <v>20</v>
      </c>
      <c r="K2" t="s">
        <v>111</v>
      </c>
      <c r="L2" s="15" t="s">
        <v>112</v>
      </c>
      <c r="M2" s="20" t="s">
        <v>105</v>
      </c>
      <c r="N2" s="20" t="s">
        <v>106</v>
      </c>
      <c r="O2" s="20" t="s">
        <v>107</v>
      </c>
      <c r="Q2" t="s">
        <v>28</v>
      </c>
      <c r="R2" t="s">
        <v>29</v>
      </c>
      <c r="S2" t="s">
        <v>30</v>
      </c>
      <c r="T2" t="s">
        <v>63</v>
      </c>
      <c r="U2" t="s">
        <v>62</v>
      </c>
      <c r="V2" t="s">
        <v>37</v>
      </c>
      <c r="W2" t="s">
        <v>64</v>
      </c>
      <c r="X2" t="s">
        <v>27</v>
      </c>
      <c r="Y2" t="s">
        <v>66</v>
      </c>
      <c r="Z2" t="s">
        <v>65</v>
      </c>
      <c r="AA2" t="s">
        <v>35</v>
      </c>
      <c r="AB2" t="s">
        <v>67</v>
      </c>
      <c r="AC2" t="s">
        <v>68</v>
      </c>
      <c r="AD2" t="s">
        <v>36</v>
      </c>
      <c r="AE2" t="s">
        <v>69</v>
      </c>
      <c r="AF2" t="s">
        <v>70</v>
      </c>
      <c r="AG2" t="s">
        <v>71</v>
      </c>
      <c r="AH2" t="s">
        <v>72</v>
      </c>
      <c r="AI2" t="s">
        <v>69</v>
      </c>
      <c r="AJ2" t="s">
        <v>70</v>
      </c>
      <c r="AK2" t="s">
        <v>71</v>
      </c>
      <c r="AL2" t="s">
        <v>72</v>
      </c>
      <c r="AM2" t="s">
        <v>55</v>
      </c>
      <c r="AN2" t="s">
        <v>57</v>
      </c>
      <c r="AO2" t="s">
        <v>52</v>
      </c>
      <c r="AP2" t="s">
        <v>53</v>
      </c>
      <c r="AQ2" t="s">
        <v>54</v>
      </c>
      <c r="AR2" t="s">
        <v>58</v>
      </c>
      <c r="AS2" t="s">
        <v>75</v>
      </c>
      <c r="AT2" t="s">
        <v>60</v>
      </c>
      <c r="AU2" t="s">
        <v>61</v>
      </c>
      <c r="AV2" t="s">
        <v>77</v>
      </c>
      <c r="AW2" t="s">
        <v>78</v>
      </c>
      <c r="AX2" s="15" t="s">
        <v>80</v>
      </c>
      <c r="AY2" s="15" t="s">
        <v>81</v>
      </c>
      <c r="AZ2" t="s">
        <v>144</v>
      </c>
      <c r="BA2" t="s">
        <v>145</v>
      </c>
      <c r="BB2" t="s">
        <v>146</v>
      </c>
      <c r="BC2" t="s">
        <v>147</v>
      </c>
      <c r="BD2" t="s">
        <v>148</v>
      </c>
      <c r="BE2" t="s">
        <v>149</v>
      </c>
    </row>
    <row r="3" spans="1:57" ht="14.45" x14ac:dyDescent="0.35">
      <c r="A3" t="str">
        <f>+USUARIOS!C12</f>
        <v>Si</v>
      </c>
      <c r="B3" t="str">
        <f>+USUARIOS!C13</f>
        <v>Si</v>
      </c>
      <c r="C3" t="str">
        <f>+USUARIOS!C14</f>
        <v>Si</v>
      </c>
      <c r="D3" t="str">
        <f>+USUARIOS!C15</f>
        <v>Si</v>
      </c>
      <c r="E3" t="str">
        <f>+USUARIOS!C16</f>
        <v>Si</v>
      </c>
      <c r="F3" t="str">
        <f>+USUARIOS!C17</f>
        <v>Si</v>
      </c>
      <c r="G3">
        <f>+ABOGADOS!D11</f>
        <v>28</v>
      </c>
      <c r="H3">
        <f>+ABOGADOS!D12</f>
        <v>32</v>
      </c>
      <c r="I3">
        <f>+ABOGADOS!D13</f>
        <v>32</v>
      </c>
      <c r="J3">
        <f>+ABOGADOS!D14</f>
        <v>30</v>
      </c>
      <c r="K3">
        <f>+ABOGADOS!D17</f>
        <v>1</v>
      </c>
      <c r="L3">
        <f>+ABOGADOS!D18</f>
        <v>1</v>
      </c>
      <c r="M3">
        <f>+ABOGADOS!G10</f>
        <v>9</v>
      </c>
      <c r="N3">
        <f>+ABOGADOS!G11</f>
        <v>4</v>
      </c>
      <c r="O3">
        <f>+ABOGADOS!G12</f>
        <v>6</v>
      </c>
      <c r="Q3">
        <f>+JUDICIALES!D11</f>
        <v>4879</v>
      </c>
      <c r="R3">
        <f>+JUDICIALES!D12</f>
        <v>4363</v>
      </c>
      <c r="S3">
        <f>+JUDICIALES!D13</f>
        <v>18</v>
      </c>
      <c r="T3">
        <f>+JUDICIALES!D16</f>
        <v>461</v>
      </c>
      <c r="U3">
        <f>+JUDICIALES!D17</f>
        <v>180</v>
      </c>
      <c r="V3">
        <f>+JUDICIALES!D21</f>
        <v>10059</v>
      </c>
      <c r="W3">
        <f>+JUDICIALES!D22</f>
        <v>423</v>
      </c>
      <c r="X3">
        <f>+JUDICIALES!G9</f>
        <v>52</v>
      </c>
      <c r="Y3">
        <f>+JUDICIALES!G10</f>
        <v>44</v>
      </c>
      <c r="Z3">
        <f>+JUDICIALES!G11</f>
        <v>44</v>
      </c>
      <c r="AA3">
        <f>+JUDICIALES!G15</f>
        <v>4305</v>
      </c>
      <c r="AB3">
        <f>+JUDICIALES!G16</f>
        <v>876</v>
      </c>
      <c r="AC3">
        <f>+JUDICIALES!G17</f>
        <v>1449</v>
      </c>
      <c r="AD3">
        <f>+JUDICIALES!G18</f>
        <v>604</v>
      </c>
      <c r="AE3">
        <f>+JUDICIALES!G21</f>
        <v>305</v>
      </c>
      <c r="AF3">
        <f>+JUDICIALES!G22</f>
        <v>925</v>
      </c>
      <c r="AG3">
        <f>+JUDICIALES!G23</f>
        <v>191</v>
      </c>
      <c r="AH3">
        <f>+JUDICIALES!G24</f>
        <v>904</v>
      </c>
      <c r="AI3">
        <f>+JUDICIALES!H21</f>
        <v>56</v>
      </c>
      <c r="AJ3">
        <f>+JUDICIALES!H22</f>
        <v>242</v>
      </c>
      <c r="AK3">
        <f>+JUDICIALES!H23</f>
        <v>94</v>
      </c>
      <c r="AL3">
        <f>+JUDICIALES!H24</f>
        <v>316</v>
      </c>
      <c r="AM3">
        <f>+PREJUDICIALES!D10</f>
        <v>563</v>
      </c>
      <c r="AN3">
        <f>+PREJUDICIALES!D11</f>
        <v>561</v>
      </c>
      <c r="AO3">
        <f>+PREJUDICIALES!D12</f>
        <v>79</v>
      </c>
      <c r="AP3">
        <f>+PREJUDICIALES!D13</f>
        <v>37</v>
      </c>
      <c r="AQ3">
        <f>+PREJUDICIALES!D14</f>
        <v>445</v>
      </c>
      <c r="AR3">
        <f>+PREJUDICIALES!D17</f>
        <v>910</v>
      </c>
      <c r="AS3">
        <f>+PREJUDICIALES!D18</f>
        <v>737</v>
      </c>
      <c r="AT3">
        <f>+PREJUDICIALES!G12</f>
        <v>4</v>
      </c>
      <c r="AU3">
        <f>+PREJUDICIALES!G13</f>
        <v>44</v>
      </c>
      <c r="AV3">
        <f>+ARBITRAMENTOS!D9</f>
        <v>0</v>
      </c>
      <c r="AW3">
        <f>+ARBITRAMENTOS!D10</f>
        <v>0</v>
      </c>
      <c r="AX3" t="str">
        <f>+PAGOS!D9</f>
        <v>Si</v>
      </c>
      <c r="AY3">
        <f>+PAGOS!D10</f>
        <v>3</v>
      </c>
      <c r="AZ3" t="str">
        <f>+USUARIOS!C19</f>
        <v>El 7 de septiembre de 2020 Diana Marcela Ramírez Castañeda asistió a la capacitación del rol de jefe de oficina de Control Interno en representación de la Jefe de Oficina de Control Interno.
El 21 de marzo de 2019 Carlos Matamoros Zambrano asistió a la capacitación “PERFIL JEFE JURIDICO Y ADMINISTRADOR, MÓDULOS Y FUNCIONALIDADES” en representación del Dr. Anderson (Administrador de la Entidad) y de la Dra. Andrea Elizabeth Hurtado (Jefe Jurídico).
Sin embargo, es importante resaltar que todos los roles con excepción del Jefe Jurídico, asistieron a la capacitación realizada el 9 de octubre denominada “VALORACIÓN DEL RIESGO Y PROVISIÓN CONTABLE”.</v>
      </c>
      <c r="BA3" t="str">
        <f>+ABOGADOS!C21</f>
        <v>Durante el segundo semestre del año 2020 se retiro un abogado, la Dra. Claudia Carolina Castro el 18 de septiembre de 2020; y se inactivo un usuario, el del Dr. Yeferson Fabián Franco.
Actualmente son 28 los abogados que se encuentran litigando en representación de la entidad; no obstante, en eKOGUI aparecen 32 abogados activos correspondientes a: 1) Dra. Luz Mary Acosta Arango quien aun tiene procesos asignados en eKOGUI, pero que ya están en proceso de reasignación. 2) el Dr. Julio Villareal Vitola, 3) Dr. Cesar Augusto Sánchez García no tienen procesos asignados, pero no ha sido posible inactivar el usuario. 4) la Dra. Yenci Chitiva, quien fungió como secretaria técnica del Comité de Conciliación.
Todos los abogados activos asistieron a la capacitación "VALORACIÓN DEL RIESGO Y PROVISIÓN CONTABLE" REALIZADA EL 9 DE OCTUBRE DE 2020.</v>
      </c>
      <c r="BB3" t="str">
        <f>+JUDICIALES!F28</f>
        <v>De los 180 procesos terminados durante el segundo semestre de 2020, se escogieron 18 procesos, de los cuales 2 aparecen desfavorables, 6 favorables y 9 con la casilla en blanco.
De los 18 procesos analizados, 16 tienen la columna BQ en blanco y una parece con la suma de $40.000.000 y otra con la cifra de $2.309.555, razón por la cual se procede a indicar que hay 2 procesos con condena mayor a cero.</v>
      </c>
      <c r="BC3" t="str">
        <f>+PREJUDICIALES!F17</f>
        <v>Para sacar de eKOGUI la información del cuadro referente a “actualización” se procedió a escoger al azar 48 procesos registrados con anterioridad al 30 junio de 2020 y de ahí se identifico en la columna “estado del caso” cuantos estaban activos y cuantos finalizados.</v>
      </c>
      <c r="BD3">
        <f>+ARBITRAMENTOS!C13</f>
        <v>0</v>
      </c>
      <c r="BE3" t="str">
        <f>+PAGOS!F8</f>
        <v>Durante el segundo semestre del 2020 el Ministerio de Salud y Protección Social se realizó el pago de tres 3 condenas judiciales</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25"/>
  <sheetViews>
    <sheetView showGridLines="0" topLeftCell="A3" zoomScale="80" zoomScaleNormal="80" workbookViewId="0">
      <selection activeCell="D7" sqref="D7"/>
    </sheetView>
  </sheetViews>
  <sheetFormatPr baseColWidth="10" defaultColWidth="11.42578125" defaultRowHeight="15" x14ac:dyDescent="0.25"/>
  <cols>
    <col min="1" max="1" width="3.85546875" style="1" customWidth="1"/>
    <col min="2" max="2" width="11.42578125" style="1"/>
    <col min="3" max="3" width="48.140625" style="1" bestFit="1" customWidth="1"/>
    <col min="4" max="4" width="20.85546875" style="1" customWidth="1"/>
    <col min="5" max="5" width="6.28515625" style="1" customWidth="1"/>
    <col min="6" max="6" width="41.42578125" style="1" customWidth="1"/>
    <col min="7" max="7" width="24.140625" style="1" customWidth="1"/>
    <col min="8" max="8" width="7.28515625" style="1" customWidth="1"/>
    <col min="9" max="16384" width="11.42578125" style="1"/>
  </cols>
  <sheetData>
    <row r="1" spans="2:22" thickBot="1" x14ac:dyDescent="0.4"/>
    <row r="2" spans="2:22" ht="14.45" x14ac:dyDescent="0.35">
      <c r="B2" s="29"/>
      <c r="C2" s="30"/>
      <c r="D2" s="30"/>
      <c r="E2" s="30"/>
      <c r="F2" s="30"/>
      <c r="G2" s="30"/>
      <c r="H2" s="31"/>
    </row>
    <row r="3" spans="2:22" ht="14.45" x14ac:dyDescent="0.35">
      <c r="B3" s="14"/>
      <c r="C3" s="15"/>
      <c r="D3" s="15"/>
      <c r="E3" s="15"/>
      <c r="F3" s="15"/>
      <c r="G3" s="15"/>
      <c r="H3" s="16"/>
      <c r="V3" s="28">
        <f>+IF(D12&lt;=10,D12,IF(ROUNDDOWN(D12*10%,0)&lt;10,10,ROUNDDOWN(D12*10%,0)))</f>
        <v>10</v>
      </c>
    </row>
    <row r="4" spans="2:22" ht="14.45" x14ac:dyDescent="0.35">
      <c r="B4" s="14"/>
      <c r="C4" s="15"/>
      <c r="D4" s="15"/>
      <c r="E4" s="15"/>
      <c r="F4" s="15"/>
      <c r="G4" s="15"/>
      <c r="H4" s="16"/>
    </row>
    <row r="5" spans="2:22" ht="14.45" x14ac:dyDescent="0.35">
      <c r="B5" s="14"/>
      <c r="C5" s="15"/>
      <c r="D5" s="15"/>
      <c r="E5" s="15"/>
      <c r="F5" s="15"/>
      <c r="G5" s="15"/>
      <c r="H5" s="16"/>
    </row>
    <row r="6" spans="2:22" ht="15" customHeight="1" x14ac:dyDescent="0.35">
      <c r="B6" s="14"/>
      <c r="C6" s="27"/>
      <c r="D6" s="27"/>
      <c r="E6" s="27"/>
      <c r="G6" s="32"/>
      <c r="H6" s="33"/>
    </row>
    <row r="7" spans="2:22" ht="17.25" customHeight="1" x14ac:dyDescent="0.35">
      <c r="B7" s="14"/>
      <c r="C7" s="20" t="s">
        <v>124</v>
      </c>
      <c r="D7" s="73"/>
      <c r="E7" s="26"/>
      <c r="F7" s="95" t="str">
        <f>"Seleccione una muestra de "&amp;V3&amp;" abogados activos y complete la siguiente tabla"</f>
        <v>Seleccione una muestra de 10 abogados activos y complete la siguiente tabla</v>
      </c>
      <c r="G7" s="96"/>
      <c r="H7" s="33"/>
    </row>
    <row r="8" spans="2:22" x14ac:dyDescent="0.25">
      <c r="B8" s="14"/>
      <c r="D8" s="15"/>
      <c r="E8" s="15"/>
      <c r="F8" s="97"/>
      <c r="G8" s="98"/>
      <c r="H8" s="16"/>
      <c r="T8" s="1" t="s">
        <v>13</v>
      </c>
    </row>
    <row r="9" spans="2:22" ht="23.25" x14ac:dyDescent="0.25">
      <c r="B9" s="14"/>
      <c r="C9" s="34" t="s">
        <v>119</v>
      </c>
      <c r="E9" s="6"/>
      <c r="F9" s="24" t="s">
        <v>108</v>
      </c>
      <c r="G9" s="24" t="s">
        <v>19</v>
      </c>
      <c r="H9" s="16"/>
      <c r="T9" s="1" t="s">
        <v>14</v>
      </c>
    </row>
    <row r="10" spans="2:22" x14ac:dyDescent="0.25">
      <c r="B10" s="14"/>
      <c r="C10" s="23" t="s">
        <v>120</v>
      </c>
      <c r="D10" s="23" t="s">
        <v>23</v>
      </c>
      <c r="E10" s="6"/>
      <c r="F10" s="20" t="s">
        <v>105</v>
      </c>
      <c r="G10" s="57">
        <v>9</v>
      </c>
      <c r="H10" s="16"/>
    </row>
    <row r="11" spans="2:22" x14ac:dyDescent="0.25">
      <c r="B11" s="14"/>
      <c r="C11" s="20" t="s">
        <v>21</v>
      </c>
      <c r="D11" s="57">
        <v>28</v>
      </c>
      <c r="E11" s="6"/>
      <c r="F11" s="20" t="s">
        <v>106</v>
      </c>
      <c r="G11" s="57">
        <v>4</v>
      </c>
      <c r="H11" s="16"/>
    </row>
    <row r="12" spans="2:22" x14ac:dyDescent="0.25">
      <c r="B12" s="14"/>
      <c r="C12" s="20" t="s">
        <v>22</v>
      </c>
      <c r="D12" s="57">
        <v>32</v>
      </c>
      <c r="E12" s="6"/>
      <c r="F12" s="20" t="s">
        <v>107</v>
      </c>
      <c r="G12" s="57">
        <v>6</v>
      </c>
      <c r="H12" s="16"/>
    </row>
    <row r="13" spans="2:22" x14ac:dyDescent="0.25">
      <c r="B13" s="14"/>
      <c r="C13" s="20" t="s">
        <v>26</v>
      </c>
      <c r="D13" s="57">
        <v>32</v>
      </c>
      <c r="E13" s="6"/>
      <c r="F13" s="53" t="s">
        <v>113</v>
      </c>
      <c r="G13" s="52"/>
      <c r="H13" s="16"/>
    </row>
    <row r="14" spans="2:22" x14ac:dyDescent="0.25">
      <c r="B14" s="14"/>
      <c r="C14" s="20" t="s">
        <v>20</v>
      </c>
      <c r="D14" s="57">
        <v>30</v>
      </c>
      <c r="E14" s="6"/>
      <c r="F14" s="54" t="s">
        <v>114</v>
      </c>
      <c r="G14" s="55"/>
      <c r="H14" s="16"/>
    </row>
    <row r="15" spans="2:22" ht="14.45" x14ac:dyDescent="0.35">
      <c r="B15" s="14"/>
      <c r="E15" s="6"/>
      <c r="H15" s="16"/>
    </row>
    <row r="16" spans="2:22" x14ac:dyDescent="0.25">
      <c r="B16" s="14"/>
      <c r="C16" s="23" t="s">
        <v>24</v>
      </c>
      <c r="D16" s="23" t="s">
        <v>23</v>
      </c>
      <c r="E16" s="6"/>
      <c r="F16" s="24" t="s">
        <v>117</v>
      </c>
      <c r="G16" s="24" t="s">
        <v>19</v>
      </c>
      <c r="H16" s="16"/>
    </row>
    <row r="17" spans="2:8" ht="14.45" x14ac:dyDescent="0.35">
      <c r="B17" s="14"/>
      <c r="C17" s="20" t="s">
        <v>122</v>
      </c>
      <c r="D17" s="57">
        <v>1</v>
      </c>
      <c r="E17" s="6"/>
      <c r="F17" s="20" t="s">
        <v>125</v>
      </c>
      <c r="G17" s="57">
        <v>28</v>
      </c>
      <c r="H17" s="16"/>
    </row>
    <row r="18" spans="2:8" ht="14.45" x14ac:dyDescent="0.35">
      <c r="B18" s="14"/>
      <c r="C18" s="20" t="s">
        <v>123</v>
      </c>
      <c r="D18" s="57">
        <v>1</v>
      </c>
      <c r="E18" s="6"/>
      <c r="F18" s="50" t="s">
        <v>88</v>
      </c>
      <c r="G18" s="57">
        <v>0</v>
      </c>
      <c r="H18" s="16"/>
    </row>
    <row r="19" spans="2:8" ht="14.45" x14ac:dyDescent="0.35">
      <c r="B19" s="14"/>
      <c r="C19" s="67"/>
      <c r="E19" s="6"/>
      <c r="F19" s="20" t="s">
        <v>110</v>
      </c>
      <c r="G19" s="57">
        <v>0</v>
      </c>
      <c r="H19" s="16"/>
    </row>
    <row r="20" spans="2:8" ht="15.75" thickBot="1" x14ac:dyDescent="0.3">
      <c r="B20" s="14"/>
      <c r="C20" s="67" t="s">
        <v>109</v>
      </c>
      <c r="D20" s="76"/>
      <c r="E20" s="6"/>
      <c r="F20" s="74" t="s">
        <v>25</v>
      </c>
      <c r="G20" s="75">
        <v>0</v>
      </c>
      <c r="H20" s="16"/>
    </row>
    <row r="21" spans="2:8" x14ac:dyDescent="0.25">
      <c r="B21" s="14"/>
      <c r="C21" s="99" t="s">
        <v>161</v>
      </c>
      <c r="D21" s="100"/>
      <c r="E21" s="100"/>
      <c r="F21" s="100"/>
      <c r="G21" s="101"/>
      <c r="H21" s="16"/>
    </row>
    <row r="22" spans="2:8" x14ac:dyDescent="0.25">
      <c r="B22" s="14"/>
      <c r="C22" s="102"/>
      <c r="D22" s="103"/>
      <c r="E22" s="103"/>
      <c r="F22" s="103"/>
      <c r="G22" s="104"/>
      <c r="H22" s="16"/>
    </row>
    <row r="23" spans="2:8" x14ac:dyDescent="0.25">
      <c r="B23" s="14"/>
      <c r="C23" s="102"/>
      <c r="D23" s="103"/>
      <c r="E23" s="103"/>
      <c r="F23" s="103"/>
      <c r="G23" s="104"/>
      <c r="H23" s="16"/>
    </row>
    <row r="24" spans="2:8" ht="15.75" thickBot="1" x14ac:dyDescent="0.3">
      <c r="B24" s="14"/>
      <c r="C24" s="105"/>
      <c r="D24" s="106"/>
      <c r="E24" s="106"/>
      <c r="F24" s="106"/>
      <c r="G24" s="107"/>
      <c r="H24" s="16"/>
    </row>
    <row r="25" spans="2:8" thickBot="1" x14ac:dyDescent="0.4">
      <c r="B25" s="17"/>
      <c r="C25" s="18"/>
      <c r="D25" s="18"/>
      <c r="E25" s="18"/>
      <c r="F25" s="18"/>
      <c r="G25" s="18"/>
      <c r="H25" s="19"/>
    </row>
  </sheetData>
  <sheetProtection algorithmName="SHA-512" hashValue="kHPU+Xv7H5/2G0Vt+BCHnnUqUKT7kiQmQUF55XTqCcFEUucs6xhFplPJ5gtQjUxlwygZWLB3iRbBtiKxwEBJDA==" saltValue="zUYoYNcrMnVQ8Vx57ZG7fA==" spinCount="100000" sheet="1"/>
  <mergeCells count="2">
    <mergeCell ref="F7:G8"/>
    <mergeCell ref="C21:G24"/>
  </mergeCells>
  <dataValidations count="1">
    <dataValidation type="date" allowBlank="1" showInputMessage="1" showErrorMessage="1" sqref="D7">
      <formula1>44197</formula1>
      <formula2>44286</formula2>
    </dataValidation>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W34"/>
  <sheetViews>
    <sheetView showGridLines="0" topLeftCell="A2" zoomScale="80" zoomScaleNormal="80" workbookViewId="0">
      <selection activeCell="D13" sqref="D13"/>
    </sheetView>
  </sheetViews>
  <sheetFormatPr baseColWidth="10" defaultColWidth="11.42578125" defaultRowHeight="15" x14ac:dyDescent="0.25"/>
  <cols>
    <col min="1" max="1" width="3.85546875" style="1" customWidth="1"/>
    <col min="2" max="2" width="11.42578125" style="1"/>
    <col min="3" max="3" width="56.5703125" style="1" bestFit="1" customWidth="1"/>
    <col min="4" max="4" width="15.28515625" style="1" customWidth="1"/>
    <col min="5" max="5" width="6.28515625" style="1" customWidth="1"/>
    <col min="6" max="6" width="55.85546875" style="1" bestFit="1" customWidth="1"/>
    <col min="7" max="7" width="11.28515625" style="1" customWidth="1"/>
    <col min="8" max="8" width="15.28515625" style="1" customWidth="1"/>
    <col min="9" max="9" width="7.28515625" style="1" customWidth="1"/>
    <col min="10" max="16384" width="11.42578125" style="1"/>
  </cols>
  <sheetData>
    <row r="1" spans="2:23" thickBot="1" x14ac:dyDescent="0.4"/>
    <row r="2" spans="2:23" ht="9" customHeight="1" x14ac:dyDescent="0.35">
      <c r="B2" s="29"/>
      <c r="C2" s="30"/>
      <c r="D2" s="30"/>
      <c r="E2" s="30"/>
      <c r="F2" s="30"/>
      <c r="G2" s="30"/>
      <c r="H2" s="30"/>
      <c r="I2" s="31"/>
    </row>
    <row r="3" spans="2:23" ht="14.45" x14ac:dyDescent="0.35">
      <c r="B3" s="14"/>
      <c r="C3" s="15"/>
      <c r="D3" s="15"/>
      <c r="E3" s="15"/>
      <c r="F3" s="15"/>
      <c r="G3" s="15"/>
      <c r="H3" s="15"/>
      <c r="I3" s="16"/>
      <c r="W3" s="28">
        <f>+IF(D17&lt;=10,D17,IF(ROUNDDOWN(D17*10%,0)&lt;10,10,ROUNDDOWN(D17*10%,0)))</f>
        <v>18</v>
      </c>
    </row>
    <row r="4" spans="2:23" ht="14.45" x14ac:dyDescent="0.35">
      <c r="B4" s="14"/>
      <c r="C4" s="15"/>
      <c r="D4" s="15"/>
      <c r="E4" s="15"/>
      <c r="F4" s="15"/>
      <c r="G4" s="15"/>
      <c r="H4" s="15"/>
      <c r="I4" s="16"/>
    </row>
    <row r="5" spans="2:23" ht="9" customHeight="1" x14ac:dyDescent="0.35">
      <c r="B5" s="14"/>
      <c r="C5" s="15"/>
      <c r="D5" s="15"/>
      <c r="E5" s="15"/>
      <c r="F5" s="15"/>
      <c r="G5" s="15"/>
      <c r="H5" s="15"/>
      <c r="I5" s="16"/>
    </row>
    <row r="6" spans="2:23" ht="19.5" customHeight="1" x14ac:dyDescent="0.35">
      <c r="B6" s="14"/>
      <c r="C6" s="111" t="s">
        <v>74</v>
      </c>
      <c r="D6" s="111"/>
      <c r="E6" s="111"/>
      <c r="F6" s="111"/>
      <c r="G6" s="111"/>
      <c r="H6" s="111"/>
      <c r="I6" s="33"/>
    </row>
    <row r="7" spans="2:23" ht="14.45" x14ac:dyDescent="0.35">
      <c r="B7" s="14"/>
      <c r="C7" s="15"/>
      <c r="D7" s="15"/>
      <c r="E7" s="15"/>
      <c r="F7" s="15"/>
      <c r="G7" s="15"/>
      <c r="H7" s="15"/>
      <c r="I7" s="16"/>
      <c r="U7" s="1" t="s">
        <v>13</v>
      </c>
    </row>
    <row r="8" spans="2:23" ht="14.45" x14ac:dyDescent="0.35">
      <c r="B8" s="14"/>
      <c r="C8" s="23" t="s">
        <v>127</v>
      </c>
      <c r="D8" s="60">
        <v>44244</v>
      </c>
      <c r="E8" s="6"/>
      <c r="F8" s="37" t="s">
        <v>116</v>
      </c>
      <c r="G8" s="37" t="s">
        <v>18</v>
      </c>
      <c r="H8" s="15"/>
      <c r="I8" s="16"/>
      <c r="U8" s="1" t="s">
        <v>14</v>
      </c>
    </row>
    <row r="9" spans="2:23" x14ac:dyDescent="0.25">
      <c r="B9" s="14"/>
      <c r="E9" s="6"/>
      <c r="F9" s="20" t="s">
        <v>27</v>
      </c>
      <c r="G9" s="57">
        <v>52</v>
      </c>
      <c r="H9" s="15"/>
      <c r="I9" s="16"/>
    </row>
    <row r="10" spans="2:23" x14ac:dyDescent="0.25">
      <c r="B10" s="14"/>
      <c r="C10" s="23" t="s">
        <v>126</v>
      </c>
      <c r="D10" s="23" t="s">
        <v>23</v>
      </c>
      <c r="E10" s="6"/>
      <c r="F10" s="20" t="s">
        <v>66</v>
      </c>
      <c r="G10" s="57">
        <v>44</v>
      </c>
      <c r="H10" s="15"/>
      <c r="I10" s="16"/>
    </row>
    <row r="11" spans="2:23" x14ac:dyDescent="0.25">
      <c r="B11" s="14"/>
      <c r="C11" s="20" t="s">
        <v>28</v>
      </c>
      <c r="D11" s="57">
        <v>4879</v>
      </c>
      <c r="E11" s="6"/>
      <c r="F11" s="20" t="s">
        <v>93</v>
      </c>
      <c r="G11" s="57">
        <v>44</v>
      </c>
      <c r="H11" s="15"/>
      <c r="I11" s="16"/>
    </row>
    <row r="12" spans="2:23" ht="14.45" x14ac:dyDescent="0.35">
      <c r="B12" s="14"/>
      <c r="C12" s="20" t="s">
        <v>29</v>
      </c>
      <c r="D12" s="57">
        <v>4363</v>
      </c>
      <c r="E12" s="6"/>
      <c r="F12" s="38" t="s">
        <v>92</v>
      </c>
      <c r="I12" s="16"/>
    </row>
    <row r="13" spans="2:23" ht="14.45" x14ac:dyDescent="0.35">
      <c r="B13" s="14"/>
      <c r="C13" s="20" t="s">
        <v>89</v>
      </c>
      <c r="D13" s="57">
        <v>18</v>
      </c>
      <c r="E13" s="6"/>
      <c r="F13" s="38" t="s">
        <v>94</v>
      </c>
      <c r="I13" s="16"/>
    </row>
    <row r="14" spans="2:23" x14ac:dyDescent="0.25">
      <c r="B14" s="14"/>
      <c r="E14" s="6"/>
      <c r="F14" s="24" t="s">
        <v>34</v>
      </c>
      <c r="G14" s="24" t="s">
        <v>23</v>
      </c>
      <c r="I14" s="16"/>
    </row>
    <row r="15" spans="2:23" ht="14.45" x14ac:dyDescent="0.35">
      <c r="B15" s="14"/>
      <c r="C15" s="23" t="s">
        <v>128</v>
      </c>
      <c r="D15" s="23" t="s">
        <v>23</v>
      </c>
      <c r="E15" s="6"/>
      <c r="F15" s="20" t="s">
        <v>132</v>
      </c>
      <c r="G15" s="57">
        <v>4305</v>
      </c>
      <c r="I15" s="16"/>
    </row>
    <row r="16" spans="2:23" x14ac:dyDescent="0.25">
      <c r="B16" s="14"/>
      <c r="C16" s="20" t="s">
        <v>151</v>
      </c>
      <c r="D16" s="57">
        <v>461</v>
      </c>
      <c r="E16" s="6"/>
      <c r="F16" s="20" t="s">
        <v>133</v>
      </c>
      <c r="G16" s="57">
        <v>876</v>
      </c>
      <c r="H16" s="15"/>
      <c r="I16" s="16"/>
    </row>
    <row r="17" spans="2:9" x14ac:dyDescent="0.25">
      <c r="B17" s="14"/>
      <c r="C17" s="20" t="s">
        <v>152</v>
      </c>
      <c r="D17" s="57">
        <v>180</v>
      </c>
      <c r="E17" s="6"/>
      <c r="F17" s="20" t="s">
        <v>134</v>
      </c>
      <c r="G17" s="57">
        <v>1449</v>
      </c>
      <c r="H17" s="15"/>
      <c r="I17" s="16"/>
    </row>
    <row r="18" spans="2:9" x14ac:dyDescent="0.25">
      <c r="B18" s="14"/>
      <c r="C18" s="38" t="s">
        <v>90</v>
      </c>
      <c r="E18" s="6"/>
      <c r="F18" s="20" t="s">
        <v>36</v>
      </c>
      <c r="G18" s="57">
        <v>604</v>
      </c>
      <c r="H18" s="15"/>
      <c r="I18" s="16"/>
    </row>
    <row r="19" spans="2:9" ht="14.45" x14ac:dyDescent="0.35">
      <c r="B19" s="14"/>
      <c r="E19" s="6"/>
      <c r="H19" s="15"/>
      <c r="I19" s="16"/>
    </row>
    <row r="20" spans="2:9" ht="29.25" customHeight="1" x14ac:dyDescent="0.25">
      <c r="B20" s="14"/>
      <c r="C20" s="51" t="s">
        <v>33</v>
      </c>
      <c r="D20" s="51" t="s">
        <v>23</v>
      </c>
      <c r="E20" s="6"/>
      <c r="F20" s="39" t="s">
        <v>115</v>
      </c>
      <c r="G20" s="39" t="s">
        <v>31</v>
      </c>
      <c r="H20" s="40" t="s">
        <v>73</v>
      </c>
      <c r="I20" s="16"/>
    </row>
    <row r="21" spans="2:9" ht="14.45" x14ac:dyDescent="0.35">
      <c r="B21" s="14"/>
      <c r="C21" s="68" t="s">
        <v>129</v>
      </c>
      <c r="D21" s="69">
        <v>10059</v>
      </c>
      <c r="E21" s="6"/>
      <c r="F21" s="20" t="s">
        <v>69</v>
      </c>
      <c r="G21" s="57">
        <v>305</v>
      </c>
      <c r="H21" s="57">
        <v>56</v>
      </c>
      <c r="I21" s="16"/>
    </row>
    <row r="22" spans="2:9" ht="15" customHeight="1" x14ac:dyDescent="0.35">
      <c r="B22" s="14"/>
      <c r="C22" s="68" t="s">
        <v>91</v>
      </c>
      <c r="D22" s="69">
        <v>423</v>
      </c>
      <c r="E22" s="6"/>
      <c r="F22" s="20" t="s">
        <v>70</v>
      </c>
      <c r="G22" s="57">
        <v>925</v>
      </c>
      <c r="H22" s="57">
        <v>242</v>
      </c>
      <c r="I22" s="16"/>
    </row>
    <row r="23" spans="2:9" ht="24.6" x14ac:dyDescent="0.35">
      <c r="B23" s="14"/>
      <c r="C23" s="81" t="s">
        <v>130</v>
      </c>
      <c r="D23" s="81"/>
      <c r="E23" s="6"/>
      <c r="F23" s="20" t="s">
        <v>71</v>
      </c>
      <c r="G23" s="57">
        <v>191</v>
      </c>
      <c r="H23" s="57">
        <v>94</v>
      </c>
      <c r="I23" s="16"/>
    </row>
    <row r="24" spans="2:9" ht="14.45" x14ac:dyDescent="0.35">
      <c r="B24" s="14"/>
      <c r="C24" s="15"/>
      <c r="E24" s="6"/>
      <c r="F24" s="20" t="s">
        <v>72</v>
      </c>
      <c r="G24" s="57">
        <v>904</v>
      </c>
      <c r="H24" s="57">
        <v>316</v>
      </c>
      <c r="I24" s="16"/>
    </row>
    <row r="25" spans="2:9" ht="30" customHeight="1" x14ac:dyDescent="0.25">
      <c r="B25" s="14"/>
      <c r="C25" s="77" t="str">
        <f>"Seleccione "&amp;W3&amp;" procesos teminados en el  segundo semestre de 2020 y llene la siguiente tabla:"</f>
        <v>Seleccione 18 procesos teminados en el  segundo semestre de 2020 y llene la siguiente tabla:</v>
      </c>
      <c r="D25" s="78"/>
      <c r="E25" s="6"/>
      <c r="F25" s="112" t="s">
        <v>131</v>
      </c>
      <c r="G25" s="112"/>
      <c r="H25" s="112"/>
      <c r="I25" s="16"/>
    </row>
    <row r="26" spans="2:9" thickBot="1" x14ac:dyDescent="0.4">
      <c r="B26" s="14"/>
      <c r="C26" s="79"/>
      <c r="D26" s="80"/>
      <c r="E26" s="6"/>
      <c r="F26" s="70"/>
      <c r="G26" s="15"/>
      <c r="H26" s="15"/>
      <c r="I26" s="16"/>
    </row>
    <row r="27" spans="2:9" thickBot="1" x14ac:dyDescent="0.4">
      <c r="B27" s="14"/>
      <c r="C27" s="51" t="s">
        <v>103</v>
      </c>
      <c r="D27" s="51" t="s">
        <v>23</v>
      </c>
      <c r="E27" s="6"/>
      <c r="F27" s="108" t="s">
        <v>102</v>
      </c>
      <c r="G27" s="109"/>
      <c r="H27" s="110"/>
      <c r="I27" s="16"/>
    </row>
    <row r="28" spans="2:9" x14ac:dyDescent="0.25">
      <c r="B28" s="14"/>
      <c r="C28" s="20" t="s">
        <v>95</v>
      </c>
      <c r="D28" s="57">
        <v>18</v>
      </c>
      <c r="E28" s="6"/>
      <c r="F28" s="99" t="s">
        <v>159</v>
      </c>
      <c r="G28" s="100"/>
      <c r="H28" s="101"/>
      <c r="I28" s="16"/>
    </row>
    <row r="29" spans="2:9" x14ac:dyDescent="0.25">
      <c r="B29" s="14"/>
      <c r="C29" s="20" t="s">
        <v>96</v>
      </c>
      <c r="D29" s="57">
        <v>6</v>
      </c>
      <c r="E29" s="6"/>
      <c r="F29" s="102"/>
      <c r="G29" s="103"/>
      <c r="H29" s="104"/>
      <c r="I29" s="16"/>
    </row>
    <row r="30" spans="2:9" x14ac:dyDescent="0.25">
      <c r="B30" s="14"/>
      <c r="C30" s="20" t="s">
        <v>97</v>
      </c>
      <c r="D30" s="57">
        <v>2</v>
      </c>
      <c r="E30" s="6"/>
      <c r="F30" s="102"/>
      <c r="G30" s="103"/>
      <c r="H30" s="104"/>
      <c r="I30" s="16"/>
    </row>
    <row r="31" spans="2:9" x14ac:dyDescent="0.25">
      <c r="B31" s="14"/>
      <c r="C31" s="20" t="s">
        <v>98</v>
      </c>
      <c r="D31" s="57">
        <v>18</v>
      </c>
      <c r="E31" s="6"/>
      <c r="F31" s="102"/>
      <c r="G31" s="103"/>
      <c r="H31" s="104"/>
      <c r="I31" s="16"/>
    </row>
    <row r="32" spans="2:9" x14ac:dyDescent="0.25">
      <c r="B32" s="14"/>
      <c r="C32" s="20" t="s">
        <v>99</v>
      </c>
      <c r="D32" s="57">
        <v>2</v>
      </c>
      <c r="E32" s="6"/>
      <c r="F32" s="102"/>
      <c r="G32" s="103"/>
      <c r="H32" s="104"/>
      <c r="I32" s="16"/>
    </row>
    <row r="33" spans="2:9" ht="15.75" thickBot="1" x14ac:dyDescent="0.3">
      <c r="B33" s="14"/>
      <c r="C33" s="15"/>
      <c r="E33" s="6"/>
      <c r="F33" s="105"/>
      <c r="G33" s="106"/>
      <c r="H33" s="107"/>
      <c r="I33" s="16"/>
    </row>
    <row r="34" spans="2:9" thickBot="1" x14ac:dyDescent="0.4">
      <c r="B34" s="17"/>
      <c r="C34" s="18"/>
      <c r="D34" s="18"/>
      <c r="E34" s="18"/>
      <c r="F34" s="18"/>
      <c r="G34" s="18"/>
      <c r="H34" s="18"/>
      <c r="I34" s="19"/>
    </row>
  </sheetData>
  <sheetProtection algorithmName="SHA-512" hashValue="cn73xGaDDtO+fe51V5+/2AC/jPmqGW300wDTlAveHjk9dZPnLgKdsD2fxRhHDttkrLNimO1hZiIEtop+JBTk+Q==" saltValue="q0TOdPXM1IMe0yTyOM+JvQ==" spinCount="100000" sheet="1"/>
  <mergeCells count="4">
    <mergeCell ref="F27:H27"/>
    <mergeCell ref="F28:H33"/>
    <mergeCell ref="C6:H6"/>
    <mergeCell ref="F25:H25"/>
  </mergeCells>
  <pageMargins left="0.7" right="0.7" top="0.75" bottom="0.75" header="0.3" footer="0.3"/>
  <pageSetup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23"/>
  <sheetViews>
    <sheetView showGridLines="0" topLeftCell="A4" workbookViewId="0">
      <selection activeCell="F17" sqref="F17:G22"/>
    </sheetView>
  </sheetViews>
  <sheetFormatPr baseColWidth="10" defaultColWidth="11.42578125" defaultRowHeight="15" x14ac:dyDescent="0.25"/>
  <cols>
    <col min="1" max="1" width="3.85546875" style="1" customWidth="1"/>
    <col min="2" max="2" width="11.42578125" style="1"/>
    <col min="3" max="3" width="50.85546875" style="1" bestFit="1" customWidth="1"/>
    <col min="4" max="4" width="20.85546875" style="1" customWidth="1"/>
    <col min="5" max="5" width="6.28515625" style="1" customWidth="1"/>
    <col min="6" max="6" width="47.85546875" style="1" bestFit="1" customWidth="1"/>
    <col min="7" max="7" width="24.140625" style="1" customWidth="1"/>
    <col min="8" max="8" width="7.28515625" style="1" customWidth="1"/>
    <col min="9" max="16384" width="11.42578125" style="1"/>
  </cols>
  <sheetData>
    <row r="1" spans="2:22" thickBot="1" x14ac:dyDescent="0.4"/>
    <row r="2" spans="2:22" ht="14.45" x14ac:dyDescent="0.35">
      <c r="B2" s="29"/>
      <c r="C2" s="30"/>
      <c r="D2" s="30"/>
      <c r="E2" s="30"/>
      <c r="F2" s="30"/>
      <c r="G2" s="30"/>
      <c r="H2" s="31"/>
      <c r="V2" s="1">
        <f>+D13+D14</f>
        <v>482</v>
      </c>
    </row>
    <row r="3" spans="2:22" ht="14.45" x14ac:dyDescent="0.35">
      <c r="B3" s="14"/>
      <c r="C3" s="15"/>
      <c r="D3" s="15"/>
      <c r="E3" s="15"/>
      <c r="F3" s="15"/>
      <c r="G3" s="15"/>
      <c r="H3" s="16"/>
      <c r="V3" s="28">
        <f>+IF(V2&lt;=20,V2,IF(ROUNDDOWN(V2*10%,0)&lt;20,20,ROUNDDOWN(V2*10%,0)))</f>
        <v>48</v>
      </c>
    </row>
    <row r="4" spans="2:22" ht="14.45" x14ac:dyDescent="0.35">
      <c r="B4" s="14"/>
      <c r="C4" s="15"/>
      <c r="D4" s="15"/>
      <c r="E4" s="15"/>
      <c r="F4" s="15"/>
      <c r="G4" s="15"/>
      <c r="H4" s="16"/>
    </row>
    <row r="5" spans="2:22" ht="14.45" x14ac:dyDescent="0.35">
      <c r="B5" s="14"/>
      <c r="C5" s="15"/>
      <c r="D5" s="15"/>
      <c r="E5" s="15"/>
      <c r="F5" s="15"/>
      <c r="G5" s="15"/>
      <c r="H5" s="16"/>
    </row>
    <row r="6" spans="2:22" ht="15" customHeight="1" x14ac:dyDescent="0.35">
      <c r="B6" s="14"/>
      <c r="C6" s="27"/>
      <c r="D6" s="27"/>
      <c r="E6" s="27"/>
      <c r="G6" s="32"/>
      <c r="H6" s="33"/>
    </row>
    <row r="7" spans="2:22" ht="23.45" x14ac:dyDescent="0.35">
      <c r="B7" s="14"/>
      <c r="C7" s="111" t="s">
        <v>56</v>
      </c>
      <c r="D7" s="111"/>
      <c r="E7" s="111"/>
      <c r="F7" s="111"/>
      <c r="G7" s="111"/>
      <c r="H7" s="33"/>
    </row>
    <row r="8" spans="2:22" ht="14.45" x14ac:dyDescent="0.35">
      <c r="B8" s="14"/>
      <c r="C8" s="15"/>
      <c r="D8" s="15"/>
      <c r="E8" s="15"/>
      <c r="H8" s="16"/>
      <c r="T8" s="1" t="s">
        <v>13</v>
      </c>
    </row>
    <row r="9" spans="2:22" ht="15" customHeight="1" x14ac:dyDescent="0.25">
      <c r="B9" s="14"/>
      <c r="C9" s="23" t="s">
        <v>135</v>
      </c>
      <c r="D9" s="23" t="s">
        <v>23</v>
      </c>
      <c r="E9" s="6"/>
      <c r="F9" s="95" t="str">
        <f>"Seleccione una muestra de "&amp;V3&amp;" prejudiciales activos registrados antes de 30 de junio de 2020 y complete la siguiente tabla"</f>
        <v>Seleccione una muestra de 48 prejudiciales activos registrados antes de 30 de junio de 2020 y complete la siguiente tabla</v>
      </c>
      <c r="G9" s="96"/>
      <c r="H9" s="16"/>
      <c r="T9" s="1" t="s">
        <v>14</v>
      </c>
    </row>
    <row r="10" spans="2:22" x14ac:dyDescent="0.25">
      <c r="B10" s="14"/>
      <c r="C10" s="20" t="s">
        <v>55</v>
      </c>
      <c r="D10" s="57">
        <v>563</v>
      </c>
      <c r="E10" s="6"/>
      <c r="F10" s="97"/>
      <c r="G10" s="98"/>
      <c r="H10" s="16"/>
    </row>
    <row r="11" spans="2:22" x14ac:dyDescent="0.25">
      <c r="B11" s="14"/>
      <c r="C11" s="20" t="s">
        <v>57</v>
      </c>
      <c r="D11" s="57">
        <v>561</v>
      </c>
      <c r="E11" s="6"/>
      <c r="F11" s="24" t="s">
        <v>33</v>
      </c>
      <c r="G11" s="24" t="s">
        <v>59</v>
      </c>
      <c r="H11" s="16"/>
    </row>
    <row r="12" spans="2:22" ht="14.45" x14ac:dyDescent="0.35">
      <c r="B12" s="14"/>
      <c r="C12" s="20" t="s">
        <v>136</v>
      </c>
      <c r="D12" s="57">
        <v>79</v>
      </c>
      <c r="E12" s="6"/>
      <c r="F12" s="36" t="s">
        <v>60</v>
      </c>
      <c r="G12" s="62">
        <v>4</v>
      </c>
      <c r="H12" s="16"/>
    </row>
    <row r="13" spans="2:22" ht="14.45" x14ac:dyDescent="0.35">
      <c r="B13" s="14"/>
      <c r="C13" s="20" t="s">
        <v>137</v>
      </c>
      <c r="D13" s="57">
        <v>37</v>
      </c>
      <c r="E13" s="6"/>
      <c r="F13" s="20" t="s">
        <v>61</v>
      </c>
      <c r="G13" s="57">
        <v>44</v>
      </c>
      <c r="H13" s="16"/>
    </row>
    <row r="14" spans="2:22" ht="14.45" x14ac:dyDescent="0.35">
      <c r="B14" s="14"/>
      <c r="C14" s="20" t="s">
        <v>86</v>
      </c>
      <c r="D14" s="57">
        <v>445</v>
      </c>
      <c r="E14" s="6"/>
      <c r="F14"/>
      <c r="G14"/>
      <c r="H14" s="16"/>
    </row>
    <row r="15" spans="2:22" ht="14.45" x14ac:dyDescent="0.35">
      <c r="B15" s="14"/>
      <c r="E15" s="6"/>
      <c r="F15"/>
      <c r="G15"/>
      <c r="H15" s="16"/>
    </row>
    <row r="16" spans="2:22" thickBot="1" x14ac:dyDescent="0.4">
      <c r="B16" s="14"/>
      <c r="C16" s="23" t="s">
        <v>140</v>
      </c>
      <c r="D16" s="23" t="s">
        <v>23</v>
      </c>
      <c r="E16" s="6"/>
      <c r="F16" s="113" t="s">
        <v>102</v>
      </c>
      <c r="G16" s="113"/>
      <c r="H16" s="16"/>
    </row>
    <row r="17" spans="2:8" x14ac:dyDescent="0.25">
      <c r="B17" s="14"/>
      <c r="C17" s="20" t="s">
        <v>138</v>
      </c>
      <c r="D17" s="57">
        <v>910</v>
      </c>
      <c r="E17" s="6"/>
      <c r="F17" s="114" t="s">
        <v>163</v>
      </c>
      <c r="G17" s="115"/>
      <c r="H17" s="16"/>
    </row>
    <row r="18" spans="2:8" x14ac:dyDescent="0.25">
      <c r="B18" s="14"/>
      <c r="C18" s="20" t="s">
        <v>139</v>
      </c>
      <c r="D18" s="57">
        <v>737</v>
      </c>
      <c r="E18" s="6"/>
      <c r="F18" s="116"/>
      <c r="G18" s="117"/>
      <c r="H18" s="16"/>
    </row>
    <row r="19" spans="2:8" x14ac:dyDescent="0.25">
      <c r="B19" s="14"/>
      <c r="C19"/>
      <c r="D19"/>
      <c r="E19" s="6"/>
      <c r="F19" s="116"/>
      <c r="G19" s="117"/>
      <c r="H19" s="16"/>
    </row>
    <row r="20" spans="2:8" x14ac:dyDescent="0.25">
      <c r="B20" s="14"/>
      <c r="C20"/>
      <c r="D20"/>
      <c r="E20" s="6"/>
      <c r="F20" s="116"/>
      <c r="G20" s="117"/>
      <c r="H20" s="16"/>
    </row>
    <row r="21" spans="2:8" x14ac:dyDescent="0.25">
      <c r="B21" s="14"/>
      <c r="E21" s="6"/>
      <c r="F21" s="116"/>
      <c r="G21" s="117"/>
      <c r="H21" s="16"/>
    </row>
    <row r="22" spans="2:8" ht="15.75" thickBot="1" x14ac:dyDescent="0.3">
      <c r="B22" s="14"/>
      <c r="C22" s="15"/>
      <c r="D22" s="15"/>
      <c r="E22" s="6"/>
      <c r="F22" s="118"/>
      <c r="G22" s="119"/>
      <c r="H22" s="16"/>
    </row>
    <row r="23" spans="2:8" thickBot="1" x14ac:dyDescent="0.4">
      <c r="B23" s="17"/>
      <c r="C23" s="18"/>
      <c r="D23" s="18"/>
      <c r="E23" s="18"/>
      <c r="F23" s="18"/>
      <c r="G23" s="18"/>
      <c r="H23" s="19"/>
    </row>
  </sheetData>
  <sheetProtection algorithmName="SHA-512" hashValue="lA5UFzD7UbMsFuqMvkTh/Az+GpnWW/ng4QNAeaGeRDMBYsLtsGC/IJ4uKi56tKBfj6soozIdqXRs5vKwfrXanA==" saltValue="s44o6ATtgsBLhwsnUAyxZg==" spinCount="100000" sheet="1"/>
  <mergeCells count="4">
    <mergeCell ref="F9:G10"/>
    <mergeCell ref="C7:G7"/>
    <mergeCell ref="F16:G16"/>
    <mergeCell ref="F17:G2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17"/>
  <sheetViews>
    <sheetView showGridLines="0" topLeftCell="A6" workbookViewId="0">
      <selection activeCell="G10" sqref="G10"/>
    </sheetView>
  </sheetViews>
  <sheetFormatPr baseColWidth="10" defaultColWidth="11.42578125" defaultRowHeight="15" x14ac:dyDescent="0.25"/>
  <cols>
    <col min="1" max="1" width="3.85546875" style="1" customWidth="1"/>
    <col min="2" max="2" width="11.42578125" style="1"/>
    <col min="3" max="3" width="38.7109375" style="1" bestFit="1" customWidth="1"/>
    <col min="4" max="4" width="20.85546875" style="1" customWidth="1"/>
    <col min="5" max="5" width="6.28515625" style="1" customWidth="1"/>
    <col min="6" max="6" width="48.28515625" style="1" bestFit="1" customWidth="1"/>
    <col min="7" max="7" width="21.7109375" style="1" customWidth="1"/>
    <col min="8" max="8" width="7.28515625" style="1" customWidth="1"/>
    <col min="9" max="16384" width="11.42578125" style="1"/>
  </cols>
  <sheetData>
    <row r="1" spans="2:22" thickBot="1" x14ac:dyDescent="0.4"/>
    <row r="2" spans="2:22" ht="14.45" x14ac:dyDescent="0.35">
      <c r="B2" s="29"/>
      <c r="C2" s="30"/>
      <c r="D2" s="30"/>
      <c r="E2" s="30"/>
      <c r="F2" s="30"/>
      <c r="G2" s="30"/>
      <c r="H2" s="31"/>
    </row>
    <row r="3" spans="2:22" ht="14.45" x14ac:dyDescent="0.35">
      <c r="B3" s="14"/>
      <c r="C3" s="15"/>
      <c r="D3" s="15"/>
      <c r="E3" s="15"/>
      <c r="F3" s="15"/>
      <c r="G3" s="15"/>
      <c r="H3" s="16"/>
      <c r="V3" s="28">
        <f>+IF(D10&lt;=10,D10,IF(ROUNDDOWN(D10*10%,0)&gt;10,10,ROUNDDOWN(D10*10%,0)))</f>
        <v>0</v>
      </c>
    </row>
    <row r="4" spans="2:22" ht="14.45" x14ac:dyDescent="0.35">
      <c r="B4" s="14"/>
      <c r="C4" s="15"/>
      <c r="D4" s="15"/>
      <c r="E4" s="15"/>
      <c r="F4" s="15"/>
      <c r="G4" s="15"/>
      <c r="H4" s="16"/>
    </row>
    <row r="5" spans="2:22" ht="14.45" x14ac:dyDescent="0.35">
      <c r="B5" s="14"/>
      <c r="C5" s="15"/>
      <c r="D5" s="15"/>
      <c r="E5" s="15"/>
      <c r="F5" s="15"/>
      <c r="G5" s="15"/>
      <c r="H5" s="16"/>
    </row>
    <row r="6" spans="2:22" ht="36.75" customHeight="1" x14ac:dyDescent="0.55000000000000004">
      <c r="B6" s="14"/>
      <c r="C6" s="34" t="s">
        <v>76</v>
      </c>
      <c r="D6" s="35"/>
      <c r="E6" s="26"/>
      <c r="F6"/>
      <c r="G6"/>
      <c r="H6" s="33"/>
    </row>
    <row r="7" spans="2:22" ht="14.45" x14ac:dyDescent="0.35">
      <c r="B7" s="14"/>
      <c r="C7" s="15"/>
      <c r="D7" s="15"/>
      <c r="E7" s="15"/>
      <c r="F7"/>
      <c r="G7"/>
      <c r="H7" s="16"/>
      <c r="T7" s="1" t="s">
        <v>13</v>
      </c>
    </row>
    <row r="8" spans="2:22" ht="14.45" x14ac:dyDescent="0.35">
      <c r="B8" s="14"/>
      <c r="C8" s="23" t="s">
        <v>76</v>
      </c>
      <c r="D8" s="23" t="s">
        <v>23</v>
      </c>
      <c r="E8" s="6"/>
      <c r="F8" s="23" t="s">
        <v>76</v>
      </c>
      <c r="G8" s="23" t="s">
        <v>23</v>
      </c>
      <c r="H8" s="16"/>
      <c r="T8" s="1" t="s">
        <v>14</v>
      </c>
    </row>
    <row r="9" spans="2:22" ht="14.45" x14ac:dyDescent="0.35">
      <c r="B9" s="14"/>
      <c r="C9" s="20" t="s">
        <v>141</v>
      </c>
      <c r="D9" s="57">
        <v>0</v>
      </c>
      <c r="E9" s="6"/>
      <c r="F9" s="20" t="s">
        <v>142</v>
      </c>
      <c r="G9" s="63">
        <v>0</v>
      </c>
      <c r="H9" s="16"/>
    </row>
    <row r="10" spans="2:22" ht="14.45" x14ac:dyDescent="0.35">
      <c r="B10" s="14"/>
      <c r="C10" s="20" t="s">
        <v>78</v>
      </c>
      <c r="D10" s="57">
        <v>0</v>
      </c>
      <c r="E10" s="6"/>
      <c r="F10" s="20" t="s">
        <v>100</v>
      </c>
      <c r="G10" s="63">
        <v>0</v>
      </c>
      <c r="H10" s="16"/>
    </row>
    <row r="11" spans="2:22" ht="14.45" x14ac:dyDescent="0.35">
      <c r="B11" s="14"/>
      <c r="C11" s="15"/>
      <c r="D11" s="61"/>
      <c r="E11" s="6"/>
      <c r="F11" s="15"/>
      <c r="G11" s="64"/>
      <c r="H11" s="16"/>
    </row>
    <row r="12" spans="2:22" thickBot="1" x14ac:dyDescent="0.4">
      <c r="B12" s="14"/>
      <c r="C12" s="65" t="s">
        <v>104</v>
      </c>
      <c r="D12" s="61"/>
      <c r="E12" s="6"/>
      <c r="F12" s="15"/>
      <c r="G12" s="64"/>
      <c r="H12" s="16"/>
      <c r="T12" s="1">
        <f>IF(D9="",0,1)</f>
        <v>1</v>
      </c>
    </row>
    <row r="13" spans="2:22" x14ac:dyDescent="0.25">
      <c r="B13" s="14"/>
      <c r="C13" s="120"/>
      <c r="D13" s="121"/>
      <c r="E13" s="121"/>
      <c r="F13" s="121"/>
      <c r="G13" s="122"/>
      <c r="H13" s="16"/>
    </row>
    <row r="14" spans="2:22" x14ac:dyDescent="0.25">
      <c r="B14" s="14"/>
      <c r="C14" s="123"/>
      <c r="D14" s="124"/>
      <c r="E14" s="124"/>
      <c r="F14" s="124"/>
      <c r="G14" s="125"/>
      <c r="H14" s="16"/>
    </row>
    <row r="15" spans="2:22" x14ac:dyDescent="0.25">
      <c r="B15" s="14"/>
      <c r="C15" s="123"/>
      <c r="D15" s="124"/>
      <c r="E15" s="124"/>
      <c r="F15" s="124"/>
      <c r="G15" s="125"/>
      <c r="H15" s="16"/>
    </row>
    <row r="16" spans="2:22" ht="15.75" thickBot="1" x14ac:dyDescent="0.3">
      <c r="B16" s="14"/>
      <c r="C16" s="126"/>
      <c r="D16" s="127"/>
      <c r="E16" s="127"/>
      <c r="F16" s="127"/>
      <c r="G16" s="128"/>
      <c r="H16" s="16"/>
      <c r="T16" s="1">
        <f>IF(G9="",0,1)</f>
        <v>1</v>
      </c>
    </row>
    <row r="17" spans="2:20" thickBot="1" x14ac:dyDescent="0.4">
      <c r="B17" s="17"/>
      <c r="C17" s="18"/>
      <c r="D17" s="18"/>
      <c r="E17" s="18"/>
      <c r="F17" s="18"/>
      <c r="G17" s="18"/>
      <c r="H17" s="19"/>
      <c r="T17" s="1">
        <f>+T12+T16</f>
        <v>2</v>
      </c>
    </row>
  </sheetData>
  <sheetProtection algorithmName="SHA-512" hashValue="RxIRQhyigqkzCtWjeB/XLI0BZbSeHK89vxf7gT6eDIaW1OWlM+ol1YaoLrjTVypDijAG5SK0FTW6Dgdb/1v0+Q==" saltValue="lHL209kIApeWU0auWZYslA==" spinCount="100000" sheet="1"/>
  <mergeCells count="1">
    <mergeCell ref="C13:G16"/>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11"/>
  <sheetViews>
    <sheetView showGridLines="0" workbookViewId="0">
      <selection activeCell="F16" sqref="F16"/>
    </sheetView>
  </sheetViews>
  <sheetFormatPr baseColWidth="10" defaultColWidth="11.42578125" defaultRowHeight="15" x14ac:dyDescent="0.25"/>
  <cols>
    <col min="1" max="1" width="3.85546875" style="1" customWidth="1"/>
    <col min="2" max="2" width="11.42578125" style="1"/>
    <col min="3" max="3" width="38.7109375" style="1" bestFit="1" customWidth="1"/>
    <col min="4" max="4" width="20.85546875" style="1" customWidth="1"/>
    <col min="5" max="5" width="6.28515625" style="1" customWidth="1"/>
    <col min="6" max="6" width="36.42578125" style="1" customWidth="1"/>
    <col min="7" max="7" width="24.140625" style="1" customWidth="1"/>
    <col min="8" max="8" width="7.28515625" style="1" customWidth="1"/>
    <col min="9" max="16384" width="11.42578125" style="1"/>
  </cols>
  <sheetData>
    <row r="1" spans="2:22" thickBot="1" x14ac:dyDescent="0.4"/>
    <row r="2" spans="2:22" ht="14.45" x14ac:dyDescent="0.35">
      <c r="B2" s="29"/>
      <c r="C2" s="30"/>
      <c r="D2" s="30"/>
      <c r="E2" s="30"/>
      <c r="F2" s="30"/>
      <c r="G2" s="30"/>
      <c r="H2" s="31"/>
    </row>
    <row r="3" spans="2:22" ht="14.45" x14ac:dyDescent="0.35">
      <c r="B3" s="14"/>
      <c r="C3" s="15"/>
      <c r="D3" s="15"/>
      <c r="E3" s="15"/>
      <c r="F3" s="15"/>
      <c r="G3" s="15"/>
      <c r="H3" s="16"/>
      <c r="V3" s="28">
        <f>+IF(D10&lt;=10,D10,IF(ROUNDDOWN(D10*10%,0)&gt;10,10,ROUNDDOWN(D10*10%,0)))</f>
        <v>3</v>
      </c>
    </row>
    <row r="4" spans="2:22" ht="14.45" x14ac:dyDescent="0.35">
      <c r="B4" s="14"/>
      <c r="C4" s="15"/>
      <c r="D4" s="15"/>
      <c r="E4" s="15"/>
      <c r="F4" s="15"/>
      <c r="G4" s="15"/>
      <c r="H4" s="16"/>
    </row>
    <row r="5" spans="2:22" ht="14.45" x14ac:dyDescent="0.35">
      <c r="B5" s="14"/>
      <c r="C5" s="15"/>
      <c r="D5" s="15"/>
      <c r="E5" s="15"/>
      <c r="F5" s="15"/>
      <c r="G5" s="15"/>
      <c r="H5" s="16"/>
    </row>
    <row r="6" spans="2:22" ht="21.75" customHeight="1" x14ac:dyDescent="0.5">
      <c r="B6" s="14"/>
      <c r="C6" s="111" t="s">
        <v>8</v>
      </c>
      <c r="D6" s="111"/>
      <c r="E6" s="26"/>
      <c r="F6"/>
      <c r="G6"/>
      <c r="H6" s="33"/>
      <c r="T6" s="1" t="s">
        <v>12</v>
      </c>
    </row>
    <row r="7" spans="2:22" thickBot="1" x14ac:dyDescent="0.4">
      <c r="B7" s="14"/>
      <c r="C7" s="15"/>
      <c r="D7" s="15"/>
      <c r="E7" s="15"/>
      <c r="F7" s="66" t="s">
        <v>104</v>
      </c>
      <c r="G7"/>
      <c r="H7" s="16"/>
      <c r="T7" s="1" t="s">
        <v>13</v>
      </c>
    </row>
    <row r="8" spans="2:22" x14ac:dyDescent="0.25">
      <c r="B8" s="14"/>
      <c r="C8" s="23" t="s">
        <v>32</v>
      </c>
      <c r="D8" s="23" t="s">
        <v>23</v>
      </c>
      <c r="E8" s="6"/>
      <c r="F8" s="129" t="s">
        <v>162</v>
      </c>
      <c r="G8" s="101"/>
      <c r="H8" s="16"/>
      <c r="T8" s="1" t="s">
        <v>14</v>
      </c>
    </row>
    <row r="9" spans="2:22" x14ac:dyDescent="0.25">
      <c r="B9" s="14"/>
      <c r="C9" s="20" t="s">
        <v>80</v>
      </c>
      <c r="D9" s="57" t="s">
        <v>12</v>
      </c>
      <c r="E9" s="6"/>
      <c r="F9" s="102"/>
      <c r="G9" s="104"/>
      <c r="H9" s="16"/>
    </row>
    <row r="10" spans="2:22" ht="15.75" thickBot="1" x14ac:dyDescent="0.3">
      <c r="B10" s="14"/>
      <c r="C10" s="20" t="s">
        <v>143</v>
      </c>
      <c r="D10" s="57">
        <v>3</v>
      </c>
      <c r="E10" s="6"/>
      <c r="F10" s="105"/>
      <c r="G10" s="107"/>
      <c r="H10" s="16"/>
    </row>
    <row r="11" spans="2:22" thickBot="1" x14ac:dyDescent="0.4">
      <c r="B11" s="17"/>
      <c r="C11" s="18"/>
      <c r="D11" s="18"/>
      <c r="E11" s="18"/>
      <c r="F11" s="18"/>
      <c r="G11" s="18"/>
      <c r="H11" s="19"/>
    </row>
  </sheetData>
  <sheetProtection algorithmName="SHA-512" hashValue="Z51D2GdX6pnp7N2D11LQG5/+ro+VHvMyKGFnh7x8Xooyk8xalN5XvIa1sJva8VQ6YEnf5J1G4CODfl5ymtRysQ==" saltValue="vcMFRDV43PifeV4YyUxWGg==" spinCount="100000" sheet="1"/>
  <mergeCells count="2">
    <mergeCell ref="C6:D6"/>
    <mergeCell ref="F8:G10"/>
  </mergeCells>
  <dataValidations count="1">
    <dataValidation type="list" allowBlank="1" showInputMessage="1" showErrorMessage="1" sqref="D9">
      <formula1>$T$6:$T$7</formula1>
    </dataValidation>
  </dataValidation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26"/>
  <sheetViews>
    <sheetView showGridLines="0" workbookViewId="0">
      <selection activeCell="C6" sqref="C6:G6"/>
    </sheetView>
  </sheetViews>
  <sheetFormatPr baseColWidth="10" defaultRowHeight="15" x14ac:dyDescent="0.25"/>
  <cols>
    <col min="2" max="2" width="33" bestFit="1" customWidth="1"/>
    <col min="3" max="3" width="14.5703125" bestFit="1" customWidth="1"/>
    <col min="5" max="5" width="33" bestFit="1" customWidth="1"/>
    <col min="6" max="6" width="14.5703125" bestFit="1" customWidth="1"/>
  </cols>
  <sheetData>
    <row r="2" spans="2:13" ht="18.600000000000001" x14ac:dyDescent="0.45">
      <c r="B2" s="131" t="s">
        <v>10</v>
      </c>
      <c r="C2" s="131"/>
      <c r="D2" s="131"/>
      <c r="E2" s="131"/>
      <c r="F2" s="131"/>
      <c r="G2" s="131"/>
      <c r="H2" s="47"/>
      <c r="I2" s="47"/>
      <c r="J2" s="47"/>
      <c r="K2" s="47"/>
      <c r="L2" s="47"/>
      <c r="M2" s="48"/>
    </row>
    <row r="3" spans="2:13" ht="18.75" x14ac:dyDescent="0.3">
      <c r="B3" s="131" t="s">
        <v>11</v>
      </c>
      <c r="C3" s="131"/>
      <c r="D3" s="131"/>
      <c r="E3" s="131"/>
      <c r="F3" s="131"/>
      <c r="G3" s="131"/>
      <c r="H3" s="47"/>
      <c r="I3" s="47"/>
      <c r="J3" s="47"/>
      <c r="K3" s="47"/>
      <c r="L3" s="47"/>
      <c r="M3" s="48"/>
    </row>
    <row r="4" spans="2:13" ht="23.45" x14ac:dyDescent="0.55000000000000004">
      <c r="B4" s="41"/>
      <c r="C4" s="41"/>
      <c r="D4" s="41"/>
      <c r="E4" s="41"/>
      <c r="F4" s="41"/>
      <c r="G4" s="41"/>
      <c r="H4" s="41"/>
      <c r="I4" s="41"/>
      <c r="J4" s="41"/>
      <c r="K4" s="41"/>
      <c r="L4" s="41"/>
      <c r="M4" s="41"/>
    </row>
    <row r="5" spans="2:13" x14ac:dyDescent="0.25">
      <c r="B5" t="s">
        <v>38</v>
      </c>
      <c r="C5" s="130" t="s">
        <v>164</v>
      </c>
      <c r="D5" s="130"/>
      <c r="E5" s="130"/>
      <c r="F5" s="130"/>
      <c r="G5" s="130"/>
      <c r="H5" s="6"/>
      <c r="I5" s="6"/>
      <c r="J5" s="6"/>
    </row>
    <row r="6" spans="2:13" ht="14.45" x14ac:dyDescent="0.35">
      <c r="B6" t="s">
        <v>3</v>
      </c>
      <c r="C6" s="130" t="s">
        <v>165</v>
      </c>
      <c r="D6" s="130"/>
      <c r="E6" s="130"/>
      <c r="F6" s="130"/>
      <c r="G6" s="130"/>
      <c r="H6" s="46"/>
      <c r="I6" s="46"/>
      <c r="J6" s="46"/>
    </row>
    <row r="7" spans="2:13" ht="14.45" x14ac:dyDescent="0.35">
      <c r="H7" s="6"/>
      <c r="I7" s="6"/>
      <c r="J7" s="6"/>
    </row>
    <row r="8" spans="2:13" x14ac:dyDescent="0.25">
      <c r="B8" t="s">
        <v>39</v>
      </c>
      <c r="C8" s="44" t="str">
        <f>+IF(SUM(USUARIOS!I12:J17)=0,"Falta diligenciar","")</f>
        <v/>
      </c>
      <c r="E8" t="s">
        <v>84</v>
      </c>
      <c r="F8" s="44" t="str">
        <f>+IF(PREJUDICIALES!$D$10="","Falta  actualizar","")</f>
        <v/>
      </c>
    </row>
    <row r="9" spans="2:13" ht="14.45" x14ac:dyDescent="0.35">
      <c r="B9" s="43" t="s">
        <v>42</v>
      </c>
      <c r="C9" s="45">
        <f>+SUM(USUARIOS!I12:I17)/(6-SUM(USUARIOS!H12:H17))</f>
        <v>1</v>
      </c>
      <c r="E9" s="43" t="s">
        <v>47</v>
      </c>
      <c r="F9" s="43">
        <f>+PREJUDICIALES!$D$11</f>
        <v>561</v>
      </c>
    </row>
    <row r="10" spans="2:13" ht="14.45" x14ac:dyDescent="0.35">
      <c r="B10" s="43" t="s">
        <v>40</v>
      </c>
      <c r="C10" s="43">
        <f>+ABOGADOS!$D$12+SUM(USUARIOS!I12:I17)</f>
        <v>38</v>
      </c>
      <c r="E10" s="43" t="s">
        <v>45</v>
      </c>
      <c r="F10" s="45">
        <f>IFERROR(PREJUDICIALES!$D$11/PREJUDICIALES!$D$10,"")</f>
        <v>0.99644760213143868</v>
      </c>
    </row>
    <row r="11" spans="2:13" x14ac:dyDescent="0.25">
      <c r="B11" s="43" t="s">
        <v>9</v>
      </c>
      <c r="C11" s="71" t="s">
        <v>118</v>
      </c>
      <c r="E11" s="43" t="s">
        <v>48</v>
      </c>
      <c r="F11" s="45">
        <f>IFERROR(PREJUDICIALES!$G$13/PREJUDICIALES!$V$3,"")</f>
        <v>0.91666666666666663</v>
      </c>
    </row>
    <row r="12" spans="2:13" x14ac:dyDescent="0.25">
      <c r="B12" s="43" t="s">
        <v>41</v>
      </c>
      <c r="C12" s="45">
        <f>IFERROR((ABOGADOS!$G$17+ABOGADOS!$G$18+ABOGADOS!$G$19*0.5)/ABOGADOS!$V$3,"")</f>
        <v>2.8</v>
      </c>
    </row>
    <row r="13" spans="2:13" ht="14.45" x14ac:dyDescent="0.35">
      <c r="E13" t="s">
        <v>76</v>
      </c>
      <c r="F13" s="44" t="str">
        <f>+IF(ARBITRAMENTOS!T17=0,"Falta  actualizar","")</f>
        <v/>
      </c>
    </row>
    <row r="14" spans="2:13" ht="14.45" x14ac:dyDescent="0.35">
      <c r="B14" t="s">
        <v>83</v>
      </c>
      <c r="C14" s="44" t="str">
        <f>+IF(JUDICIALES!$D$11="","Falta  actualizar","")</f>
        <v/>
      </c>
      <c r="E14" s="43" t="s">
        <v>46</v>
      </c>
      <c r="F14" s="43">
        <f>+ARBITRAMENTOS!D10</f>
        <v>0</v>
      </c>
    </row>
    <row r="15" spans="2:13" ht="14.45" x14ac:dyDescent="0.35">
      <c r="B15" s="43" t="s">
        <v>43</v>
      </c>
      <c r="C15" s="43">
        <f>+JUDICIALES!$D$12</f>
        <v>4363</v>
      </c>
      <c r="E15" s="43" t="s">
        <v>45</v>
      </c>
      <c r="F15" s="45" t="str">
        <f>IFERROR(ARBITRAMENTOS!D10/ARBITRAMENTOS!D9,"")</f>
        <v/>
      </c>
    </row>
    <row r="16" spans="2:13" ht="14.45" x14ac:dyDescent="0.35">
      <c r="B16" s="43" t="s">
        <v>45</v>
      </c>
      <c r="C16" s="45">
        <f>IFERROR(JUDICIALES!$D$12/JUDICIALES!$D$11,"")</f>
        <v>0.89424062307849972</v>
      </c>
    </row>
    <row r="17" spans="2:6" x14ac:dyDescent="0.25">
      <c r="B17" s="43" t="s">
        <v>51</v>
      </c>
      <c r="C17" s="45">
        <f>IFERROR(JUDICIALES!$G$11/JUDICIALES!$G$10,"")</f>
        <v>1</v>
      </c>
      <c r="E17" t="s">
        <v>79</v>
      </c>
      <c r="F17" s="44" t="str">
        <f>+IF(PAGOS!D9="","Falta  actualizar","")</f>
        <v/>
      </c>
    </row>
    <row r="18" spans="2:6" ht="14.45" x14ac:dyDescent="0.35">
      <c r="B18" s="43" t="s">
        <v>44</v>
      </c>
      <c r="C18" s="43">
        <f>IFERROR(C15/ABOGADOS!$D$12,"")</f>
        <v>136.34375</v>
      </c>
      <c r="E18" s="43" t="s">
        <v>49</v>
      </c>
      <c r="F18" s="43">
        <f>+PAGOS!D10</f>
        <v>3</v>
      </c>
    </row>
    <row r="19" spans="2:6" x14ac:dyDescent="0.25">
      <c r="B19" s="43" t="s">
        <v>82</v>
      </c>
      <c r="C19" s="45">
        <f>IFERROR(1-(JUDICIALES!$H$22+JUDICIALES!$H$23+JUDICIALES!$H$24)/(JUDICIALES!$G$22+JUDICIALES!$G$23+JUDICIALES!$G$24),"")</f>
        <v>0.67722772277227716</v>
      </c>
      <c r="E19" s="43" t="s">
        <v>50</v>
      </c>
      <c r="F19" s="43" t="str">
        <f>+IF(PAGOS!D9="No","No aplica","si")</f>
        <v>si</v>
      </c>
    </row>
    <row r="21" spans="2:6" thickBot="1" x14ac:dyDescent="0.4"/>
    <row r="22" spans="2:6" ht="14.45" x14ac:dyDescent="0.35">
      <c r="B22" s="2" t="s">
        <v>104</v>
      </c>
      <c r="C22" s="3"/>
      <c r="D22" s="3"/>
      <c r="E22" s="3"/>
      <c r="F22" s="4"/>
    </row>
    <row r="23" spans="2:6" x14ac:dyDescent="0.25">
      <c r="B23" s="116"/>
      <c r="C23" s="132"/>
      <c r="D23" s="132"/>
      <c r="E23" s="132"/>
      <c r="F23" s="117"/>
    </row>
    <row r="24" spans="2:6" x14ac:dyDescent="0.25">
      <c r="B24" s="116"/>
      <c r="C24" s="132"/>
      <c r="D24" s="132"/>
      <c r="E24" s="132"/>
      <c r="F24" s="117"/>
    </row>
    <row r="25" spans="2:6" x14ac:dyDescent="0.25">
      <c r="B25" s="116"/>
      <c r="C25" s="132"/>
      <c r="D25" s="132"/>
      <c r="E25" s="132"/>
      <c r="F25" s="117"/>
    </row>
    <row r="26" spans="2:6" ht="15.75" thickBot="1" x14ac:dyDescent="0.3">
      <c r="B26" s="118"/>
      <c r="C26" s="133"/>
      <c r="D26" s="133"/>
      <c r="E26" s="133"/>
      <c r="F26" s="119"/>
    </row>
  </sheetData>
  <mergeCells count="5">
    <mergeCell ref="C5:G5"/>
    <mergeCell ref="C6:G6"/>
    <mergeCell ref="B2:G2"/>
    <mergeCell ref="B3:G3"/>
    <mergeCell ref="B23:F26"/>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2"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Principal</vt:lpstr>
      <vt:lpstr>USUARIOS</vt:lpstr>
      <vt:lpstr>Base a pegar</vt:lpstr>
      <vt:lpstr>ABOGADOS</vt:lpstr>
      <vt:lpstr>JUDICIALES</vt:lpstr>
      <vt:lpstr>PREJUDICIALES</vt:lpstr>
      <vt:lpstr>ARBITRAMENTOS</vt:lpstr>
      <vt:lpstr>PAGOS</vt:lpstr>
      <vt:lpstr>Resumen general</vt:lpstr>
      <vt:lpstr>Hoja1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Pablo Garzón Peraza</dc:creator>
  <cp:lastModifiedBy>Eliana Matallana Fonseca</cp:lastModifiedBy>
  <dcterms:created xsi:type="dcterms:W3CDTF">2020-06-25T21:16:25Z</dcterms:created>
  <dcterms:modified xsi:type="dcterms:W3CDTF">2021-02-23T16:19:05Z</dcterms:modified>
</cp:coreProperties>
</file>