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uenas\Documents\InformacionMSPS\SUB GESTION DEL TALENTO HUMANO\2019\ENCARGOS MAYO 2019\"/>
    </mc:Choice>
  </mc:AlternateContent>
  <bookViews>
    <workbookView xWindow="0" yWindow="0" windowWidth="21600" windowHeight="9600"/>
  </bookViews>
  <sheets>
    <sheet name="SERV. EV. SOBRESALIENTE" sheetId="6" r:id="rId1"/>
  </sheets>
  <definedNames>
    <definedName name="_xlnm.Print_Titles" localSheetId="0">'SERV. EV. SOBRESALIENTE'!$5:$5</definedName>
  </definedNames>
  <calcPr calcId="162913"/>
</workbook>
</file>

<file path=xl/calcChain.xml><?xml version="1.0" encoding="utf-8"?>
<calcChain xmlns="http://schemas.openxmlformats.org/spreadsheetml/2006/main">
  <c r="A7" i="6" l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</calcChain>
</file>

<file path=xl/sharedStrings.xml><?xml version="1.0" encoding="utf-8"?>
<sst xmlns="http://schemas.openxmlformats.org/spreadsheetml/2006/main" count="893" uniqueCount="320">
  <si>
    <t>APELLIDOS Y NOMBRES</t>
  </si>
  <si>
    <t>EVALUACION FINAL 2018 -2019</t>
  </si>
  <si>
    <t>AGUDELO VEGA ANA DORELLY</t>
  </si>
  <si>
    <t>PROFESIONAL ESPECIALIZADO</t>
  </si>
  <si>
    <t>DESPACHO DEL MINISTRO</t>
  </si>
  <si>
    <t>OFICINA DE GESTION TERRITORIAL, EMERGENCIAS Y DESASTRES</t>
  </si>
  <si>
    <t>APOYO A LA GESTION TERRITORIAL EN SALUD</t>
  </si>
  <si>
    <t>ALARCON VILLA EDGAR</t>
  </si>
  <si>
    <t>AUXILIAR ADMINISTRATIVO</t>
  </si>
  <si>
    <t>DIRECCION JURIDICA</t>
  </si>
  <si>
    <t>ASUNTOS REGLAMENTARIOS</t>
  </si>
  <si>
    <t>SECRETARIA GENERAL</t>
  </si>
  <si>
    <t>SUBDIRECCION FINANCIERA</t>
  </si>
  <si>
    <t>TESORERIA</t>
  </si>
  <si>
    <t>ALBA MORALES JORGE AURELIO</t>
  </si>
  <si>
    <t>DIRECCION DE FINANCIAMIENTO SECTORIAL</t>
  </si>
  <si>
    <t>SOSTENIBILIDAD FINANCIERA Y FLUJO DE RECURSOS DEL SISTEMA GENERAL DE SEGURIDAD SOCIAL EN SALUD</t>
  </si>
  <si>
    <t>ALVAREZ CASTAÑO VICTOR HUGO</t>
  </si>
  <si>
    <t>ASESOR</t>
  </si>
  <si>
    <t>DIRECCION DE EPIDEMIOLOGIA Y DEMOGRAFIA</t>
  </si>
  <si>
    <t>AMAYA CARRANZA HENRY</t>
  </si>
  <si>
    <t>SUBDIRECCION ADMINISTRATIVA</t>
  </si>
  <si>
    <t>ADMINISTRACION DOCUMENTAL</t>
  </si>
  <si>
    <t>DIRECCION DE MEDICAMENTOS Y TECNOLOGIAS EN SALUD</t>
  </si>
  <si>
    <t>AMAYA GIOVANNI ARTURO</t>
  </si>
  <si>
    <t>ATENCION AL CIUDADANO</t>
  </si>
  <si>
    <t>TECNICO ADMINISTRATIVO</t>
  </si>
  <si>
    <t>SUBDIRECCIÓN DE GESTIÓN DEL TALENTO HUMANO</t>
  </si>
  <si>
    <t>AMAYA PEÑUELA MIGUEL ANGEL</t>
  </si>
  <si>
    <t>CONTABILIDAD</t>
  </si>
  <si>
    <t>ANGARITA BAENE TILCIA HELENA</t>
  </si>
  <si>
    <t>PROFESIONAL UNIVERSITARIO</t>
  </si>
  <si>
    <t>ANGARITA PRADA DIANA YAZMIN</t>
  </si>
  <si>
    <t>OFICINA DE TECNOLOGIA DE LA INFORMACION Y LA COMUNICACIÓN - TIC</t>
  </si>
  <si>
    <t>ANGEL LANCHEROS LUCIA</t>
  </si>
  <si>
    <t>SUBDIRECCION DE GESTION DEL TALENTO HUMANO</t>
  </si>
  <si>
    <t>NOMINA</t>
  </si>
  <si>
    <t>ANGEL URQUIJO RICARDO</t>
  </si>
  <si>
    <t xml:space="preserve">DIRECCION DE PROMOCION Y PREVENCION </t>
  </si>
  <si>
    <t>APONTE APONTE SANDRA LEONOR</t>
  </si>
  <si>
    <t>SUBDIRECCION DE OPERACION DEL ASEGURAMIENTO EN SALUD</t>
  </si>
  <si>
    <t>AREVALO REINA MARIA OLGA</t>
  </si>
  <si>
    <t>DIRECCION DE REGULACION DE LA OPERACION DEL ASEGURAMIENTO EN SALUD, RIESGOS LABORALES Y PENSIONES</t>
  </si>
  <si>
    <t>ARIAS RODRIGUEZ FRANCY HELENA</t>
  </si>
  <si>
    <t>ARIZA MONTOYA JOHN FRANCISCO</t>
  </si>
  <si>
    <t>DIRECCION DE DESARROLLO DEL TALENTO HUMANO EN SALUD</t>
  </si>
  <si>
    <t>FORMACION DEL TALENTO HUMANO EN SALUD</t>
  </si>
  <si>
    <t>AVELLANEDA GOMEZ ANTONIO JOSE</t>
  </si>
  <si>
    <t>COMISIONES, DESPLAZAMIENTOS Y VIATICOS AL INTERIOR DEL PAIS</t>
  </si>
  <si>
    <t>SUBDIRECCION DE ENFERMEDADES NO TRANSMISIBLES</t>
  </si>
  <si>
    <t>BARACALDO CORTES MARIA CRISTINA</t>
  </si>
  <si>
    <t>RADIACIONES IONIZANTES</t>
  </si>
  <si>
    <t>BARRAGAN RIOS OSCAR ARIEL</t>
  </si>
  <si>
    <t>OFICINA DE CALIDAD</t>
  </si>
  <si>
    <t>BARRERA GUAUQUE OSWALDO</t>
  </si>
  <si>
    <t>EJERCICIO Y DESEMPEÑO DEL TALENTO HUMANO EN SALUD</t>
  </si>
  <si>
    <t>BELEÑO SALAS PAOLA WENDI</t>
  </si>
  <si>
    <t>ADMINISTRACION DE SERVICIOS DE APOYO LOGISTICO</t>
  </si>
  <si>
    <t>BERMUDEZ GOMEZ IRMA JANETH</t>
  </si>
  <si>
    <t>OFICINA ASESORA DE PLANEACION Y ESTUDIOS SECTORIALES</t>
  </si>
  <si>
    <t>DESARROLLO ORGANIZACIONAL</t>
  </si>
  <si>
    <t>BERMUDEZ HORMAZA DIEGO HERNAN</t>
  </si>
  <si>
    <t>CONDUCTOR MECANICO</t>
  </si>
  <si>
    <t>BERNAL BERNAL JAIR ANTONIO</t>
  </si>
  <si>
    <t>BOHORQUEZ SILVA JOSE HORACIO</t>
  </si>
  <si>
    <t>BONILLA ALDANA DIANA FERNANDA</t>
  </si>
  <si>
    <t>SUBDIRECCION DE GESTION DE OPERACIONES</t>
  </si>
  <si>
    <t>BORDA RIVAS RAFAEL</t>
  </si>
  <si>
    <t>GESTION DEL CONOCIMIENTO Y LA INFORMACION EN TALENTO HUMANO EN SALUD</t>
  </si>
  <si>
    <t>BORJA DIAZ WILBERG ARTURO</t>
  </si>
  <si>
    <t>BORJA SALCEDO ELVIRA ESTHER</t>
  </si>
  <si>
    <t>BUSTOS PINEDA LUIS REINALDO</t>
  </si>
  <si>
    <t>CAMACHO MARTINEZ LUZ JANETH</t>
  </si>
  <si>
    <t>CAMARGO PUERTO RAFAEL</t>
  </si>
  <si>
    <t>CAMPOS ESPAÑA YESID</t>
  </si>
  <si>
    <t>CARDENAS CAÑON IVAN MAURICIO</t>
  </si>
  <si>
    <t>SUBDIRECCION DE ENFERMEDADES TRANSMISIBLES</t>
  </si>
  <si>
    <t>GESTION INTEGRADA DE ENFERMEDADES ENDEMO-EPIDEMICAS</t>
  </si>
  <si>
    <t>CARDENAS CARVAJAL NORMA LILIANA DEL PILAR</t>
  </si>
  <si>
    <t>OFICINA DE PROMOCION SOCIAL</t>
  </si>
  <si>
    <t>GESTION INTEGRAL EN PROMOCION SOCIAL</t>
  </si>
  <si>
    <t>CARDENAS DIAZ MARTHA CECILIA</t>
  </si>
  <si>
    <t>SUBDIRECCION DE BENEFICIOS EN ASEGURAMIENTO</t>
  </si>
  <si>
    <r>
      <t>CARDENAS USMA CESAR AUGUSTO</t>
    </r>
    <r>
      <rPr>
        <b/>
        <sz val="8"/>
        <color rgb="FFFF0000"/>
        <rFont val="Calibri"/>
        <family val="2"/>
        <scheme val="minor"/>
      </rPr>
      <t/>
    </r>
  </si>
  <si>
    <t>SUBDIRECCION DE INFRAESTRUCTURA EN SALUD</t>
  </si>
  <si>
    <t>CARDENAS VILLAMIL EDWIN ANTONIO</t>
  </si>
  <si>
    <t>CARO JIMENEZ PATRICIA</t>
  </si>
  <si>
    <t>PLANEACION DE LA SALUD PUBLICA</t>
  </si>
  <si>
    <t>GESTION PARA LA PROMOCION Y LA PREVENCION</t>
  </si>
  <si>
    <t>CARREÑO NUÑEZ GERMAN LIBARDO</t>
  </si>
  <si>
    <t>CARRERO BARON MIGUEL ANGEL</t>
  </si>
  <si>
    <t>SECRETARIO EJECUTIVO</t>
  </si>
  <si>
    <t>CEDIEL MAHECHA WILFRED</t>
  </si>
  <si>
    <t>CEPEDA LOPEZ ILDEFONSO DE LOS REYES</t>
  </si>
  <si>
    <t>CESPEDES GUTIERREZ DEICY OMAIRA</t>
  </si>
  <si>
    <t>ARCHIVO</t>
  </si>
  <si>
    <t>COLORADO MUÑOZ CLAUDIA PATRICIA</t>
  </si>
  <si>
    <t>PRESUPUESTO</t>
  </si>
  <si>
    <t>GESTION DEL CONOCIMIENTO Y FUENTES DE LA INFORMACION</t>
  </si>
  <si>
    <t>CRUZ GARCIA NANCY</t>
  </si>
  <si>
    <t xml:space="preserve">SECRETARIO EJECUTIVO </t>
  </si>
  <si>
    <t>PLANEACION</t>
  </si>
  <si>
    <t>CUBIDES ZAMBRANO JOSE HERNANDO</t>
  </si>
  <si>
    <t>CUERVO JIMENEZ MARIA CONSUELO</t>
  </si>
  <si>
    <t>ADMINISTRACION DE BIENES Y RECURSOS FISICOS</t>
  </si>
  <si>
    <t>DAZA FIGUEREDO LUIS ALFREDO</t>
  </si>
  <si>
    <t>DIAGAMA PINEDA LUIS ALEJANDRO</t>
  </si>
  <si>
    <t>DIAZ GOMEZ ARTURO</t>
  </si>
  <si>
    <t>SUBDIRECCION DE SALUD AMBIENTAL</t>
  </si>
  <si>
    <t>DESARROLLO Y SALUD</t>
  </si>
  <si>
    <t>DIAZ SUAREZ JOSE RICARDO</t>
  </si>
  <si>
    <t>DUEÑAS GONZALEZ ASTRID YAMILE</t>
  </si>
  <si>
    <t>DURAN PIMIENTO ARGENIS</t>
  </si>
  <si>
    <t>SUBDIRECCION DE COSTOS Y TARIFAS DEL ASEGURAMIENTO EN SALUD</t>
  </si>
  <si>
    <t>ESCOBAR DIAZ SANDRA MARITZA</t>
  </si>
  <si>
    <t>ASISTENCIA Y REPARACION A VICTIMAS DEL CONFLICTO ARMADO</t>
  </si>
  <si>
    <t>ESPINEL MANCERA MARTHA ELVIRA</t>
  </si>
  <si>
    <t>FLECHAS BECERRA JAVIER IGNACIO</t>
  </si>
  <si>
    <t>SUBDIRECCION ADMINISTRATIVA - GRUPO ADMINISTRACION DOCUMENTAL</t>
  </si>
  <si>
    <t>FORERO JORGE GREGORIO</t>
  </si>
  <si>
    <t>FRANCO DE PARRA GLADYS</t>
  </si>
  <si>
    <t>FUENTES RUEDA SANDRA LILIANA</t>
  </si>
  <si>
    <t>VIGILANCIA EN SALUD PUBLICA</t>
  </si>
  <si>
    <t>GALARZA JARAMILLO MARTHA</t>
  </si>
  <si>
    <t>GALLEGO PIEDRAHITA MARIA CLAUDIA CONSTANZA</t>
  </si>
  <si>
    <t>GALVEZ CARDONA NOHORA HIDALY</t>
  </si>
  <si>
    <t>GALVIS VARON LUIS ERNESTO</t>
  </si>
  <si>
    <t>GAMEZ BENITO NIRSA HELDA</t>
  </si>
  <si>
    <t>GARCIA ADARVE CARLOS ADOLFO</t>
  </si>
  <si>
    <t>SOPORTE INFORMATICO</t>
  </si>
  <si>
    <t>GARCIA GOMEZ OSCAR</t>
  </si>
  <si>
    <t>GARCIA LANDINEZ GLADYS</t>
  </si>
  <si>
    <t>GARCIA MURILLO ADRIANA</t>
  </si>
  <si>
    <t>GIL RINCON CECILIA</t>
  </si>
  <si>
    <t>GIL VARGAS JOSE LUIS</t>
  </si>
  <si>
    <t>GOMEZ TACHA JULIAN</t>
  </si>
  <si>
    <t>GONZALEZ DIAZ JORGE ELIECER</t>
  </si>
  <si>
    <t>GESTION CONTRACTUAL</t>
  </si>
  <si>
    <t>GROSSO TORRES OSWALDO</t>
  </si>
  <si>
    <t>GESTION EN DISCAPACIDAD</t>
  </si>
  <si>
    <t>GUAIDIA AMEZQUITA RUTH YANETH</t>
  </si>
  <si>
    <t>GUAYAZAN ANDRADE CESAR ARMANDO</t>
  </si>
  <si>
    <t>CERTIFICACIONES PARA TRAMITES PENSIONALES</t>
  </si>
  <si>
    <t>GUTIERREZ DE BELTRAN GLORIA INES</t>
  </si>
  <si>
    <t>DEFENSA LEGAL</t>
  </si>
  <si>
    <t>GUTIERREZ MENDEZ ROCIO</t>
  </si>
  <si>
    <t>HERNANDEZ MARQUEZ JAIRO</t>
  </si>
  <si>
    <t>TERRITORIO SALUDABLE</t>
  </si>
  <si>
    <t>HERNANDEZ TORRES BLANCA CECILIA</t>
  </si>
  <si>
    <t>ESTILOS, MODOS Y CONDICIONES DE VIDA SALUDABLES</t>
  </si>
  <si>
    <t>HERRERA GARCIA RAUL MARCELINO</t>
  </si>
  <si>
    <t>HOYOS AVILEZ HUMBERTO DE JESUS</t>
  </si>
  <si>
    <t>JAIMES SANABRIA MARIA BELEN</t>
  </si>
  <si>
    <t>DIRECCION DE PROMOCION Y PREVENCION - GRUPO GESTION PARA LA PROMOCION Y LA PREVENCION</t>
  </si>
  <si>
    <t>JARAMILLO MUÑOZ ANA LUISA</t>
  </si>
  <si>
    <t>JIMENEZ CHACON AMPARO</t>
  </si>
  <si>
    <t>JIMENEZ DE HURTADO ELSA CRISTINA</t>
  </si>
  <si>
    <t>JIMENEZ QUINTERO LUIS BENICIO JOSE</t>
  </si>
  <si>
    <t>JIMENEZ ROMERO MARTA JUDIT</t>
  </si>
  <si>
    <t>LIBREROS GONZALEZ CARMEN ELENA</t>
  </si>
  <si>
    <t>LIEVANO CANTOR MARTHA ISABEL</t>
  </si>
  <si>
    <t>DIRECCION JURIDICA - GRUPO ASUNTOS REGLAMENTARIOS</t>
  </si>
  <si>
    <t>LINARES LANDINEZ MERCEDES</t>
  </si>
  <si>
    <t>GESTION INTEGRADA DE ENFERMEDADES EMERGENTES, REEMERGENTES Y DESATENDIDAS</t>
  </si>
  <si>
    <t>LLANO JARAMILLO LUIS GUILLERMO</t>
  </si>
  <si>
    <t>LOPEZ DUARTE DIANA MARCELA</t>
  </si>
  <si>
    <t xml:space="preserve">LUQUE NUÑEZ RICARDO </t>
  </si>
  <si>
    <t>SEXUALIDAD Y DERECHOS SEXUALES Y REPRODUCTIVOS</t>
  </si>
  <si>
    <t>MARIN HERNANDEZ LINA MARIA</t>
  </si>
  <si>
    <t>DIRECCION DE PRESTACION DE SERVICIOS Y ATENCION PRIMARIA</t>
  </si>
  <si>
    <t>MARTINEZ CASTAÑEDA MARGIE SIMONE</t>
  </si>
  <si>
    <t>MARTINEZ MARTINEZ LIGIA INES</t>
  </si>
  <si>
    <t>MEDINA DE TORRES RUTH MARINA</t>
  </si>
  <si>
    <t>MEDINA QUINTERO MARIA SANTOS</t>
  </si>
  <si>
    <t>MELGAR GUZMAN NIDIA</t>
  </si>
  <si>
    <t>MESA BECERRA RAFAEL ORLANDO</t>
  </si>
  <si>
    <t>MESA MUÑOZ CARLOS ARTURO</t>
  </si>
  <si>
    <t>MILLAN RAMIREZ RAFAEL EDUARDO</t>
  </si>
  <si>
    <t>SUBDIRECCION DE PRESTACION DE SERVICIOS</t>
  </si>
  <si>
    <t>MOJICA MONROY MARTHA JANETH</t>
  </si>
  <si>
    <t>MOLANO BELTRAN CARLOS ALBERTO</t>
  </si>
  <si>
    <t>MOLINA ESPITIA RAUL</t>
  </si>
  <si>
    <t>MONTENEGRO GUERRERO MARLENY</t>
  </si>
  <si>
    <t>MONTES CRUZ ANA MILENA</t>
  </si>
  <si>
    <t>MONTOYA GALLEGO EMPERATRIZ</t>
  </si>
  <si>
    <t>MORA BAQUERO KELY JOHANNA</t>
  </si>
  <si>
    <t>MORA BAUTISTA VICTOR HUGO</t>
  </si>
  <si>
    <t>SUBDIRECCION DE PENSIONES Y OTRAS PRESTACIONES</t>
  </si>
  <si>
    <t>MORALES GONZALEZ EDILFONSO</t>
  </si>
  <si>
    <t>MORALES SOSA MARTHA LUCIA</t>
  </si>
  <si>
    <t>MORENO BARRERA CLAUDIA PATRICIA</t>
  </si>
  <si>
    <t>SUBDIRECCION DE SALUD NUTRICIONAL, ALIMENTOS Y BEBIDAS</t>
  </si>
  <si>
    <t xml:space="preserve">ALIMENTACION Y NUTRICION </t>
  </si>
  <si>
    <t>MORENO DIAZ JOSE ARMANDO</t>
  </si>
  <si>
    <t>MOSQUERA YOLANDA LUCERO</t>
  </si>
  <si>
    <t>MUÑOZ GLORIA</t>
  </si>
  <si>
    <t>MUÑOZ LUZ MARINA</t>
  </si>
  <si>
    <t>MURCIA MURCIA IMELDA DE LAS MERCEDES</t>
  </si>
  <si>
    <t xml:space="preserve">NIETO ALZATE CLEMENCIA </t>
  </si>
  <si>
    <t xml:space="preserve">NIÑO SANCHEZ OLGA CECILIA </t>
  </si>
  <si>
    <t>NUÑEZ GONZALEZ RUTH EDILMA</t>
  </si>
  <si>
    <t>OCHOA CUBILLOS LUZ ANGELA</t>
  </si>
  <si>
    <t>OLARTE PINILLA BLANCA CRISTINA</t>
  </si>
  <si>
    <t>CALIDAD E INOCUIDAD DE ALIMENTOS</t>
  </si>
  <si>
    <t>ORDONEZ SUSA JORGE ALBERTO</t>
  </si>
  <si>
    <t>ORJUELA MORENO ESTHER ROCIO</t>
  </si>
  <si>
    <t>ORTIZ BUITRAGO ALICIA</t>
  </si>
  <si>
    <t>ORTIZ GUEVARA NAPOLEON ALBERTO</t>
  </si>
  <si>
    <t>PADILLA ROJAS LUZ AMANDA</t>
  </si>
  <si>
    <t>PAPA GORDILLO ALFREDO RAFAEL</t>
  </si>
  <si>
    <t>PARRA ESPITIA ALDEMAR</t>
  </si>
  <si>
    <t>PARRA GARCIA MIRIAM DE JESUS</t>
  </si>
  <si>
    <t>PARRA NOVOA RODRIGO</t>
  </si>
  <si>
    <t>PARRADO RODRIGUEZ VICTOR ALFONSO</t>
  </si>
  <si>
    <t>PATIÑO SALGADO ROSA ISABEL</t>
  </si>
  <si>
    <t>PEÑA VARGAS JAIRO ANTONIO</t>
  </si>
  <si>
    <t>PEREZ CASTILLO JAIME EDUARDO</t>
  </si>
  <si>
    <t>PEREZ NUÑEZ MARBY ASTRID</t>
  </si>
  <si>
    <t>PEREZ OLGA PASTORA</t>
  </si>
  <si>
    <t>PINO ARANGO LUZ ESNEDY</t>
  </si>
  <si>
    <t>PIZARRO MEOLA EDUVIGES ISABEL</t>
  </si>
  <si>
    <t>PRASCA CEPEDA TOMAS GILBERTO</t>
  </si>
  <si>
    <t>PRECIADO GUZMAN YEZID</t>
  </si>
  <si>
    <t>PRIAS GAITAN MARIA LEIDY</t>
  </si>
  <si>
    <t>PRIETO CAMELO JOSE BERARDO</t>
  </si>
  <si>
    <t>PRIETO MURILLO ENIOR FERNANDO</t>
  </si>
  <si>
    <t>SUBDIRECCION DE RIESGOS LABORALES</t>
  </si>
  <si>
    <t>QUICENO ROA ARALY</t>
  </si>
  <si>
    <t>QUINTERO VEGA JOSE ARMANDO</t>
  </si>
  <si>
    <t>QUIROGA URREGO CLAUDIA CATALINA</t>
  </si>
  <si>
    <t>OFICINA DE CONTROL INTERNO</t>
  </si>
  <si>
    <t>RAMIREZ GORDILLO ERIKA ALEJANDRA</t>
  </si>
  <si>
    <t>RAMIREZ JIMENEZ ALBA YENNY</t>
  </si>
  <si>
    <t>RAMIREZ RAMIREZ DIANA YOHANNA</t>
  </si>
  <si>
    <t>RAMIREZ TARAZONA LUCIA IVONNE</t>
  </si>
  <si>
    <t>REINOSO BAREÑO MARIA EDITH</t>
  </si>
  <si>
    <t>ROBLES DUARTE SANDRA ALIRIANA</t>
  </si>
  <si>
    <t>ROBLES OLARTE JOSUE LUCIO</t>
  </si>
  <si>
    <t>RODRIGUEZ GARZON LUIS ORLANDO</t>
  </si>
  <si>
    <t>RODRIGUEZ GONZALEZ JANNETH</t>
  </si>
  <si>
    <t>RODRIGUEZ GUARNIZO LUIS ANTONIO</t>
  </si>
  <si>
    <t>ROLDAN SANCHEZ OMAIRA ISABEL</t>
  </si>
  <si>
    <t>GESTION INTEGRADA DE LA SALUD CARDIOVASCULAR, BUCAL, DEL CANCER Y OTRAS CONDICIONES CRONICAS</t>
  </si>
  <si>
    <t>RUBIANO CALDERON JORGE ENRIQUE</t>
  </si>
  <si>
    <t>EJECUCION Y LIQUIDACION CONTRACTUAL</t>
  </si>
  <si>
    <t>RUBIO BARRIOS DANIEL ALBERTO</t>
  </si>
  <si>
    <t>SALAZAR SALAZAR MARINO</t>
  </si>
  <si>
    <t>SALCEDO SALAZAR JASMITHD GICELLA</t>
  </si>
  <si>
    <t>SALCEDO SANABRIA GRACIELA</t>
  </si>
  <si>
    <t>SUBDIRECCION DE ASUNTOS NORMATIVOS</t>
  </si>
  <si>
    <t>SANCHEZ CASTRO JESUS ALBERTO</t>
  </si>
  <si>
    <t>SANCHEZ TORRES NELLY MILENA</t>
  </si>
  <si>
    <t>SARMIENTO BUITRAGO JESUS AMILKAR</t>
  </si>
  <si>
    <t>SARMIENTO ROJAS HERALDO ENRIQUE</t>
  </si>
  <si>
    <t>SCHOTBORGH SANTANDER MARIA ISABEL</t>
  </si>
  <si>
    <t>SILVA FAJARDO LUZ MARCELA</t>
  </si>
  <si>
    <t>SILVA TALERO ANGEL DE JESUS</t>
  </si>
  <si>
    <t>SOLER GALINDO ANDREA PATRICIA</t>
  </si>
  <si>
    <t>TAFUR SACIPA FRANCISCO JOSE</t>
  </si>
  <si>
    <t>TORRES AMORTEGUI CELSO JAVIER</t>
  </si>
  <si>
    <t>TORRES GALINDO DIEGO RENE</t>
  </si>
  <si>
    <t>TORRES MUÑOZ SARA JANNETH</t>
  </si>
  <si>
    <t>ENTORNO SALUDABLE</t>
  </si>
  <si>
    <t>TORRES SANDOVAL MARIA DEL PILAR</t>
  </si>
  <si>
    <t>TOVAR ROJAS FERNANDO</t>
  </si>
  <si>
    <t>TURRIAGO ROMERO ROBERT EDWARD</t>
  </si>
  <si>
    <t>URREA SOTO EDNA CONSTANZA</t>
  </si>
  <si>
    <t>VALDERRAMA BAEZ DOLORES AMPARO</t>
  </si>
  <si>
    <t>VALENCIA CONTRERAS JAVIER</t>
  </si>
  <si>
    <t>VANEGAS ALFONSO MARTHA EUGENIA</t>
  </si>
  <si>
    <t>VARGAS LONDOÑO JUAN CARLOS</t>
  </si>
  <si>
    <t>VELASCO MORENO MARIA RUTH</t>
  </si>
  <si>
    <t>VELASCO SALCEDO GLORIA PATRICIA</t>
  </si>
  <si>
    <t>VELASQUEZ CEPEDA ELSA CECILIA</t>
  </si>
  <si>
    <t>VELEZ CERVANTES JAIME RODRIGO</t>
  </si>
  <si>
    <t>VIDAL SANCHEZ FERNAN CLARETH</t>
  </si>
  <si>
    <t>VILLANUEVA GUERRERO WILMAN IRENE</t>
  </si>
  <si>
    <t>VILLOTA ENRIQUEZ GLORIA EDITH</t>
  </si>
  <si>
    <t>VIRACACHA GUACANEME OMAR PABLO</t>
  </si>
  <si>
    <t>ZAMBRANO TRUJILLO MARIA NINA</t>
  </si>
  <si>
    <t>ZAMORA MORALES RUTH DELIA</t>
  </si>
  <si>
    <t>No. Item</t>
  </si>
  <si>
    <t>DEPENDENCIA DONDE LABORA</t>
  </si>
  <si>
    <t>JIMÉNEZ ÁVILA MAGDA LUCÍA</t>
  </si>
  <si>
    <t xml:space="preserve">CONSOLIDADO EVALUACIÓN DE DESEMPEÑO LABORAL SERVIDORES DE CARRERA ADMINISTRATIVA  </t>
  </si>
  <si>
    <t xml:space="preserve">NIVEL SOBRESALIENTE  - PERIODO 2018-2019 </t>
  </si>
  <si>
    <t>CEDULA</t>
  </si>
  <si>
    <t>DENOMINACIÓN CARGO TITULAR</t>
  </si>
  <si>
    <t>COD TITULAR</t>
  </si>
  <si>
    <t>GRA TITULAR</t>
  </si>
  <si>
    <t>EN ENCARGO</t>
  </si>
  <si>
    <t>CODIGO ENCARGO</t>
  </si>
  <si>
    <t>GRADO ENCARGO</t>
  </si>
  <si>
    <t>GRUPO DONDE LABORA</t>
  </si>
  <si>
    <t>UBICACIÓN FISICA  POR APOYO TEMPORAL Ó COORDINACION DE GRUPO</t>
  </si>
  <si>
    <t>X</t>
  </si>
  <si>
    <t>DESPACHO DEL MINISTRO - GRUPO DE COOPERACION Y RELACIONES INTERNACIONALES</t>
  </si>
  <si>
    <t>GESTION Y FOMENTO DE LA PARTICIPACION SOCIAL EN SALUD</t>
  </si>
  <si>
    <t>CONVIVENCIA SOCIAL Y CIUDADANIA</t>
  </si>
  <si>
    <t>CARDONA GARCIA LILIANA PATRICIA</t>
  </si>
  <si>
    <t>DESPACHO DEL MINISTRO - GRUPO COMUNICACIONES</t>
  </si>
  <si>
    <t>CRUZ URUEÑA FABIOLA</t>
  </si>
  <si>
    <t>SUBDIRECCION ADMINISTRATIVA - GRUPO SOPORTE INFORMATICO</t>
  </si>
  <si>
    <t>ADMINISTRACION DE INSUMOS Y OPERACIONES</t>
  </si>
  <si>
    <t>DIRECCION JURIDICA - GRUPO DEFENSA LEGAL</t>
  </si>
  <si>
    <t>DIRECCION JURIDICA - GRUPO DE ENTIDADES LIQUIDADAS</t>
  </si>
  <si>
    <t>HERNANDEZ LAGUNA PEDRO NEL</t>
  </si>
  <si>
    <t>ANALISIS Y SEGUIMIENTO DE RECURSOS DEL SISTEMA GENERAL DE SEGURIDAD SOCIAL EN SALUD</t>
  </si>
  <si>
    <t>MENDOZA TOLOZA FREDY ENRIQUE</t>
  </si>
  <si>
    <t>SUBDIRECCION ADMINISTRATIVA - GRUPO GESTIÓN CONTRACTUAL</t>
  </si>
  <si>
    <t>ESTUDIOS SECTORIALES Y EVALUACION DE POLITICA PUBLICA</t>
  </si>
  <si>
    <t>MORALES GALVIS LIZ MILDRED</t>
  </si>
  <si>
    <t>DIRECCION JURIDICA - GRUPO CONSULTAS</t>
  </si>
  <si>
    <t>SUBDIRECCION FINANCIERA - GRUPO PRESUPUESTO</t>
  </si>
  <si>
    <t>SUBDIRECCION DE GESTION DE OPERACIONES - GRUPO ADMINISTRACION DE INSUMOS Y OPERACIONES</t>
  </si>
  <si>
    <t>ELABORADO: 22/05/19</t>
  </si>
  <si>
    <t>OFICINA A DE PLANEACION Y ESTUDIOS SECTORIALES - G. ESTUDIOS SECTORIALES Y EVALUACION DE POLITICA PUBLICA</t>
  </si>
  <si>
    <t>OFICINA A. DE PLANEACION Y ESTUDIOS SECTORIALES - GRUPO PLANEACION</t>
  </si>
  <si>
    <t>DESPACHO DEL MINISTRO. APOYO  GESTION DEL ASESOR VASQUEZ SERNA FERNANDO</t>
  </si>
  <si>
    <t>(CON CORTE 31 DE ENERO DE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</si>
</sst>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69">
    <xf numFmtId="0" fontId="0" fillId="0" borderId="0" xfId="0"/>
    <xf numFmtId="3" fontId="4" fillId="2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justify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164" fontId="6" fillId="3" borderId="4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justify" vertical="center"/>
    </xf>
    <xf numFmtId="3" fontId="4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justify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justify" vertic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3" fontId="1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justify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justify" vertical="center"/>
    </xf>
  </cellXfs>
  <cellStyles count="4">
    <cellStyle name="Normal" xfId="0" builtinId="0"/>
    <cellStyle name="Normal 12 2" xfId="3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3"/>
  <sheetViews>
    <sheetView tabSelected="1" topLeftCell="A199" workbookViewId="0">
      <selection activeCell="F209" sqref="F209"/>
    </sheetView>
  </sheetViews>
  <sheetFormatPr baseColWidth="10" defaultRowHeight="15" x14ac:dyDescent="0.25"/>
  <cols>
    <col min="1" max="1" width="5.28515625" customWidth="1"/>
    <col min="3" max="3" width="22.28515625" customWidth="1"/>
    <col min="4" max="4" width="12.85546875" customWidth="1"/>
    <col min="5" max="5" width="8" customWidth="1"/>
    <col min="6" max="6" width="9.140625" customWidth="1"/>
    <col min="7" max="7" width="7.42578125" customWidth="1"/>
    <col min="8" max="8" width="7.5703125" customWidth="1"/>
    <col min="9" max="9" width="7.140625" customWidth="1"/>
    <col min="10" max="10" width="26.85546875" customWidth="1"/>
    <col min="11" max="11" width="28.7109375" customWidth="1"/>
    <col min="12" max="12" width="20.7109375" customWidth="1"/>
  </cols>
  <sheetData>
    <row r="1" spans="1:13" x14ac:dyDescent="0.25">
      <c r="A1" s="13"/>
      <c r="B1" s="59" t="s">
        <v>284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</row>
    <row r="2" spans="1:13" x14ac:dyDescent="0.25">
      <c r="A2" s="13"/>
      <c r="B2" s="62" t="s">
        <v>285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5">
      <c r="A3" s="13"/>
      <c r="B3" s="63" t="s">
        <v>319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x14ac:dyDescent="0.25">
      <c r="A4" s="13"/>
      <c r="B4" s="14"/>
      <c r="C4" s="15"/>
      <c r="D4" s="14"/>
      <c r="E4" s="14"/>
      <c r="F4" s="14"/>
      <c r="G4" s="14"/>
      <c r="H4" s="16"/>
      <c r="I4" s="16"/>
      <c r="J4" s="14"/>
      <c r="K4" s="14"/>
      <c r="L4" s="14"/>
      <c r="M4" s="14"/>
    </row>
    <row r="5" spans="1:13" ht="56.25" x14ac:dyDescent="0.25">
      <c r="A5" s="17" t="s">
        <v>281</v>
      </c>
      <c r="B5" s="18" t="s">
        <v>286</v>
      </c>
      <c r="C5" s="19" t="s">
        <v>0</v>
      </c>
      <c r="D5" s="20" t="s">
        <v>287</v>
      </c>
      <c r="E5" s="20" t="s">
        <v>288</v>
      </c>
      <c r="F5" s="20" t="s">
        <v>289</v>
      </c>
      <c r="G5" s="20" t="s">
        <v>290</v>
      </c>
      <c r="H5" s="19" t="s">
        <v>291</v>
      </c>
      <c r="I5" s="19" t="s">
        <v>292</v>
      </c>
      <c r="J5" s="17" t="s">
        <v>282</v>
      </c>
      <c r="K5" s="17" t="s">
        <v>293</v>
      </c>
      <c r="L5" s="17" t="s">
        <v>294</v>
      </c>
      <c r="M5" s="66" t="s">
        <v>1</v>
      </c>
    </row>
    <row r="6" spans="1:13" ht="39" customHeight="1" x14ac:dyDescent="0.25">
      <c r="A6" s="11">
        <v>1</v>
      </c>
      <c r="B6" s="2">
        <v>51667233</v>
      </c>
      <c r="C6" s="21" t="s">
        <v>2</v>
      </c>
      <c r="D6" s="10" t="s">
        <v>3</v>
      </c>
      <c r="E6" s="6">
        <v>2028</v>
      </c>
      <c r="F6" s="7">
        <v>20</v>
      </c>
      <c r="G6" s="7"/>
      <c r="H6" s="6"/>
      <c r="I6" s="7"/>
      <c r="J6" s="10" t="s">
        <v>5</v>
      </c>
      <c r="K6" s="8" t="s">
        <v>6</v>
      </c>
      <c r="L6" s="10"/>
      <c r="M6" s="4">
        <v>99.26</v>
      </c>
    </row>
    <row r="7" spans="1:13" ht="39" customHeight="1" x14ac:dyDescent="0.25">
      <c r="A7" s="11">
        <f>SUM(A6+1)</f>
        <v>2</v>
      </c>
      <c r="B7" s="22">
        <v>79974272</v>
      </c>
      <c r="C7" s="21" t="s">
        <v>7</v>
      </c>
      <c r="D7" s="10" t="s">
        <v>8</v>
      </c>
      <c r="E7" s="6">
        <v>4044</v>
      </c>
      <c r="F7" s="7">
        <v>17</v>
      </c>
      <c r="G7" s="23" t="s">
        <v>295</v>
      </c>
      <c r="H7" s="6">
        <v>3124</v>
      </c>
      <c r="I7" s="7">
        <v>16</v>
      </c>
      <c r="J7" s="10" t="s">
        <v>12</v>
      </c>
      <c r="K7" s="10" t="s">
        <v>13</v>
      </c>
      <c r="L7" s="10"/>
      <c r="M7" s="4">
        <v>99</v>
      </c>
    </row>
    <row r="8" spans="1:13" ht="39" customHeight="1" x14ac:dyDescent="0.25">
      <c r="A8" s="11">
        <f t="shared" ref="A8:A71" si="0">SUM(A7+1)</f>
        <v>3</v>
      </c>
      <c r="B8" s="2">
        <v>17312747</v>
      </c>
      <c r="C8" s="8" t="s">
        <v>14</v>
      </c>
      <c r="D8" s="10" t="s">
        <v>3</v>
      </c>
      <c r="E8" s="6">
        <v>2028</v>
      </c>
      <c r="F8" s="7">
        <v>20</v>
      </c>
      <c r="G8" s="7"/>
      <c r="H8" s="6"/>
      <c r="I8" s="7"/>
      <c r="J8" s="10" t="s">
        <v>15</v>
      </c>
      <c r="K8" s="8" t="s">
        <v>16</v>
      </c>
      <c r="L8" s="10"/>
      <c r="M8" s="4">
        <v>99</v>
      </c>
    </row>
    <row r="9" spans="1:13" ht="39" customHeight="1" x14ac:dyDescent="0.25">
      <c r="A9" s="11">
        <f t="shared" si="0"/>
        <v>4</v>
      </c>
      <c r="B9" s="2">
        <v>16598352</v>
      </c>
      <c r="C9" s="8" t="s">
        <v>17</v>
      </c>
      <c r="D9" s="10" t="s">
        <v>18</v>
      </c>
      <c r="E9" s="6">
        <v>1020</v>
      </c>
      <c r="F9" s="7">
        <v>9</v>
      </c>
      <c r="G9" s="7"/>
      <c r="H9" s="11"/>
      <c r="I9" s="7"/>
      <c r="J9" s="10" t="s">
        <v>19</v>
      </c>
      <c r="K9" s="8"/>
      <c r="L9" s="10"/>
      <c r="M9" s="4">
        <v>99.5</v>
      </c>
    </row>
    <row r="10" spans="1:13" ht="39" customHeight="1" x14ac:dyDescent="0.25">
      <c r="A10" s="11">
        <f t="shared" si="0"/>
        <v>5</v>
      </c>
      <c r="B10" s="2">
        <v>79049208</v>
      </c>
      <c r="C10" s="8" t="s">
        <v>20</v>
      </c>
      <c r="D10" s="10" t="s">
        <v>8</v>
      </c>
      <c r="E10" s="6">
        <v>4044</v>
      </c>
      <c r="F10" s="7">
        <v>14</v>
      </c>
      <c r="G10" s="23" t="s">
        <v>295</v>
      </c>
      <c r="H10" s="6">
        <v>4044</v>
      </c>
      <c r="I10" s="7">
        <v>19</v>
      </c>
      <c r="J10" s="8" t="s">
        <v>11</v>
      </c>
      <c r="K10" s="24"/>
      <c r="L10" s="10" t="s">
        <v>296</v>
      </c>
      <c r="M10" s="4">
        <v>99.5</v>
      </c>
    </row>
    <row r="11" spans="1:13" ht="39" customHeight="1" x14ac:dyDescent="0.25">
      <c r="A11" s="11">
        <f t="shared" si="0"/>
        <v>6</v>
      </c>
      <c r="B11" s="2">
        <v>79953744</v>
      </c>
      <c r="C11" s="8" t="s">
        <v>24</v>
      </c>
      <c r="D11" s="10" t="s">
        <v>8</v>
      </c>
      <c r="E11" s="6">
        <v>4044</v>
      </c>
      <c r="F11" s="7">
        <v>17</v>
      </c>
      <c r="G11" s="23" t="s">
        <v>295</v>
      </c>
      <c r="H11" s="6">
        <v>3124</v>
      </c>
      <c r="I11" s="7">
        <v>16</v>
      </c>
      <c r="J11" s="10" t="s">
        <v>35</v>
      </c>
      <c r="K11" s="8" t="s">
        <v>36</v>
      </c>
      <c r="L11" s="10"/>
      <c r="M11" s="4">
        <v>99</v>
      </c>
    </row>
    <row r="12" spans="1:13" ht="39" customHeight="1" x14ac:dyDescent="0.25">
      <c r="A12" s="11">
        <f t="shared" si="0"/>
        <v>7</v>
      </c>
      <c r="B12" s="2">
        <v>19365216</v>
      </c>
      <c r="C12" s="8" t="s">
        <v>28</v>
      </c>
      <c r="D12" s="10" t="s">
        <v>26</v>
      </c>
      <c r="E12" s="6">
        <v>3124</v>
      </c>
      <c r="F12" s="7">
        <v>16</v>
      </c>
      <c r="G12" s="7"/>
      <c r="H12" s="6"/>
      <c r="I12" s="7"/>
      <c r="J12" s="10" t="s">
        <v>12</v>
      </c>
      <c r="K12" s="10" t="s">
        <v>29</v>
      </c>
      <c r="L12" s="10"/>
      <c r="M12" s="4">
        <v>99</v>
      </c>
    </row>
    <row r="13" spans="1:13" ht="39" customHeight="1" x14ac:dyDescent="0.25">
      <c r="A13" s="11">
        <f t="shared" si="0"/>
        <v>8</v>
      </c>
      <c r="B13" s="2">
        <v>37319845</v>
      </c>
      <c r="C13" s="8" t="s">
        <v>30</v>
      </c>
      <c r="D13" s="10" t="s">
        <v>31</v>
      </c>
      <c r="E13" s="6">
        <v>2044</v>
      </c>
      <c r="F13" s="7">
        <v>10</v>
      </c>
      <c r="G13" s="23" t="s">
        <v>295</v>
      </c>
      <c r="H13" s="6">
        <v>2028</v>
      </c>
      <c r="I13" s="7">
        <v>18</v>
      </c>
      <c r="J13" s="10" t="s">
        <v>5</v>
      </c>
      <c r="K13" s="8" t="s">
        <v>297</v>
      </c>
      <c r="L13" s="10"/>
      <c r="M13" s="4">
        <v>99.4</v>
      </c>
    </row>
    <row r="14" spans="1:13" ht="39" customHeight="1" x14ac:dyDescent="0.25">
      <c r="A14" s="11">
        <f t="shared" si="0"/>
        <v>9</v>
      </c>
      <c r="B14" s="2">
        <v>30205641</v>
      </c>
      <c r="C14" s="8" t="s">
        <v>32</v>
      </c>
      <c r="D14" s="10" t="s">
        <v>26</v>
      </c>
      <c r="E14" s="6">
        <v>3124</v>
      </c>
      <c r="F14" s="7">
        <v>12</v>
      </c>
      <c r="G14" s="23" t="s">
        <v>295</v>
      </c>
      <c r="H14" s="6">
        <v>2028</v>
      </c>
      <c r="I14" s="7">
        <v>14</v>
      </c>
      <c r="J14" s="10" t="s">
        <v>33</v>
      </c>
      <c r="K14" s="8"/>
      <c r="L14" s="10"/>
      <c r="M14" s="4">
        <v>99</v>
      </c>
    </row>
    <row r="15" spans="1:13" ht="39" customHeight="1" x14ac:dyDescent="0.25">
      <c r="A15" s="11">
        <f t="shared" si="0"/>
        <v>10</v>
      </c>
      <c r="B15" s="2">
        <v>39549145</v>
      </c>
      <c r="C15" s="8" t="s">
        <v>34</v>
      </c>
      <c r="D15" s="10" t="s">
        <v>8</v>
      </c>
      <c r="E15" s="6">
        <v>4044</v>
      </c>
      <c r="F15" s="7">
        <v>13</v>
      </c>
      <c r="G15" s="23" t="s">
        <v>295</v>
      </c>
      <c r="H15" s="6">
        <v>4044</v>
      </c>
      <c r="I15" s="7">
        <v>18</v>
      </c>
      <c r="J15" s="10" t="s">
        <v>35</v>
      </c>
      <c r="K15" s="8" t="s">
        <v>36</v>
      </c>
      <c r="L15" s="10" t="s">
        <v>23</v>
      </c>
      <c r="M15" s="4">
        <v>99</v>
      </c>
    </row>
    <row r="16" spans="1:13" ht="39" customHeight="1" x14ac:dyDescent="0.25">
      <c r="A16" s="11">
        <f t="shared" si="0"/>
        <v>11</v>
      </c>
      <c r="B16" s="2">
        <v>19376896</v>
      </c>
      <c r="C16" s="8" t="s">
        <v>37</v>
      </c>
      <c r="D16" s="10" t="s">
        <v>3</v>
      </c>
      <c r="E16" s="6">
        <v>2028</v>
      </c>
      <c r="F16" s="7">
        <v>17</v>
      </c>
      <c r="G16" s="23" t="s">
        <v>295</v>
      </c>
      <c r="H16" s="6">
        <v>2028</v>
      </c>
      <c r="I16" s="7">
        <v>20</v>
      </c>
      <c r="J16" s="10" t="s">
        <v>38</v>
      </c>
      <c r="K16" s="8" t="s">
        <v>298</v>
      </c>
      <c r="L16" s="10"/>
      <c r="M16" s="4">
        <v>99</v>
      </c>
    </row>
    <row r="17" spans="1:13" ht="39" customHeight="1" x14ac:dyDescent="0.25">
      <c r="A17" s="11">
        <f t="shared" si="0"/>
        <v>12</v>
      </c>
      <c r="B17" s="2">
        <v>52176169</v>
      </c>
      <c r="C17" s="8" t="s">
        <v>39</v>
      </c>
      <c r="D17" s="10" t="s">
        <v>8</v>
      </c>
      <c r="E17" s="6">
        <v>4044</v>
      </c>
      <c r="F17" s="7">
        <v>14</v>
      </c>
      <c r="G17" s="23" t="s">
        <v>295</v>
      </c>
      <c r="H17" s="6">
        <v>2028</v>
      </c>
      <c r="I17" s="7">
        <v>17</v>
      </c>
      <c r="J17" s="8" t="s">
        <v>40</v>
      </c>
      <c r="K17" s="25"/>
      <c r="L17" s="10"/>
      <c r="M17" s="4">
        <v>98</v>
      </c>
    </row>
    <row r="18" spans="1:13" ht="39" customHeight="1" x14ac:dyDescent="0.25">
      <c r="A18" s="11">
        <f t="shared" si="0"/>
        <v>13</v>
      </c>
      <c r="B18" s="2">
        <v>52328804</v>
      </c>
      <c r="C18" s="8" t="s">
        <v>41</v>
      </c>
      <c r="D18" s="10" t="s">
        <v>31</v>
      </c>
      <c r="E18" s="6">
        <v>2044</v>
      </c>
      <c r="F18" s="7">
        <v>10</v>
      </c>
      <c r="G18" s="23" t="s">
        <v>295</v>
      </c>
      <c r="H18" s="6">
        <v>2028</v>
      </c>
      <c r="I18" s="7">
        <v>20</v>
      </c>
      <c r="J18" s="8" t="s">
        <v>40</v>
      </c>
      <c r="K18" s="8"/>
      <c r="L18" s="10"/>
      <c r="M18" s="4">
        <v>98</v>
      </c>
    </row>
    <row r="19" spans="1:13" ht="39" customHeight="1" x14ac:dyDescent="0.25">
      <c r="A19" s="11">
        <f t="shared" si="0"/>
        <v>14</v>
      </c>
      <c r="B19" s="2">
        <v>51588804</v>
      </c>
      <c r="C19" s="26" t="s">
        <v>43</v>
      </c>
      <c r="D19" s="10" t="s">
        <v>8</v>
      </c>
      <c r="E19" s="6">
        <v>4044</v>
      </c>
      <c r="F19" s="7">
        <v>13</v>
      </c>
      <c r="G19" s="23" t="s">
        <v>295</v>
      </c>
      <c r="H19" s="6">
        <v>3124</v>
      </c>
      <c r="I19" s="7">
        <v>14</v>
      </c>
      <c r="J19" s="10" t="s">
        <v>12</v>
      </c>
      <c r="K19" s="10" t="s">
        <v>13</v>
      </c>
      <c r="L19" s="10"/>
      <c r="M19" s="4">
        <v>99</v>
      </c>
    </row>
    <row r="20" spans="1:13" ht="39" customHeight="1" x14ac:dyDescent="0.25">
      <c r="A20" s="11">
        <f t="shared" si="0"/>
        <v>15</v>
      </c>
      <c r="B20" s="2">
        <v>79794897</v>
      </c>
      <c r="C20" s="8" t="s">
        <v>44</v>
      </c>
      <c r="D20" s="10" t="s">
        <v>3</v>
      </c>
      <c r="E20" s="6">
        <v>2028</v>
      </c>
      <c r="F20" s="7">
        <v>20</v>
      </c>
      <c r="G20" s="7"/>
      <c r="H20" s="6"/>
      <c r="I20" s="7"/>
      <c r="J20" s="10" t="s">
        <v>45</v>
      </c>
      <c r="K20" s="8" t="s">
        <v>46</v>
      </c>
      <c r="L20" s="10"/>
      <c r="M20" s="4">
        <v>99</v>
      </c>
    </row>
    <row r="21" spans="1:13" ht="39" customHeight="1" x14ac:dyDescent="0.25">
      <c r="A21" s="11">
        <f t="shared" si="0"/>
        <v>16</v>
      </c>
      <c r="B21" s="2">
        <v>19248162</v>
      </c>
      <c r="C21" s="8" t="s">
        <v>47</v>
      </c>
      <c r="D21" s="10" t="s">
        <v>26</v>
      </c>
      <c r="E21" s="6">
        <v>3124</v>
      </c>
      <c r="F21" s="7">
        <v>16</v>
      </c>
      <c r="G21" s="23" t="s">
        <v>295</v>
      </c>
      <c r="H21" s="6">
        <v>3124</v>
      </c>
      <c r="I21" s="7">
        <v>17</v>
      </c>
      <c r="J21" s="10" t="s">
        <v>49</v>
      </c>
      <c r="K21" s="8"/>
      <c r="L21" s="10"/>
      <c r="M21" s="4">
        <v>99</v>
      </c>
    </row>
    <row r="22" spans="1:13" ht="39" customHeight="1" x14ac:dyDescent="0.25">
      <c r="A22" s="11">
        <f t="shared" si="0"/>
        <v>17</v>
      </c>
      <c r="B22" s="2">
        <v>52052427</v>
      </c>
      <c r="C22" s="8" t="s">
        <v>50</v>
      </c>
      <c r="D22" s="10" t="s">
        <v>3</v>
      </c>
      <c r="E22" s="6">
        <v>2028</v>
      </c>
      <c r="F22" s="7">
        <v>20</v>
      </c>
      <c r="G22" s="7"/>
      <c r="H22" s="6"/>
      <c r="I22" s="7"/>
      <c r="J22" s="10" t="s">
        <v>23</v>
      </c>
      <c r="K22" s="8"/>
      <c r="L22" s="10"/>
      <c r="M22" s="4">
        <v>99</v>
      </c>
    </row>
    <row r="23" spans="1:13" ht="39" customHeight="1" x14ac:dyDescent="0.25">
      <c r="A23" s="11">
        <f t="shared" si="0"/>
        <v>18</v>
      </c>
      <c r="B23" s="2">
        <v>79533810</v>
      </c>
      <c r="C23" s="8" t="s">
        <v>52</v>
      </c>
      <c r="D23" s="10" t="s">
        <v>31</v>
      </c>
      <c r="E23" s="6">
        <v>2044</v>
      </c>
      <c r="F23" s="7">
        <v>10</v>
      </c>
      <c r="G23" s="23" t="s">
        <v>295</v>
      </c>
      <c r="H23" s="6">
        <v>2028</v>
      </c>
      <c r="I23" s="7">
        <v>17</v>
      </c>
      <c r="J23" s="10" t="s">
        <v>53</v>
      </c>
      <c r="K23" s="8"/>
      <c r="L23" s="10"/>
      <c r="M23" s="4">
        <v>99.5</v>
      </c>
    </row>
    <row r="24" spans="1:13" ht="39" customHeight="1" x14ac:dyDescent="0.25">
      <c r="A24" s="11">
        <f t="shared" si="0"/>
        <v>19</v>
      </c>
      <c r="B24" s="2">
        <v>19272885</v>
      </c>
      <c r="C24" s="8" t="s">
        <v>54</v>
      </c>
      <c r="D24" s="10" t="s">
        <v>3</v>
      </c>
      <c r="E24" s="6">
        <v>2028</v>
      </c>
      <c r="F24" s="7">
        <v>20</v>
      </c>
      <c r="G24" s="7"/>
      <c r="H24" s="6"/>
      <c r="I24" s="7"/>
      <c r="J24" s="10" t="s">
        <v>45</v>
      </c>
      <c r="K24" s="8" t="s">
        <v>55</v>
      </c>
      <c r="L24" s="10"/>
      <c r="M24" s="4">
        <v>99</v>
      </c>
    </row>
    <row r="25" spans="1:13" ht="39" customHeight="1" x14ac:dyDescent="0.25">
      <c r="A25" s="11">
        <f t="shared" si="0"/>
        <v>20</v>
      </c>
      <c r="B25" s="2">
        <v>22466485</v>
      </c>
      <c r="C25" s="26" t="s">
        <v>56</v>
      </c>
      <c r="D25" s="10" t="s">
        <v>8</v>
      </c>
      <c r="E25" s="6">
        <v>4044</v>
      </c>
      <c r="F25" s="7">
        <v>11</v>
      </c>
      <c r="G25" s="23" t="s">
        <v>295</v>
      </c>
      <c r="H25" s="6">
        <v>3124</v>
      </c>
      <c r="I25" s="7">
        <v>14</v>
      </c>
      <c r="J25" s="10" t="s">
        <v>21</v>
      </c>
      <c r="K25" s="10" t="s">
        <v>57</v>
      </c>
      <c r="L25" s="10"/>
      <c r="M25" s="4">
        <v>99</v>
      </c>
    </row>
    <row r="26" spans="1:13" ht="39" customHeight="1" x14ac:dyDescent="0.25">
      <c r="A26" s="11">
        <f t="shared" si="0"/>
        <v>21</v>
      </c>
      <c r="B26" s="2">
        <v>52267701</v>
      </c>
      <c r="C26" s="8" t="s">
        <v>58</v>
      </c>
      <c r="D26" s="10" t="s">
        <v>3</v>
      </c>
      <c r="E26" s="6">
        <v>2028</v>
      </c>
      <c r="F26" s="7">
        <v>14</v>
      </c>
      <c r="G26" s="23" t="s">
        <v>295</v>
      </c>
      <c r="H26" s="6">
        <v>2028</v>
      </c>
      <c r="I26" s="7">
        <v>20</v>
      </c>
      <c r="J26" s="10" t="s">
        <v>53</v>
      </c>
      <c r="K26" s="8"/>
      <c r="L26" s="10"/>
      <c r="M26" s="4">
        <v>99.5</v>
      </c>
    </row>
    <row r="27" spans="1:13" ht="39" customHeight="1" x14ac:dyDescent="0.25">
      <c r="A27" s="11">
        <f t="shared" si="0"/>
        <v>22</v>
      </c>
      <c r="B27" s="2">
        <v>79685930</v>
      </c>
      <c r="C27" s="21" t="s">
        <v>61</v>
      </c>
      <c r="D27" s="10" t="s">
        <v>62</v>
      </c>
      <c r="E27" s="6">
        <v>4103</v>
      </c>
      <c r="F27" s="7">
        <v>13</v>
      </c>
      <c r="G27" s="23" t="s">
        <v>295</v>
      </c>
      <c r="H27" s="6">
        <v>4103</v>
      </c>
      <c r="I27" s="7">
        <v>15</v>
      </c>
      <c r="J27" s="10" t="s">
        <v>21</v>
      </c>
      <c r="K27" s="8" t="s">
        <v>57</v>
      </c>
      <c r="L27" s="10"/>
      <c r="M27" s="4">
        <v>99</v>
      </c>
    </row>
    <row r="28" spans="1:13" ht="39" customHeight="1" x14ac:dyDescent="0.25">
      <c r="A28" s="11">
        <f t="shared" si="0"/>
        <v>23</v>
      </c>
      <c r="B28" s="2">
        <v>19327682</v>
      </c>
      <c r="C28" s="27" t="s">
        <v>63</v>
      </c>
      <c r="D28" s="10" t="s">
        <v>26</v>
      </c>
      <c r="E28" s="6">
        <v>3124</v>
      </c>
      <c r="F28" s="7">
        <v>12</v>
      </c>
      <c r="G28" s="23" t="s">
        <v>295</v>
      </c>
      <c r="H28" s="6">
        <v>3124</v>
      </c>
      <c r="I28" s="7">
        <v>16</v>
      </c>
      <c r="J28" s="10" t="s">
        <v>21</v>
      </c>
      <c r="K28" s="8" t="s">
        <v>57</v>
      </c>
      <c r="L28" s="10"/>
      <c r="M28" s="4">
        <v>99</v>
      </c>
    </row>
    <row r="29" spans="1:13" ht="39" customHeight="1" x14ac:dyDescent="0.25">
      <c r="A29" s="11">
        <f t="shared" si="0"/>
        <v>24</v>
      </c>
      <c r="B29" s="2">
        <v>19440652</v>
      </c>
      <c r="C29" s="28" t="s">
        <v>64</v>
      </c>
      <c r="D29" s="10" t="s">
        <v>62</v>
      </c>
      <c r="E29" s="6">
        <v>4103</v>
      </c>
      <c r="F29" s="7">
        <v>15</v>
      </c>
      <c r="G29" s="7"/>
      <c r="H29" s="6"/>
      <c r="I29" s="7"/>
      <c r="J29" s="10" t="s">
        <v>21</v>
      </c>
      <c r="K29" s="8" t="s">
        <v>57</v>
      </c>
      <c r="L29" s="10"/>
      <c r="M29" s="4">
        <v>99</v>
      </c>
    </row>
    <row r="30" spans="1:13" ht="39" customHeight="1" x14ac:dyDescent="0.25">
      <c r="A30" s="11">
        <f t="shared" si="0"/>
        <v>25</v>
      </c>
      <c r="B30" s="2">
        <v>52436245</v>
      </c>
      <c r="C30" s="10" t="s">
        <v>65</v>
      </c>
      <c r="D30" s="10" t="s">
        <v>8</v>
      </c>
      <c r="E30" s="6">
        <v>4044</v>
      </c>
      <c r="F30" s="7">
        <v>14</v>
      </c>
      <c r="G30" s="23" t="s">
        <v>295</v>
      </c>
      <c r="H30" s="6">
        <v>3124</v>
      </c>
      <c r="I30" s="7">
        <v>14</v>
      </c>
      <c r="J30" s="10" t="s">
        <v>66</v>
      </c>
      <c r="K30" s="8"/>
      <c r="L30" s="10"/>
      <c r="M30" s="4">
        <v>99</v>
      </c>
    </row>
    <row r="31" spans="1:13" ht="39" customHeight="1" x14ac:dyDescent="0.25">
      <c r="A31" s="11">
        <f t="shared" si="0"/>
        <v>26</v>
      </c>
      <c r="B31" s="2">
        <v>19306889</v>
      </c>
      <c r="C31" s="8" t="s">
        <v>67</v>
      </c>
      <c r="D31" s="10" t="s">
        <v>31</v>
      </c>
      <c r="E31" s="6">
        <v>2044</v>
      </c>
      <c r="F31" s="7">
        <v>10</v>
      </c>
      <c r="G31" s="7"/>
      <c r="H31" s="6"/>
      <c r="I31" s="7"/>
      <c r="J31" s="10" t="s">
        <v>45</v>
      </c>
      <c r="K31" s="8" t="s">
        <v>68</v>
      </c>
      <c r="L31" s="10"/>
      <c r="M31" s="4">
        <v>99</v>
      </c>
    </row>
    <row r="32" spans="1:13" ht="39" customHeight="1" x14ac:dyDescent="0.25">
      <c r="A32" s="11">
        <f t="shared" si="0"/>
        <v>27</v>
      </c>
      <c r="B32" s="2">
        <v>9089853</v>
      </c>
      <c r="C32" s="8" t="s">
        <v>69</v>
      </c>
      <c r="D32" s="10" t="s">
        <v>18</v>
      </c>
      <c r="E32" s="6">
        <v>1020</v>
      </c>
      <c r="F32" s="7">
        <v>9</v>
      </c>
      <c r="G32" s="7"/>
      <c r="H32" s="11"/>
      <c r="I32" s="7"/>
      <c r="J32" s="10" t="s">
        <v>15</v>
      </c>
      <c r="K32" s="25"/>
      <c r="L32" s="10"/>
      <c r="M32" s="4">
        <v>99</v>
      </c>
    </row>
    <row r="33" spans="1:13" ht="39" customHeight="1" x14ac:dyDescent="0.25">
      <c r="A33" s="11">
        <f t="shared" si="0"/>
        <v>28</v>
      </c>
      <c r="B33" s="2">
        <v>52528804</v>
      </c>
      <c r="C33" s="8" t="s">
        <v>70</v>
      </c>
      <c r="D33" s="10" t="s">
        <v>26</v>
      </c>
      <c r="E33" s="6">
        <v>3124</v>
      </c>
      <c r="F33" s="7">
        <v>16</v>
      </c>
      <c r="G33" s="7"/>
      <c r="H33" s="6"/>
      <c r="I33" s="7"/>
      <c r="J33" s="10" t="s">
        <v>45</v>
      </c>
      <c r="K33" s="8" t="s">
        <v>68</v>
      </c>
      <c r="L33" s="10"/>
      <c r="M33" s="4">
        <v>99</v>
      </c>
    </row>
    <row r="34" spans="1:13" ht="39" customHeight="1" x14ac:dyDescent="0.25">
      <c r="A34" s="11">
        <f t="shared" si="0"/>
        <v>29</v>
      </c>
      <c r="B34" s="2">
        <v>6775663</v>
      </c>
      <c r="C34" s="27" t="s">
        <v>71</v>
      </c>
      <c r="D34" s="10" t="s">
        <v>8</v>
      </c>
      <c r="E34" s="6">
        <v>4044</v>
      </c>
      <c r="F34" s="7">
        <v>18</v>
      </c>
      <c r="G34" s="23" t="s">
        <v>295</v>
      </c>
      <c r="H34" s="6">
        <v>3124</v>
      </c>
      <c r="I34" s="7">
        <v>18</v>
      </c>
      <c r="J34" s="10" t="s">
        <v>12</v>
      </c>
      <c r="K34" s="10" t="s">
        <v>13</v>
      </c>
      <c r="L34" s="10"/>
      <c r="M34" s="4">
        <v>99</v>
      </c>
    </row>
    <row r="35" spans="1:13" ht="39" customHeight="1" x14ac:dyDescent="0.25">
      <c r="A35" s="11">
        <f t="shared" si="0"/>
        <v>30</v>
      </c>
      <c r="B35" s="2">
        <v>51554432</v>
      </c>
      <c r="C35" s="8" t="s">
        <v>72</v>
      </c>
      <c r="D35" s="10" t="s">
        <v>3</v>
      </c>
      <c r="E35" s="6">
        <v>2028</v>
      </c>
      <c r="F35" s="7">
        <v>12</v>
      </c>
      <c r="G35" s="7"/>
      <c r="H35" s="6"/>
      <c r="I35" s="7"/>
      <c r="J35" s="10" t="s">
        <v>59</v>
      </c>
      <c r="K35" s="10" t="s">
        <v>101</v>
      </c>
      <c r="L35" s="10"/>
      <c r="M35" s="4">
        <v>99</v>
      </c>
    </row>
    <row r="36" spans="1:13" ht="39" customHeight="1" x14ac:dyDescent="0.25">
      <c r="A36" s="11">
        <f t="shared" si="0"/>
        <v>31</v>
      </c>
      <c r="B36" s="29">
        <v>79109887</v>
      </c>
      <c r="C36" s="30" t="s">
        <v>73</v>
      </c>
      <c r="D36" s="31" t="s">
        <v>62</v>
      </c>
      <c r="E36" s="32">
        <v>4103</v>
      </c>
      <c r="F36" s="33">
        <v>15</v>
      </c>
      <c r="G36" s="34"/>
      <c r="H36" s="32"/>
      <c r="I36" s="33"/>
      <c r="J36" s="31" t="s">
        <v>21</v>
      </c>
      <c r="K36" s="35" t="s">
        <v>57</v>
      </c>
      <c r="L36" s="31"/>
      <c r="M36" s="4">
        <v>99</v>
      </c>
    </row>
    <row r="37" spans="1:13" ht="39" customHeight="1" x14ac:dyDescent="0.25">
      <c r="A37" s="11">
        <f t="shared" si="0"/>
        <v>32</v>
      </c>
      <c r="B37" s="2">
        <v>19232936</v>
      </c>
      <c r="C37" s="8" t="s">
        <v>74</v>
      </c>
      <c r="D37" s="10" t="s">
        <v>8</v>
      </c>
      <c r="E37" s="6">
        <v>4044</v>
      </c>
      <c r="F37" s="7">
        <v>18</v>
      </c>
      <c r="G37" s="23" t="s">
        <v>295</v>
      </c>
      <c r="H37" s="6">
        <v>2044</v>
      </c>
      <c r="I37" s="7">
        <v>8</v>
      </c>
      <c r="J37" s="8" t="s">
        <v>40</v>
      </c>
      <c r="K37" s="24"/>
      <c r="L37" s="10"/>
      <c r="M37" s="4">
        <v>98</v>
      </c>
    </row>
    <row r="38" spans="1:13" ht="39" customHeight="1" x14ac:dyDescent="0.25">
      <c r="A38" s="11">
        <f t="shared" si="0"/>
        <v>33</v>
      </c>
      <c r="B38" s="2">
        <v>2969439</v>
      </c>
      <c r="C38" s="8" t="s">
        <v>75</v>
      </c>
      <c r="D38" s="10" t="s">
        <v>3</v>
      </c>
      <c r="E38" s="6">
        <v>2028</v>
      </c>
      <c r="F38" s="7">
        <v>17</v>
      </c>
      <c r="G38" s="23" t="s">
        <v>295</v>
      </c>
      <c r="H38" s="6">
        <v>2028</v>
      </c>
      <c r="I38" s="7">
        <v>20</v>
      </c>
      <c r="J38" s="10" t="s">
        <v>76</v>
      </c>
      <c r="K38" s="8" t="s">
        <v>77</v>
      </c>
      <c r="L38" s="10"/>
      <c r="M38" s="4">
        <v>97.4</v>
      </c>
    </row>
    <row r="39" spans="1:13" ht="39" customHeight="1" x14ac:dyDescent="0.25">
      <c r="A39" s="11">
        <f t="shared" si="0"/>
        <v>34</v>
      </c>
      <c r="B39" s="22">
        <v>39542138</v>
      </c>
      <c r="C39" s="8" t="s">
        <v>78</v>
      </c>
      <c r="D39" s="10" t="s">
        <v>31</v>
      </c>
      <c r="E39" s="6">
        <v>2044</v>
      </c>
      <c r="F39" s="7">
        <v>10</v>
      </c>
      <c r="G39" s="23" t="s">
        <v>295</v>
      </c>
      <c r="H39" s="6">
        <v>2028</v>
      </c>
      <c r="I39" s="7">
        <v>17</v>
      </c>
      <c r="J39" s="10" t="s">
        <v>79</v>
      </c>
      <c r="K39" s="8" t="s">
        <v>80</v>
      </c>
      <c r="L39" s="10"/>
      <c r="M39" s="4">
        <v>98</v>
      </c>
    </row>
    <row r="40" spans="1:13" ht="39" customHeight="1" x14ac:dyDescent="0.25">
      <c r="A40" s="11">
        <f t="shared" si="0"/>
        <v>35</v>
      </c>
      <c r="B40" s="2">
        <v>52538582</v>
      </c>
      <c r="C40" s="10" t="s">
        <v>81</v>
      </c>
      <c r="D40" s="10" t="s">
        <v>26</v>
      </c>
      <c r="E40" s="6">
        <v>3124</v>
      </c>
      <c r="F40" s="7">
        <v>16</v>
      </c>
      <c r="G40" s="23" t="s">
        <v>295</v>
      </c>
      <c r="H40" s="36">
        <v>3124</v>
      </c>
      <c r="I40" s="37">
        <v>17</v>
      </c>
      <c r="J40" s="8" t="s">
        <v>82</v>
      </c>
      <c r="K40" s="24"/>
      <c r="L40" s="10"/>
      <c r="M40" s="4">
        <v>99</v>
      </c>
    </row>
    <row r="41" spans="1:13" ht="39" customHeight="1" x14ac:dyDescent="0.25">
      <c r="A41" s="11">
        <f t="shared" si="0"/>
        <v>36</v>
      </c>
      <c r="B41" s="2">
        <v>7557008</v>
      </c>
      <c r="C41" s="8" t="s">
        <v>83</v>
      </c>
      <c r="D41" s="10" t="s">
        <v>3</v>
      </c>
      <c r="E41" s="6">
        <v>2028</v>
      </c>
      <c r="F41" s="7">
        <v>20</v>
      </c>
      <c r="G41" s="7"/>
      <c r="H41" s="6"/>
      <c r="I41" s="7"/>
      <c r="J41" s="10" t="s">
        <v>84</v>
      </c>
      <c r="K41" s="25"/>
      <c r="L41" s="10"/>
      <c r="M41" s="4">
        <v>99.5</v>
      </c>
    </row>
    <row r="42" spans="1:13" ht="39" customHeight="1" x14ac:dyDescent="0.25">
      <c r="A42" s="11">
        <f t="shared" si="0"/>
        <v>37</v>
      </c>
      <c r="B42" s="2">
        <v>79950745</v>
      </c>
      <c r="C42" s="8" t="s">
        <v>85</v>
      </c>
      <c r="D42" s="10" t="s">
        <v>3</v>
      </c>
      <c r="E42" s="6">
        <v>2028</v>
      </c>
      <c r="F42" s="7">
        <v>17</v>
      </c>
      <c r="G42" s="23" t="s">
        <v>295</v>
      </c>
      <c r="H42" s="6">
        <v>2028</v>
      </c>
      <c r="I42" s="7">
        <v>20</v>
      </c>
      <c r="J42" s="10" t="s">
        <v>23</v>
      </c>
      <c r="K42" s="8"/>
      <c r="L42" s="10"/>
      <c r="M42" s="4">
        <v>99</v>
      </c>
    </row>
    <row r="43" spans="1:13" ht="39" customHeight="1" x14ac:dyDescent="0.25">
      <c r="A43" s="11">
        <f t="shared" si="0"/>
        <v>38</v>
      </c>
      <c r="B43" s="2">
        <v>39755165</v>
      </c>
      <c r="C43" s="38" t="s">
        <v>299</v>
      </c>
      <c r="D43" s="10" t="s">
        <v>3</v>
      </c>
      <c r="E43" s="6">
        <v>2028</v>
      </c>
      <c r="F43" s="7">
        <v>17</v>
      </c>
      <c r="G43" s="7"/>
      <c r="H43" s="6"/>
      <c r="I43" s="7"/>
      <c r="J43" s="10" t="s">
        <v>35</v>
      </c>
      <c r="K43" s="25"/>
      <c r="L43" s="10" t="s">
        <v>45</v>
      </c>
      <c r="M43" s="4">
        <v>99</v>
      </c>
    </row>
    <row r="44" spans="1:13" ht="39" customHeight="1" x14ac:dyDescent="0.25">
      <c r="A44" s="11">
        <f t="shared" si="0"/>
        <v>39</v>
      </c>
      <c r="B44" s="2">
        <v>51646015</v>
      </c>
      <c r="C44" s="8" t="s">
        <v>86</v>
      </c>
      <c r="D44" s="10" t="s">
        <v>3</v>
      </c>
      <c r="E44" s="6">
        <v>2028</v>
      </c>
      <c r="F44" s="7">
        <v>20</v>
      </c>
      <c r="G44" s="23" t="s">
        <v>295</v>
      </c>
      <c r="H44" s="6">
        <v>2028</v>
      </c>
      <c r="I44" s="7">
        <v>21</v>
      </c>
      <c r="J44" s="10" t="s">
        <v>38</v>
      </c>
      <c r="K44" s="8" t="s">
        <v>88</v>
      </c>
      <c r="L44" s="10"/>
      <c r="M44" s="4">
        <v>99</v>
      </c>
    </row>
    <row r="45" spans="1:13" ht="39" customHeight="1" x14ac:dyDescent="0.25">
      <c r="A45" s="11">
        <f t="shared" si="0"/>
        <v>40</v>
      </c>
      <c r="B45" s="2">
        <v>4113652</v>
      </c>
      <c r="C45" s="21" t="s">
        <v>89</v>
      </c>
      <c r="D45" s="10" t="s">
        <v>62</v>
      </c>
      <c r="E45" s="6">
        <v>4103</v>
      </c>
      <c r="F45" s="7">
        <v>15</v>
      </c>
      <c r="G45" s="7"/>
      <c r="H45" s="6"/>
      <c r="I45" s="7"/>
      <c r="J45" s="10" t="s">
        <v>21</v>
      </c>
      <c r="K45" s="8" t="s">
        <v>57</v>
      </c>
      <c r="L45" s="10"/>
      <c r="M45" s="4">
        <v>99</v>
      </c>
    </row>
    <row r="46" spans="1:13" ht="39" customHeight="1" x14ac:dyDescent="0.25">
      <c r="A46" s="11">
        <f t="shared" si="0"/>
        <v>41</v>
      </c>
      <c r="B46" s="2">
        <v>4134282</v>
      </c>
      <c r="C46" s="26" t="s">
        <v>90</v>
      </c>
      <c r="D46" s="10" t="s">
        <v>8</v>
      </c>
      <c r="E46" s="6">
        <v>4044</v>
      </c>
      <c r="F46" s="7">
        <v>11</v>
      </c>
      <c r="G46" s="23" t="s">
        <v>295</v>
      </c>
      <c r="H46" s="6">
        <v>4210</v>
      </c>
      <c r="I46" s="7">
        <v>19</v>
      </c>
      <c r="J46" s="10" t="s">
        <v>9</v>
      </c>
      <c r="K46" s="25"/>
      <c r="L46" s="10"/>
      <c r="M46" s="4">
        <v>98</v>
      </c>
    </row>
    <row r="47" spans="1:13" ht="39" customHeight="1" x14ac:dyDescent="0.25">
      <c r="A47" s="11">
        <f t="shared" si="0"/>
        <v>42</v>
      </c>
      <c r="B47" s="2">
        <v>79707037</v>
      </c>
      <c r="C47" s="21" t="s">
        <v>92</v>
      </c>
      <c r="D47" s="10" t="s">
        <v>3</v>
      </c>
      <c r="E47" s="6">
        <v>2028</v>
      </c>
      <c r="F47" s="7">
        <v>13</v>
      </c>
      <c r="G47" s="23" t="s">
        <v>295</v>
      </c>
      <c r="H47" s="6">
        <v>2028</v>
      </c>
      <c r="I47" s="7">
        <v>17</v>
      </c>
      <c r="J47" s="10" t="s">
        <v>11</v>
      </c>
      <c r="K47" s="8"/>
      <c r="L47" s="10" t="s">
        <v>300</v>
      </c>
      <c r="M47" s="4">
        <v>99.5</v>
      </c>
    </row>
    <row r="48" spans="1:13" ht="39" customHeight="1" x14ac:dyDescent="0.25">
      <c r="A48" s="11">
        <f t="shared" si="0"/>
        <v>43</v>
      </c>
      <c r="B48" s="2">
        <v>19280263</v>
      </c>
      <c r="C48" s="21" t="s">
        <v>93</v>
      </c>
      <c r="D48" s="10" t="s">
        <v>3</v>
      </c>
      <c r="E48" s="6">
        <v>2028</v>
      </c>
      <c r="F48" s="7">
        <v>20</v>
      </c>
      <c r="G48" s="7"/>
      <c r="H48" s="6"/>
      <c r="I48" s="7"/>
      <c r="J48" s="10" t="s">
        <v>76</v>
      </c>
      <c r="K48" s="8" t="s">
        <v>77</v>
      </c>
      <c r="L48" s="10"/>
      <c r="M48" s="4">
        <v>95.8</v>
      </c>
    </row>
    <row r="49" spans="1:13" ht="39" customHeight="1" x14ac:dyDescent="0.25">
      <c r="A49" s="11">
        <f t="shared" si="0"/>
        <v>44</v>
      </c>
      <c r="B49" s="2">
        <v>53113813</v>
      </c>
      <c r="C49" s="21" t="s">
        <v>94</v>
      </c>
      <c r="D49" s="10" t="s">
        <v>8</v>
      </c>
      <c r="E49" s="6">
        <v>4044</v>
      </c>
      <c r="F49" s="7">
        <v>17</v>
      </c>
      <c r="G49" s="23" t="s">
        <v>295</v>
      </c>
      <c r="H49" s="6">
        <v>2028</v>
      </c>
      <c r="I49" s="7">
        <v>14</v>
      </c>
      <c r="J49" s="10" t="s">
        <v>12</v>
      </c>
      <c r="K49" s="8" t="s">
        <v>29</v>
      </c>
      <c r="L49" s="10"/>
      <c r="M49" s="4">
        <v>99</v>
      </c>
    </row>
    <row r="50" spans="1:13" ht="39" customHeight="1" x14ac:dyDescent="0.25">
      <c r="A50" s="11">
        <f t="shared" si="0"/>
        <v>45</v>
      </c>
      <c r="B50" s="2">
        <v>51726048</v>
      </c>
      <c r="C50" s="8" t="s">
        <v>96</v>
      </c>
      <c r="D50" s="10" t="s">
        <v>8</v>
      </c>
      <c r="E50" s="6">
        <v>4044</v>
      </c>
      <c r="F50" s="7">
        <v>18</v>
      </c>
      <c r="G50" s="23" t="s">
        <v>295</v>
      </c>
      <c r="H50" s="6">
        <v>3124</v>
      </c>
      <c r="I50" s="7">
        <v>16</v>
      </c>
      <c r="J50" s="10" t="s">
        <v>19</v>
      </c>
      <c r="K50" s="8" t="s">
        <v>98</v>
      </c>
      <c r="L50" s="10"/>
      <c r="M50" s="4">
        <v>99.5</v>
      </c>
    </row>
    <row r="51" spans="1:13" ht="39" customHeight="1" x14ac:dyDescent="0.25">
      <c r="A51" s="11">
        <f t="shared" si="0"/>
        <v>46</v>
      </c>
      <c r="B51" s="2">
        <v>20475525</v>
      </c>
      <c r="C51" s="8" t="s">
        <v>99</v>
      </c>
      <c r="D51" s="10" t="s">
        <v>100</v>
      </c>
      <c r="E51" s="6">
        <v>4210</v>
      </c>
      <c r="F51" s="7">
        <v>21</v>
      </c>
      <c r="G51" s="25"/>
      <c r="H51" s="6"/>
      <c r="I51" s="7"/>
      <c r="J51" s="10" t="s">
        <v>79</v>
      </c>
      <c r="K51" s="25"/>
      <c r="L51" s="10"/>
      <c r="M51" s="4">
        <v>98</v>
      </c>
    </row>
    <row r="52" spans="1:13" ht="39" customHeight="1" x14ac:dyDescent="0.25">
      <c r="A52" s="11">
        <f t="shared" si="0"/>
        <v>47</v>
      </c>
      <c r="B52" s="2">
        <v>41740074</v>
      </c>
      <c r="C52" s="8" t="s">
        <v>301</v>
      </c>
      <c r="D52" s="10" t="s">
        <v>31</v>
      </c>
      <c r="E52" s="6">
        <v>2044</v>
      </c>
      <c r="F52" s="7">
        <v>10</v>
      </c>
      <c r="G52" s="23" t="s">
        <v>295</v>
      </c>
      <c r="H52" s="6">
        <v>2028</v>
      </c>
      <c r="I52" s="7">
        <v>17</v>
      </c>
      <c r="J52" s="10" t="s">
        <v>59</v>
      </c>
      <c r="K52" s="8" t="s">
        <v>101</v>
      </c>
      <c r="L52" s="10"/>
      <c r="M52" s="9">
        <v>99</v>
      </c>
    </row>
    <row r="53" spans="1:13" ht="39" customHeight="1" x14ac:dyDescent="0.25">
      <c r="A53" s="11">
        <f t="shared" si="0"/>
        <v>48</v>
      </c>
      <c r="B53" s="2">
        <v>7309436</v>
      </c>
      <c r="C53" s="8" t="s">
        <v>102</v>
      </c>
      <c r="D53" s="10" t="s">
        <v>31</v>
      </c>
      <c r="E53" s="6">
        <v>2044</v>
      </c>
      <c r="F53" s="7">
        <v>10</v>
      </c>
      <c r="G53" s="23" t="s">
        <v>295</v>
      </c>
      <c r="H53" s="6">
        <v>2028</v>
      </c>
      <c r="I53" s="7">
        <v>17</v>
      </c>
      <c r="J53" s="10" t="s">
        <v>53</v>
      </c>
      <c r="K53" s="8"/>
      <c r="L53" s="10"/>
      <c r="M53" s="4">
        <v>99.5</v>
      </c>
    </row>
    <row r="54" spans="1:13" ht="39" customHeight="1" x14ac:dyDescent="0.25">
      <c r="A54" s="11">
        <f t="shared" si="0"/>
        <v>49</v>
      </c>
      <c r="B54" s="2">
        <v>52551060</v>
      </c>
      <c r="C54" s="8" t="s">
        <v>103</v>
      </c>
      <c r="D54" s="10" t="s">
        <v>91</v>
      </c>
      <c r="E54" s="6">
        <v>4210</v>
      </c>
      <c r="F54" s="7">
        <v>19</v>
      </c>
      <c r="G54" s="23" t="s">
        <v>295</v>
      </c>
      <c r="H54" s="39">
        <v>2044</v>
      </c>
      <c r="I54" s="7">
        <v>10</v>
      </c>
      <c r="J54" s="10" t="s">
        <v>66</v>
      </c>
      <c r="K54" s="8" t="s">
        <v>104</v>
      </c>
      <c r="L54" s="10"/>
      <c r="M54" s="4">
        <v>99</v>
      </c>
    </row>
    <row r="55" spans="1:13" ht="39" customHeight="1" x14ac:dyDescent="0.25">
      <c r="A55" s="11">
        <f t="shared" si="0"/>
        <v>50</v>
      </c>
      <c r="B55" s="2">
        <v>4300994</v>
      </c>
      <c r="C55" s="8" t="s">
        <v>105</v>
      </c>
      <c r="D55" s="10" t="s">
        <v>3</v>
      </c>
      <c r="E55" s="6">
        <v>2028</v>
      </c>
      <c r="F55" s="7">
        <v>20</v>
      </c>
      <c r="G55" s="23" t="s">
        <v>295</v>
      </c>
      <c r="H55" s="36">
        <v>2028</v>
      </c>
      <c r="I55" s="37">
        <v>21</v>
      </c>
      <c r="J55" s="10" t="s">
        <v>82</v>
      </c>
      <c r="K55" s="10"/>
      <c r="L55" s="10"/>
      <c r="M55" s="4">
        <v>99</v>
      </c>
    </row>
    <row r="56" spans="1:13" ht="39" customHeight="1" x14ac:dyDescent="0.25">
      <c r="A56" s="11">
        <f t="shared" si="0"/>
        <v>51</v>
      </c>
      <c r="B56" s="2">
        <v>5950474</v>
      </c>
      <c r="C56" s="8" t="s">
        <v>106</v>
      </c>
      <c r="D56" s="10" t="s">
        <v>8</v>
      </c>
      <c r="E56" s="6">
        <v>4044</v>
      </c>
      <c r="F56" s="7">
        <v>13</v>
      </c>
      <c r="G56" s="23" t="s">
        <v>295</v>
      </c>
      <c r="H56" s="6">
        <v>4210</v>
      </c>
      <c r="I56" s="7">
        <v>19</v>
      </c>
      <c r="J56" s="10" t="s">
        <v>21</v>
      </c>
      <c r="K56" s="10" t="s">
        <v>22</v>
      </c>
      <c r="L56" s="10"/>
      <c r="M56" s="4">
        <v>98.5</v>
      </c>
    </row>
    <row r="57" spans="1:13" ht="39" customHeight="1" x14ac:dyDescent="0.25">
      <c r="A57" s="11">
        <f t="shared" si="0"/>
        <v>52</v>
      </c>
      <c r="B57" s="22">
        <v>4136075</v>
      </c>
      <c r="C57" s="8" t="s">
        <v>107</v>
      </c>
      <c r="D57" s="10" t="s">
        <v>3</v>
      </c>
      <c r="E57" s="6">
        <v>2028</v>
      </c>
      <c r="F57" s="7">
        <v>17</v>
      </c>
      <c r="G57" s="23" t="s">
        <v>295</v>
      </c>
      <c r="H57" s="6">
        <v>2028</v>
      </c>
      <c r="I57" s="7">
        <v>20</v>
      </c>
      <c r="J57" s="10" t="s">
        <v>108</v>
      </c>
      <c r="K57" s="10" t="s">
        <v>109</v>
      </c>
      <c r="L57" s="10"/>
      <c r="M57" s="4">
        <v>99</v>
      </c>
    </row>
    <row r="58" spans="1:13" ht="39" customHeight="1" x14ac:dyDescent="0.25">
      <c r="A58" s="11">
        <f t="shared" si="0"/>
        <v>53</v>
      </c>
      <c r="B58" s="2">
        <v>19399029</v>
      </c>
      <c r="C58" s="27" t="s">
        <v>110</v>
      </c>
      <c r="D58" s="10" t="s">
        <v>8</v>
      </c>
      <c r="E58" s="6">
        <v>4044</v>
      </c>
      <c r="F58" s="7">
        <v>20</v>
      </c>
      <c r="G58" s="23" t="s">
        <v>295</v>
      </c>
      <c r="H58" s="6">
        <v>4210</v>
      </c>
      <c r="I58" s="7">
        <v>21</v>
      </c>
      <c r="J58" s="10" t="s">
        <v>11</v>
      </c>
      <c r="K58" s="10"/>
      <c r="L58" s="10"/>
      <c r="M58" s="4">
        <v>99</v>
      </c>
    </row>
    <row r="59" spans="1:13" ht="39" customHeight="1" x14ac:dyDescent="0.25">
      <c r="A59" s="11">
        <f t="shared" si="0"/>
        <v>54</v>
      </c>
      <c r="B59" s="2">
        <v>52330304</v>
      </c>
      <c r="C59" s="8" t="s">
        <v>111</v>
      </c>
      <c r="D59" s="10" t="s">
        <v>26</v>
      </c>
      <c r="E59" s="6">
        <v>3124</v>
      </c>
      <c r="F59" s="7">
        <v>16</v>
      </c>
      <c r="G59" s="23" t="s">
        <v>295</v>
      </c>
      <c r="H59" s="6">
        <v>2028</v>
      </c>
      <c r="I59" s="7">
        <v>12</v>
      </c>
      <c r="J59" s="10" t="s">
        <v>35</v>
      </c>
      <c r="K59" s="10"/>
      <c r="L59" s="10"/>
      <c r="M59" s="4">
        <v>99</v>
      </c>
    </row>
    <row r="60" spans="1:13" ht="39" customHeight="1" x14ac:dyDescent="0.25">
      <c r="A60" s="11">
        <f t="shared" si="0"/>
        <v>55</v>
      </c>
      <c r="B60" s="2">
        <v>63289228</v>
      </c>
      <c r="C60" s="10" t="s">
        <v>112</v>
      </c>
      <c r="D60" s="10" t="s">
        <v>3</v>
      </c>
      <c r="E60" s="6">
        <v>2028</v>
      </c>
      <c r="F60" s="7">
        <v>20</v>
      </c>
      <c r="G60" s="23" t="s">
        <v>295</v>
      </c>
      <c r="H60" s="36">
        <v>2028</v>
      </c>
      <c r="I60" s="37">
        <v>22</v>
      </c>
      <c r="J60" s="10" t="s">
        <v>113</v>
      </c>
      <c r="K60" s="10"/>
      <c r="L60" s="10"/>
      <c r="M60" s="4">
        <v>99</v>
      </c>
    </row>
    <row r="61" spans="1:13" ht="39" customHeight="1" x14ac:dyDescent="0.25">
      <c r="A61" s="11">
        <f t="shared" si="0"/>
        <v>56</v>
      </c>
      <c r="B61" s="2">
        <v>52315697</v>
      </c>
      <c r="C61" s="8" t="s">
        <v>114</v>
      </c>
      <c r="D61" s="10" t="s">
        <v>3</v>
      </c>
      <c r="E61" s="6">
        <v>2028</v>
      </c>
      <c r="F61" s="7">
        <v>14</v>
      </c>
      <c r="G61" s="23" t="s">
        <v>295</v>
      </c>
      <c r="H61" s="6">
        <v>2028</v>
      </c>
      <c r="I61" s="7">
        <v>20</v>
      </c>
      <c r="J61" s="10" t="s">
        <v>79</v>
      </c>
      <c r="K61" s="10" t="s">
        <v>115</v>
      </c>
      <c r="L61" s="10"/>
      <c r="M61" s="4">
        <v>98</v>
      </c>
    </row>
    <row r="62" spans="1:13" ht="39" customHeight="1" x14ac:dyDescent="0.25">
      <c r="A62" s="11">
        <f t="shared" si="0"/>
        <v>57</v>
      </c>
      <c r="B62" s="2">
        <v>63347715</v>
      </c>
      <c r="C62" s="27" t="s">
        <v>116</v>
      </c>
      <c r="D62" s="10" t="s">
        <v>3</v>
      </c>
      <c r="E62" s="6">
        <v>2028</v>
      </c>
      <c r="F62" s="7">
        <v>20</v>
      </c>
      <c r="G62" s="7"/>
      <c r="H62" s="6"/>
      <c r="I62" s="7"/>
      <c r="J62" s="10" t="s">
        <v>33</v>
      </c>
      <c r="K62" s="10"/>
      <c r="L62" s="10" t="s">
        <v>302</v>
      </c>
      <c r="M62" s="4">
        <v>99</v>
      </c>
    </row>
    <row r="63" spans="1:13" ht="44.25" customHeight="1" x14ac:dyDescent="0.25">
      <c r="A63" s="11">
        <f t="shared" si="0"/>
        <v>58</v>
      </c>
      <c r="B63" s="2">
        <v>79581386</v>
      </c>
      <c r="C63" s="28" t="s">
        <v>117</v>
      </c>
      <c r="D63" s="10" t="s">
        <v>8</v>
      </c>
      <c r="E63" s="6">
        <v>4044</v>
      </c>
      <c r="F63" s="7">
        <v>13</v>
      </c>
      <c r="G63" s="23" t="s">
        <v>295</v>
      </c>
      <c r="H63" s="6">
        <v>4044</v>
      </c>
      <c r="I63" s="7">
        <v>20</v>
      </c>
      <c r="J63" s="10" t="s">
        <v>11</v>
      </c>
      <c r="K63" s="10"/>
      <c r="L63" s="10" t="s">
        <v>118</v>
      </c>
      <c r="M63" s="4">
        <v>95.15</v>
      </c>
    </row>
    <row r="64" spans="1:13" ht="39" customHeight="1" x14ac:dyDescent="0.25">
      <c r="A64" s="11">
        <f t="shared" si="0"/>
        <v>59</v>
      </c>
      <c r="B64" s="22">
        <v>5911805</v>
      </c>
      <c r="C64" s="28" t="s">
        <v>119</v>
      </c>
      <c r="D64" s="10" t="s">
        <v>62</v>
      </c>
      <c r="E64" s="6">
        <v>4103</v>
      </c>
      <c r="F64" s="7">
        <v>15</v>
      </c>
      <c r="G64" s="7"/>
      <c r="H64" s="6"/>
      <c r="I64" s="7"/>
      <c r="J64" s="10" t="s">
        <v>21</v>
      </c>
      <c r="K64" s="10" t="s">
        <v>57</v>
      </c>
      <c r="L64" s="10"/>
      <c r="M64" s="4">
        <v>99</v>
      </c>
    </row>
    <row r="65" spans="1:13" ht="39" customHeight="1" x14ac:dyDescent="0.25">
      <c r="A65" s="11">
        <f t="shared" si="0"/>
        <v>60</v>
      </c>
      <c r="B65" s="2">
        <v>41543866</v>
      </c>
      <c r="C65" s="8" t="s">
        <v>120</v>
      </c>
      <c r="D65" s="10" t="s">
        <v>100</v>
      </c>
      <c r="E65" s="6">
        <v>4210</v>
      </c>
      <c r="F65" s="7">
        <v>21</v>
      </c>
      <c r="G65" s="23" t="s">
        <v>295</v>
      </c>
      <c r="H65" s="6">
        <v>3124</v>
      </c>
      <c r="I65" s="7">
        <v>16</v>
      </c>
      <c r="J65" s="10" t="s">
        <v>66</v>
      </c>
      <c r="K65" s="10" t="s">
        <v>303</v>
      </c>
      <c r="L65" s="10"/>
      <c r="M65" s="4">
        <v>99</v>
      </c>
    </row>
    <row r="66" spans="1:13" ht="39" customHeight="1" x14ac:dyDescent="0.25">
      <c r="A66" s="11">
        <f t="shared" si="0"/>
        <v>61</v>
      </c>
      <c r="B66" s="2">
        <v>37860769</v>
      </c>
      <c r="C66" s="8" t="s">
        <v>121</v>
      </c>
      <c r="D66" s="10" t="s">
        <v>31</v>
      </c>
      <c r="E66" s="6">
        <v>2044</v>
      </c>
      <c r="F66" s="7">
        <v>10</v>
      </c>
      <c r="G66" s="23" t="s">
        <v>295</v>
      </c>
      <c r="H66" s="6">
        <v>2028</v>
      </c>
      <c r="I66" s="7">
        <v>20</v>
      </c>
      <c r="J66" s="10" t="s">
        <v>19</v>
      </c>
      <c r="K66" s="10" t="s">
        <v>87</v>
      </c>
      <c r="L66" s="10"/>
      <c r="M66" s="4">
        <v>99.5</v>
      </c>
    </row>
    <row r="67" spans="1:13" ht="39" customHeight="1" x14ac:dyDescent="0.25">
      <c r="A67" s="11">
        <f t="shared" si="0"/>
        <v>62</v>
      </c>
      <c r="B67" s="2">
        <v>51901786</v>
      </c>
      <c r="C67" s="21" t="s">
        <v>123</v>
      </c>
      <c r="D67" s="10" t="s">
        <v>26</v>
      </c>
      <c r="E67" s="6">
        <v>3124</v>
      </c>
      <c r="F67" s="7">
        <v>16</v>
      </c>
      <c r="G67" s="7"/>
      <c r="H67" s="6"/>
      <c r="I67" s="7"/>
      <c r="J67" s="10" t="s">
        <v>35</v>
      </c>
      <c r="K67" s="10"/>
      <c r="L67" s="10"/>
      <c r="M67" s="4">
        <v>99</v>
      </c>
    </row>
    <row r="68" spans="1:13" ht="39" customHeight="1" x14ac:dyDescent="0.25">
      <c r="A68" s="11">
        <f t="shared" si="0"/>
        <v>63</v>
      </c>
      <c r="B68" s="2">
        <v>51724085</v>
      </c>
      <c r="C68" s="8" t="s">
        <v>124</v>
      </c>
      <c r="D68" s="10" t="s">
        <v>18</v>
      </c>
      <c r="E68" s="6">
        <v>1020</v>
      </c>
      <c r="F68" s="7">
        <v>8</v>
      </c>
      <c r="G68" s="7"/>
      <c r="H68" s="12"/>
      <c r="I68" s="7"/>
      <c r="J68" s="10" t="s">
        <v>11</v>
      </c>
      <c r="K68" s="10"/>
      <c r="L68" s="10" t="s">
        <v>9</v>
      </c>
      <c r="M68" s="4">
        <v>98</v>
      </c>
    </row>
    <row r="69" spans="1:13" ht="39" customHeight="1" x14ac:dyDescent="0.25">
      <c r="A69" s="11">
        <f t="shared" si="0"/>
        <v>64</v>
      </c>
      <c r="B69" s="2">
        <v>28816334</v>
      </c>
      <c r="C69" s="8" t="s">
        <v>125</v>
      </c>
      <c r="D69" s="10" t="s">
        <v>3</v>
      </c>
      <c r="E69" s="6">
        <v>2028</v>
      </c>
      <c r="F69" s="7">
        <v>12</v>
      </c>
      <c r="G69" s="7"/>
      <c r="H69" s="6"/>
      <c r="I69" s="7"/>
      <c r="J69" s="10" t="s">
        <v>45</v>
      </c>
      <c r="K69" s="8" t="s">
        <v>46</v>
      </c>
      <c r="L69" s="10"/>
      <c r="M69" s="4">
        <v>99</v>
      </c>
    </row>
    <row r="70" spans="1:13" ht="39" customHeight="1" x14ac:dyDescent="0.25">
      <c r="A70" s="11">
        <f t="shared" si="0"/>
        <v>65</v>
      </c>
      <c r="B70" s="22">
        <v>19474802</v>
      </c>
      <c r="C70" s="8" t="s">
        <v>126</v>
      </c>
      <c r="D70" s="10" t="s">
        <v>62</v>
      </c>
      <c r="E70" s="6">
        <v>4103</v>
      </c>
      <c r="F70" s="7">
        <v>15</v>
      </c>
      <c r="G70" s="7"/>
      <c r="H70" s="6"/>
      <c r="I70" s="7"/>
      <c r="J70" s="10" t="s">
        <v>21</v>
      </c>
      <c r="K70" s="10" t="s">
        <v>57</v>
      </c>
      <c r="L70" s="10"/>
      <c r="M70" s="4">
        <v>99</v>
      </c>
    </row>
    <row r="71" spans="1:13" ht="39" customHeight="1" x14ac:dyDescent="0.25">
      <c r="A71" s="11">
        <f t="shared" si="0"/>
        <v>66</v>
      </c>
      <c r="B71" s="22">
        <v>39728916</v>
      </c>
      <c r="C71" s="8" t="s">
        <v>127</v>
      </c>
      <c r="D71" s="10" t="s">
        <v>100</v>
      </c>
      <c r="E71" s="6">
        <v>4210</v>
      </c>
      <c r="F71" s="7">
        <v>21</v>
      </c>
      <c r="G71" s="23" t="s">
        <v>295</v>
      </c>
      <c r="H71" s="6">
        <v>2028</v>
      </c>
      <c r="I71" s="7">
        <v>14</v>
      </c>
      <c r="J71" s="10" t="s">
        <v>79</v>
      </c>
      <c r="K71" s="10"/>
      <c r="L71" s="10"/>
      <c r="M71" s="4">
        <v>98</v>
      </c>
    </row>
    <row r="72" spans="1:13" ht="39" customHeight="1" x14ac:dyDescent="0.25">
      <c r="A72" s="11">
        <f t="shared" ref="A72:A135" si="1">SUM(A71+1)</f>
        <v>67</v>
      </c>
      <c r="B72" s="2">
        <v>8460052</v>
      </c>
      <c r="C72" s="21" t="s">
        <v>128</v>
      </c>
      <c r="D72" s="10" t="s">
        <v>26</v>
      </c>
      <c r="E72" s="6">
        <v>3124</v>
      </c>
      <c r="F72" s="7">
        <v>14</v>
      </c>
      <c r="G72" s="23" t="s">
        <v>295</v>
      </c>
      <c r="H72" s="6">
        <v>2044</v>
      </c>
      <c r="I72" s="7">
        <v>10</v>
      </c>
      <c r="J72" s="10" t="s">
        <v>11</v>
      </c>
      <c r="K72" s="10"/>
      <c r="L72" s="10" t="s">
        <v>300</v>
      </c>
      <c r="M72" s="4">
        <v>99.5</v>
      </c>
    </row>
    <row r="73" spans="1:13" ht="39" customHeight="1" x14ac:dyDescent="0.25">
      <c r="A73" s="11">
        <f t="shared" si="1"/>
        <v>68</v>
      </c>
      <c r="B73" s="2">
        <v>80413380</v>
      </c>
      <c r="C73" s="8" t="s">
        <v>130</v>
      </c>
      <c r="D73" s="10" t="s">
        <v>3</v>
      </c>
      <c r="E73" s="6">
        <v>2028</v>
      </c>
      <c r="F73" s="7">
        <v>17</v>
      </c>
      <c r="G73" s="23" t="s">
        <v>295</v>
      </c>
      <c r="H73" s="6">
        <v>2028</v>
      </c>
      <c r="I73" s="7">
        <v>20</v>
      </c>
      <c r="J73" s="10" t="s">
        <v>15</v>
      </c>
      <c r="K73" s="10" t="s">
        <v>16</v>
      </c>
      <c r="L73" s="10"/>
      <c r="M73" s="4">
        <v>99</v>
      </c>
    </row>
    <row r="74" spans="1:13" ht="39" customHeight="1" x14ac:dyDescent="0.25">
      <c r="A74" s="11">
        <f t="shared" si="1"/>
        <v>69</v>
      </c>
      <c r="B74" s="2">
        <v>60422599</v>
      </c>
      <c r="C74" s="21" t="s">
        <v>131</v>
      </c>
      <c r="D74" s="10" t="s">
        <v>8</v>
      </c>
      <c r="E74" s="6">
        <v>4044</v>
      </c>
      <c r="F74" s="7">
        <v>11</v>
      </c>
      <c r="G74" s="23" t="s">
        <v>295</v>
      </c>
      <c r="H74" s="6">
        <v>4044</v>
      </c>
      <c r="I74" s="7">
        <v>17</v>
      </c>
      <c r="J74" s="10" t="s">
        <v>76</v>
      </c>
      <c r="K74" s="10"/>
      <c r="L74" s="10"/>
      <c r="M74" s="4">
        <v>99</v>
      </c>
    </row>
    <row r="75" spans="1:13" ht="39" customHeight="1" x14ac:dyDescent="0.25">
      <c r="A75" s="11">
        <f t="shared" si="1"/>
        <v>70</v>
      </c>
      <c r="B75" s="22">
        <v>52190417</v>
      </c>
      <c r="C75" s="21" t="s">
        <v>132</v>
      </c>
      <c r="D75" s="10" t="s">
        <v>8</v>
      </c>
      <c r="E75" s="6">
        <v>4044</v>
      </c>
      <c r="F75" s="7">
        <v>14</v>
      </c>
      <c r="G75" s="23" t="s">
        <v>295</v>
      </c>
      <c r="H75" s="6">
        <v>3124</v>
      </c>
      <c r="I75" s="7">
        <v>14</v>
      </c>
      <c r="J75" s="10" t="s">
        <v>33</v>
      </c>
      <c r="K75" s="10"/>
      <c r="L75" s="10"/>
      <c r="M75" s="4">
        <v>99</v>
      </c>
    </row>
    <row r="76" spans="1:13" ht="39" customHeight="1" x14ac:dyDescent="0.25">
      <c r="A76" s="11">
        <f t="shared" si="1"/>
        <v>71</v>
      </c>
      <c r="B76" s="2">
        <v>51841520</v>
      </c>
      <c r="C76" s="40" t="s">
        <v>133</v>
      </c>
      <c r="D76" s="10" t="s">
        <v>91</v>
      </c>
      <c r="E76" s="6">
        <v>4210</v>
      </c>
      <c r="F76" s="7">
        <v>19</v>
      </c>
      <c r="G76" s="23" t="s">
        <v>295</v>
      </c>
      <c r="H76" s="6">
        <v>3124</v>
      </c>
      <c r="I76" s="7">
        <v>12</v>
      </c>
      <c r="J76" s="10" t="s">
        <v>12</v>
      </c>
      <c r="K76" s="10" t="s">
        <v>29</v>
      </c>
      <c r="L76" s="10"/>
      <c r="M76" s="4">
        <v>99</v>
      </c>
    </row>
    <row r="77" spans="1:13" ht="39" customHeight="1" x14ac:dyDescent="0.25">
      <c r="A77" s="11">
        <f t="shared" si="1"/>
        <v>72</v>
      </c>
      <c r="B77" s="2">
        <v>79836241</v>
      </c>
      <c r="C77" s="21" t="s">
        <v>134</v>
      </c>
      <c r="D77" s="10" t="s">
        <v>62</v>
      </c>
      <c r="E77" s="6">
        <v>4103</v>
      </c>
      <c r="F77" s="7">
        <v>15</v>
      </c>
      <c r="G77" s="7"/>
      <c r="H77" s="6"/>
      <c r="I77" s="7"/>
      <c r="J77" s="10" t="s">
        <v>21</v>
      </c>
      <c r="K77" s="10" t="s">
        <v>57</v>
      </c>
      <c r="L77" s="10"/>
      <c r="M77" s="4">
        <v>99</v>
      </c>
    </row>
    <row r="78" spans="1:13" ht="39" customHeight="1" x14ac:dyDescent="0.25">
      <c r="A78" s="11">
        <f t="shared" si="1"/>
        <v>73</v>
      </c>
      <c r="B78" s="2">
        <v>17332137</v>
      </c>
      <c r="C78" s="21" t="s">
        <v>135</v>
      </c>
      <c r="D78" s="10" t="s">
        <v>62</v>
      </c>
      <c r="E78" s="6">
        <v>4103</v>
      </c>
      <c r="F78" s="7">
        <v>15</v>
      </c>
      <c r="G78" s="7"/>
      <c r="H78" s="6"/>
      <c r="I78" s="7"/>
      <c r="J78" s="10" t="s">
        <v>21</v>
      </c>
      <c r="K78" s="10" t="s">
        <v>57</v>
      </c>
      <c r="L78" s="10" t="s">
        <v>304</v>
      </c>
      <c r="M78" s="4">
        <v>98</v>
      </c>
    </row>
    <row r="79" spans="1:13" ht="39" customHeight="1" x14ac:dyDescent="0.25">
      <c r="A79" s="11">
        <f t="shared" si="1"/>
        <v>74</v>
      </c>
      <c r="B79" s="2">
        <v>79126577</v>
      </c>
      <c r="C79" s="8" t="s">
        <v>136</v>
      </c>
      <c r="D79" s="10" t="s">
        <v>26</v>
      </c>
      <c r="E79" s="6">
        <v>3124</v>
      </c>
      <c r="F79" s="7">
        <v>16</v>
      </c>
      <c r="G79" s="23" t="s">
        <v>295</v>
      </c>
      <c r="H79" s="6">
        <v>2028</v>
      </c>
      <c r="I79" s="7">
        <v>17</v>
      </c>
      <c r="J79" s="10" t="s">
        <v>21</v>
      </c>
      <c r="K79" s="10" t="s">
        <v>129</v>
      </c>
      <c r="L79" s="10"/>
      <c r="M79" s="4">
        <v>99</v>
      </c>
    </row>
    <row r="80" spans="1:13" ht="39" customHeight="1" x14ac:dyDescent="0.25">
      <c r="A80" s="11">
        <f t="shared" si="1"/>
        <v>75</v>
      </c>
      <c r="B80" s="2">
        <v>3228109</v>
      </c>
      <c r="C80" s="8" t="s">
        <v>138</v>
      </c>
      <c r="D80" s="10" t="s">
        <v>31</v>
      </c>
      <c r="E80" s="6">
        <v>2044</v>
      </c>
      <c r="F80" s="7">
        <v>10</v>
      </c>
      <c r="G80" s="23" t="s">
        <v>295</v>
      </c>
      <c r="H80" s="6">
        <v>2028</v>
      </c>
      <c r="I80" s="7">
        <v>17</v>
      </c>
      <c r="J80" s="10" t="s">
        <v>40</v>
      </c>
      <c r="K80" s="10"/>
      <c r="L80" s="10"/>
      <c r="M80" s="4">
        <v>98</v>
      </c>
    </row>
    <row r="81" spans="1:13" ht="39" customHeight="1" x14ac:dyDescent="0.25">
      <c r="A81" s="11">
        <f t="shared" si="1"/>
        <v>76</v>
      </c>
      <c r="B81" s="2">
        <v>51550799</v>
      </c>
      <c r="C81" s="8" t="s">
        <v>140</v>
      </c>
      <c r="D81" s="10" t="s">
        <v>3</v>
      </c>
      <c r="E81" s="6">
        <v>2028</v>
      </c>
      <c r="F81" s="7">
        <v>14</v>
      </c>
      <c r="G81" s="23" t="s">
        <v>295</v>
      </c>
      <c r="H81" s="39">
        <v>1020</v>
      </c>
      <c r="I81" s="7">
        <v>9</v>
      </c>
      <c r="J81" s="10" t="s">
        <v>230</v>
      </c>
      <c r="K81" s="10"/>
      <c r="L81" s="10"/>
      <c r="M81" s="4">
        <v>100</v>
      </c>
    </row>
    <row r="82" spans="1:13" ht="39" customHeight="1" x14ac:dyDescent="0.25">
      <c r="A82" s="11">
        <f t="shared" si="1"/>
        <v>77</v>
      </c>
      <c r="B82" s="41">
        <v>79910751</v>
      </c>
      <c r="C82" s="27" t="s">
        <v>141</v>
      </c>
      <c r="D82" s="10" t="s">
        <v>8</v>
      </c>
      <c r="E82" s="6">
        <v>4044</v>
      </c>
      <c r="F82" s="7">
        <v>11</v>
      </c>
      <c r="G82" s="23" t="s">
        <v>295</v>
      </c>
      <c r="H82" s="6">
        <v>4044</v>
      </c>
      <c r="I82" s="7">
        <v>18</v>
      </c>
      <c r="J82" s="10" t="s">
        <v>35</v>
      </c>
      <c r="K82" s="10" t="s">
        <v>142</v>
      </c>
      <c r="L82" s="10" t="s">
        <v>305</v>
      </c>
      <c r="M82" s="4">
        <v>98</v>
      </c>
    </row>
    <row r="83" spans="1:13" ht="39" customHeight="1" x14ac:dyDescent="0.25">
      <c r="A83" s="11">
        <f t="shared" si="1"/>
        <v>78</v>
      </c>
      <c r="B83" s="2">
        <v>51561259</v>
      </c>
      <c r="C83" s="8" t="s">
        <v>143</v>
      </c>
      <c r="D83" s="10" t="s">
        <v>26</v>
      </c>
      <c r="E83" s="6">
        <v>3124</v>
      </c>
      <c r="F83" s="7">
        <v>14</v>
      </c>
      <c r="G83" s="7"/>
      <c r="H83" s="36"/>
      <c r="I83" s="11"/>
      <c r="J83" s="10" t="s">
        <v>12</v>
      </c>
      <c r="K83" s="8" t="s">
        <v>97</v>
      </c>
      <c r="L83" s="10"/>
      <c r="M83" s="4">
        <v>99</v>
      </c>
    </row>
    <row r="84" spans="1:13" ht="39" customHeight="1" x14ac:dyDescent="0.25">
      <c r="A84" s="11">
        <f t="shared" si="1"/>
        <v>79</v>
      </c>
      <c r="B84" s="2">
        <v>51680703</v>
      </c>
      <c r="C84" s="8" t="s">
        <v>145</v>
      </c>
      <c r="D84" s="10" t="s">
        <v>31</v>
      </c>
      <c r="E84" s="6">
        <v>2044</v>
      </c>
      <c r="F84" s="7">
        <v>10</v>
      </c>
      <c r="G84" s="23" t="s">
        <v>295</v>
      </c>
      <c r="H84" s="6">
        <v>2028</v>
      </c>
      <c r="I84" s="7">
        <v>17</v>
      </c>
      <c r="J84" s="10" t="s">
        <v>79</v>
      </c>
      <c r="K84" s="10" t="s">
        <v>139</v>
      </c>
      <c r="L84" s="10"/>
      <c r="M84" s="4">
        <v>98</v>
      </c>
    </row>
    <row r="85" spans="1:13" ht="39" customHeight="1" x14ac:dyDescent="0.25">
      <c r="A85" s="11">
        <f t="shared" si="1"/>
        <v>80</v>
      </c>
      <c r="B85" s="42">
        <v>79716792</v>
      </c>
      <c r="C85" s="21" t="s">
        <v>306</v>
      </c>
      <c r="D85" s="43" t="s">
        <v>3</v>
      </c>
      <c r="E85" s="44">
        <v>2028</v>
      </c>
      <c r="F85" s="45">
        <v>22</v>
      </c>
      <c r="G85" s="46"/>
      <c r="H85" s="44"/>
      <c r="I85" s="45"/>
      <c r="J85" s="10" t="s">
        <v>15</v>
      </c>
      <c r="K85" s="10"/>
      <c r="L85" s="25"/>
      <c r="M85" s="4">
        <v>99</v>
      </c>
    </row>
    <row r="86" spans="1:13" ht="39" customHeight="1" x14ac:dyDescent="0.25">
      <c r="A86" s="11">
        <f t="shared" si="1"/>
        <v>81</v>
      </c>
      <c r="B86" s="2">
        <v>11343241</v>
      </c>
      <c r="C86" s="10" t="s">
        <v>146</v>
      </c>
      <c r="D86" s="10" t="s">
        <v>3</v>
      </c>
      <c r="E86" s="6">
        <v>2028</v>
      </c>
      <c r="F86" s="7">
        <v>23</v>
      </c>
      <c r="G86" s="7"/>
      <c r="H86" s="11"/>
      <c r="I86" s="7"/>
      <c r="J86" s="10" t="s">
        <v>108</v>
      </c>
      <c r="K86" s="10" t="s">
        <v>147</v>
      </c>
      <c r="L86" s="10"/>
      <c r="M86" s="4">
        <v>99</v>
      </c>
    </row>
    <row r="87" spans="1:13" ht="39" customHeight="1" x14ac:dyDescent="0.25">
      <c r="A87" s="11">
        <f t="shared" si="1"/>
        <v>82</v>
      </c>
      <c r="B87" s="2">
        <v>51753436</v>
      </c>
      <c r="C87" s="8" t="s">
        <v>148</v>
      </c>
      <c r="D87" s="10" t="s">
        <v>3</v>
      </c>
      <c r="E87" s="6">
        <v>2028</v>
      </c>
      <c r="F87" s="7">
        <v>17</v>
      </c>
      <c r="G87" s="23" t="s">
        <v>295</v>
      </c>
      <c r="H87" s="6">
        <v>2028</v>
      </c>
      <c r="I87" s="7">
        <v>20</v>
      </c>
      <c r="J87" s="10" t="s">
        <v>49</v>
      </c>
      <c r="K87" s="10" t="s">
        <v>149</v>
      </c>
      <c r="L87" s="10"/>
      <c r="M87" s="4">
        <v>99</v>
      </c>
    </row>
    <row r="88" spans="1:13" ht="39" customHeight="1" x14ac:dyDescent="0.25">
      <c r="A88" s="11">
        <f t="shared" si="1"/>
        <v>83</v>
      </c>
      <c r="B88" s="2">
        <v>79159606</v>
      </c>
      <c r="C88" s="8" t="s">
        <v>150</v>
      </c>
      <c r="D88" s="10" t="s">
        <v>31</v>
      </c>
      <c r="E88" s="6">
        <v>2044</v>
      </c>
      <c r="F88" s="7">
        <v>11</v>
      </c>
      <c r="G88" s="23" t="s">
        <v>295</v>
      </c>
      <c r="H88" s="6">
        <v>2028</v>
      </c>
      <c r="I88" s="7">
        <v>20</v>
      </c>
      <c r="J88" s="10" t="s">
        <v>12</v>
      </c>
      <c r="K88" s="10" t="s">
        <v>29</v>
      </c>
      <c r="L88" s="10"/>
      <c r="M88" s="4">
        <v>99</v>
      </c>
    </row>
    <row r="89" spans="1:13" ht="39" customHeight="1" x14ac:dyDescent="0.25">
      <c r="A89" s="11">
        <f t="shared" si="1"/>
        <v>84</v>
      </c>
      <c r="B89" s="2">
        <v>19369963</v>
      </c>
      <c r="C89" s="8" t="s">
        <v>151</v>
      </c>
      <c r="D89" s="10" t="s">
        <v>3</v>
      </c>
      <c r="E89" s="6">
        <v>2028</v>
      </c>
      <c r="F89" s="7">
        <v>13</v>
      </c>
      <c r="G89" s="23" t="s">
        <v>295</v>
      </c>
      <c r="H89" s="6">
        <v>2028</v>
      </c>
      <c r="I89" s="7">
        <v>20</v>
      </c>
      <c r="J89" s="10" t="s">
        <v>12</v>
      </c>
      <c r="K89" s="10" t="s">
        <v>48</v>
      </c>
      <c r="L89" s="10"/>
      <c r="M89" s="4">
        <v>99</v>
      </c>
    </row>
    <row r="90" spans="1:13" ht="44.25" customHeight="1" x14ac:dyDescent="0.25">
      <c r="A90" s="11">
        <f t="shared" si="1"/>
        <v>85</v>
      </c>
      <c r="B90" s="2">
        <v>60310659</v>
      </c>
      <c r="C90" s="8" t="s">
        <v>152</v>
      </c>
      <c r="D90" s="10" t="s">
        <v>3</v>
      </c>
      <c r="E90" s="6">
        <v>2028</v>
      </c>
      <c r="F90" s="7">
        <v>17</v>
      </c>
      <c r="G90" s="23" t="s">
        <v>295</v>
      </c>
      <c r="H90" s="6">
        <v>2028</v>
      </c>
      <c r="I90" s="7">
        <v>20</v>
      </c>
      <c r="J90" s="10" t="s">
        <v>19</v>
      </c>
      <c r="K90" s="10" t="s">
        <v>87</v>
      </c>
      <c r="L90" s="10" t="s">
        <v>153</v>
      </c>
      <c r="M90" s="4">
        <v>99</v>
      </c>
    </row>
    <row r="91" spans="1:13" ht="39" customHeight="1" x14ac:dyDescent="0.25">
      <c r="A91" s="11">
        <f t="shared" si="1"/>
        <v>86</v>
      </c>
      <c r="B91" s="2">
        <v>51799507</v>
      </c>
      <c r="C91" s="21" t="s">
        <v>154</v>
      </c>
      <c r="D91" s="10" t="s">
        <v>8</v>
      </c>
      <c r="E91" s="6">
        <v>4044</v>
      </c>
      <c r="F91" s="7">
        <v>14</v>
      </c>
      <c r="G91" s="23" t="s">
        <v>295</v>
      </c>
      <c r="H91" s="6">
        <v>4210</v>
      </c>
      <c r="I91" s="7">
        <v>19</v>
      </c>
      <c r="J91" s="10" t="s">
        <v>59</v>
      </c>
      <c r="K91" s="10"/>
      <c r="L91" s="10"/>
      <c r="M91" s="4">
        <v>99</v>
      </c>
    </row>
    <row r="92" spans="1:13" ht="39" customHeight="1" x14ac:dyDescent="0.25">
      <c r="A92" s="11">
        <f t="shared" si="1"/>
        <v>87</v>
      </c>
      <c r="B92" s="1">
        <v>51819927</v>
      </c>
      <c r="C92" s="67" t="s">
        <v>283</v>
      </c>
      <c r="D92" s="10" t="s">
        <v>3</v>
      </c>
      <c r="E92" s="6">
        <v>2028</v>
      </c>
      <c r="F92" s="7">
        <v>14</v>
      </c>
      <c r="G92" s="7"/>
      <c r="H92" s="6"/>
      <c r="I92" s="7"/>
      <c r="J92" s="10" t="s">
        <v>27</v>
      </c>
      <c r="K92" s="10"/>
      <c r="L92" s="10"/>
      <c r="M92" s="4">
        <v>99</v>
      </c>
    </row>
    <row r="93" spans="1:13" ht="39" customHeight="1" x14ac:dyDescent="0.25">
      <c r="A93" s="11">
        <f t="shared" si="1"/>
        <v>88</v>
      </c>
      <c r="B93" s="2">
        <v>41581912</v>
      </c>
      <c r="C93" s="8" t="s">
        <v>155</v>
      </c>
      <c r="D93" s="10" t="s">
        <v>3</v>
      </c>
      <c r="E93" s="6">
        <v>2028</v>
      </c>
      <c r="F93" s="7">
        <v>14</v>
      </c>
      <c r="G93" s="23" t="s">
        <v>295</v>
      </c>
      <c r="H93" s="6">
        <v>2028</v>
      </c>
      <c r="I93" s="7">
        <v>20</v>
      </c>
      <c r="J93" s="10" t="s">
        <v>40</v>
      </c>
      <c r="K93" s="10"/>
      <c r="L93" s="10"/>
      <c r="M93" s="4">
        <v>98</v>
      </c>
    </row>
    <row r="94" spans="1:13" ht="39" customHeight="1" x14ac:dyDescent="0.25">
      <c r="A94" s="11">
        <f t="shared" si="1"/>
        <v>89</v>
      </c>
      <c r="B94" s="2">
        <v>41703436</v>
      </c>
      <c r="C94" s="21" t="s">
        <v>156</v>
      </c>
      <c r="D94" s="10" t="s">
        <v>26</v>
      </c>
      <c r="E94" s="6">
        <v>3124</v>
      </c>
      <c r="F94" s="7">
        <v>12</v>
      </c>
      <c r="G94" s="7"/>
      <c r="H94" s="6"/>
      <c r="I94" s="7"/>
      <c r="J94" s="10" t="s">
        <v>38</v>
      </c>
      <c r="K94" s="10" t="s">
        <v>88</v>
      </c>
      <c r="L94" s="10"/>
      <c r="M94" s="4">
        <v>99</v>
      </c>
    </row>
    <row r="95" spans="1:13" ht="39" customHeight="1" x14ac:dyDescent="0.25">
      <c r="A95" s="11">
        <f t="shared" si="1"/>
        <v>90</v>
      </c>
      <c r="B95" s="2">
        <v>19318793</v>
      </c>
      <c r="C95" s="21" t="s">
        <v>157</v>
      </c>
      <c r="D95" s="10" t="s">
        <v>3</v>
      </c>
      <c r="E95" s="6">
        <v>2028</v>
      </c>
      <c r="F95" s="7">
        <v>12</v>
      </c>
      <c r="G95" s="23" t="s">
        <v>295</v>
      </c>
      <c r="H95" s="11">
        <v>1020</v>
      </c>
      <c r="I95" s="7">
        <v>9</v>
      </c>
      <c r="J95" s="10" t="s">
        <v>21</v>
      </c>
      <c r="K95" s="10" t="s">
        <v>137</v>
      </c>
      <c r="L95" s="10"/>
      <c r="M95" s="4">
        <v>99</v>
      </c>
    </row>
    <row r="96" spans="1:13" ht="39" customHeight="1" x14ac:dyDescent="0.25">
      <c r="A96" s="11">
        <f t="shared" si="1"/>
        <v>91</v>
      </c>
      <c r="B96" s="2">
        <v>39775037</v>
      </c>
      <c r="C96" s="21" t="s">
        <v>158</v>
      </c>
      <c r="D96" s="10" t="s">
        <v>8</v>
      </c>
      <c r="E96" s="6">
        <v>4044</v>
      </c>
      <c r="F96" s="7">
        <v>11</v>
      </c>
      <c r="G96" s="7"/>
      <c r="H96" s="6"/>
      <c r="I96" s="7"/>
      <c r="J96" s="10" t="s">
        <v>21</v>
      </c>
      <c r="K96" s="10" t="s">
        <v>22</v>
      </c>
      <c r="L96" s="10"/>
      <c r="M96" s="4">
        <v>95</v>
      </c>
    </row>
    <row r="97" spans="1:13" ht="39" customHeight="1" x14ac:dyDescent="0.25">
      <c r="A97" s="11">
        <f t="shared" si="1"/>
        <v>92</v>
      </c>
      <c r="B97" s="2">
        <v>29784414</v>
      </c>
      <c r="C97" s="21" t="s">
        <v>159</v>
      </c>
      <c r="D97" s="10" t="s">
        <v>91</v>
      </c>
      <c r="E97" s="6">
        <v>4210</v>
      </c>
      <c r="F97" s="7">
        <v>19</v>
      </c>
      <c r="G97" s="7"/>
      <c r="H97" s="6"/>
      <c r="I97" s="7"/>
      <c r="J97" s="10" t="s">
        <v>12</v>
      </c>
      <c r="K97" s="10" t="s">
        <v>13</v>
      </c>
      <c r="L97" s="10"/>
      <c r="M97" s="4">
        <v>99</v>
      </c>
    </row>
    <row r="98" spans="1:13" ht="39" customHeight="1" x14ac:dyDescent="0.25">
      <c r="A98" s="11">
        <f t="shared" si="1"/>
        <v>93</v>
      </c>
      <c r="B98" s="2">
        <v>51882473</v>
      </c>
      <c r="C98" s="21" t="s">
        <v>160</v>
      </c>
      <c r="D98" s="10" t="s">
        <v>3</v>
      </c>
      <c r="E98" s="6">
        <v>2028</v>
      </c>
      <c r="F98" s="7">
        <v>19</v>
      </c>
      <c r="G98" s="23" t="s">
        <v>295</v>
      </c>
      <c r="H98" s="6">
        <v>2028</v>
      </c>
      <c r="I98" s="7">
        <v>20</v>
      </c>
      <c r="J98" s="10" t="s">
        <v>9</v>
      </c>
      <c r="K98" s="10" t="s">
        <v>144</v>
      </c>
      <c r="L98" s="10" t="s">
        <v>161</v>
      </c>
      <c r="M98" s="4">
        <v>98</v>
      </c>
    </row>
    <row r="99" spans="1:13" ht="39" customHeight="1" x14ac:dyDescent="0.25">
      <c r="A99" s="11">
        <f t="shared" si="1"/>
        <v>94</v>
      </c>
      <c r="B99" s="2">
        <v>35488464</v>
      </c>
      <c r="C99" s="21" t="s">
        <v>162</v>
      </c>
      <c r="D99" s="10" t="s">
        <v>26</v>
      </c>
      <c r="E99" s="6">
        <v>3124</v>
      </c>
      <c r="F99" s="7">
        <v>12</v>
      </c>
      <c r="G99" s="23" t="s">
        <v>295</v>
      </c>
      <c r="H99" s="6">
        <v>3124</v>
      </c>
      <c r="I99" s="7">
        <v>16</v>
      </c>
      <c r="J99" s="10" t="s">
        <v>76</v>
      </c>
      <c r="K99" s="10" t="s">
        <v>163</v>
      </c>
      <c r="L99" s="10"/>
      <c r="M99" s="4">
        <v>99</v>
      </c>
    </row>
    <row r="100" spans="1:13" ht="39" customHeight="1" x14ac:dyDescent="0.25">
      <c r="A100" s="11">
        <f t="shared" si="1"/>
        <v>95</v>
      </c>
      <c r="B100" s="2">
        <v>16627788</v>
      </c>
      <c r="C100" s="21" t="s">
        <v>164</v>
      </c>
      <c r="D100" s="10" t="s">
        <v>3</v>
      </c>
      <c r="E100" s="6">
        <v>2028</v>
      </c>
      <c r="F100" s="7">
        <v>17</v>
      </c>
      <c r="G100" s="7"/>
      <c r="H100" s="6"/>
      <c r="I100" s="7"/>
      <c r="J100" s="10" t="s">
        <v>84</v>
      </c>
      <c r="K100" s="10"/>
      <c r="L100" s="10"/>
      <c r="M100" s="4">
        <v>95</v>
      </c>
    </row>
    <row r="101" spans="1:13" ht="39" customHeight="1" x14ac:dyDescent="0.25">
      <c r="A101" s="11">
        <f t="shared" si="1"/>
        <v>96</v>
      </c>
      <c r="B101" s="2">
        <v>52850111</v>
      </c>
      <c r="C101" s="21" t="s">
        <v>165</v>
      </c>
      <c r="D101" s="10" t="s">
        <v>26</v>
      </c>
      <c r="E101" s="6">
        <v>3124</v>
      </c>
      <c r="F101" s="7">
        <v>18</v>
      </c>
      <c r="G101" s="23" t="s">
        <v>295</v>
      </c>
      <c r="H101" s="6">
        <v>2028</v>
      </c>
      <c r="I101" s="7">
        <v>17</v>
      </c>
      <c r="J101" s="10" t="s">
        <v>33</v>
      </c>
      <c r="K101" s="10"/>
      <c r="L101" s="10"/>
      <c r="M101" s="4">
        <v>99</v>
      </c>
    </row>
    <row r="102" spans="1:13" ht="39" customHeight="1" x14ac:dyDescent="0.25">
      <c r="A102" s="11">
        <f t="shared" si="1"/>
        <v>97</v>
      </c>
      <c r="B102" s="2">
        <v>19374675</v>
      </c>
      <c r="C102" s="21" t="s">
        <v>166</v>
      </c>
      <c r="D102" s="10" t="s">
        <v>18</v>
      </c>
      <c r="E102" s="6">
        <v>1020</v>
      </c>
      <c r="F102" s="7">
        <v>9</v>
      </c>
      <c r="G102" s="7"/>
      <c r="H102" s="6"/>
      <c r="I102" s="7"/>
      <c r="J102" s="10" t="s">
        <v>38</v>
      </c>
      <c r="K102" s="10" t="s">
        <v>167</v>
      </c>
      <c r="L102" s="10"/>
      <c r="M102" s="4">
        <v>99</v>
      </c>
    </row>
    <row r="103" spans="1:13" ht="39" customHeight="1" x14ac:dyDescent="0.25">
      <c r="A103" s="11">
        <f t="shared" si="1"/>
        <v>98</v>
      </c>
      <c r="B103" s="2">
        <v>39756227</v>
      </c>
      <c r="C103" s="21" t="s">
        <v>168</v>
      </c>
      <c r="D103" s="10" t="s">
        <v>91</v>
      </c>
      <c r="E103" s="6">
        <v>4210</v>
      </c>
      <c r="F103" s="7">
        <v>19</v>
      </c>
      <c r="G103" s="7"/>
      <c r="H103" s="6"/>
      <c r="I103" s="7"/>
      <c r="J103" s="10" t="s">
        <v>169</v>
      </c>
      <c r="K103" s="10"/>
      <c r="L103" s="10"/>
      <c r="M103" s="4">
        <v>99.5</v>
      </c>
    </row>
    <row r="104" spans="1:13" ht="39" customHeight="1" x14ac:dyDescent="0.25">
      <c r="A104" s="11">
        <f t="shared" si="1"/>
        <v>99</v>
      </c>
      <c r="B104" s="2">
        <v>52095983</v>
      </c>
      <c r="C104" s="21" t="s">
        <v>170</v>
      </c>
      <c r="D104" s="10" t="s">
        <v>3</v>
      </c>
      <c r="E104" s="6">
        <v>2028</v>
      </c>
      <c r="F104" s="7">
        <v>14</v>
      </c>
      <c r="G104" s="23" t="s">
        <v>295</v>
      </c>
      <c r="H104" s="6">
        <v>2028</v>
      </c>
      <c r="I104" s="7">
        <v>20</v>
      </c>
      <c r="J104" s="10" t="s">
        <v>19</v>
      </c>
      <c r="K104" s="10"/>
      <c r="L104" s="10"/>
      <c r="M104" s="4">
        <v>99.5</v>
      </c>
    </row>
    <row r="105" spans="1:13" ht="39" customHeight="1" x14ac:dyDescent="0.25">
      <c r="A105" s="11">
        <f t="shared" si="1"/>
        <v>100</v>
      </c>
      <c r="B105" s="47">
        <v>20484002</v>
      </c>
      <c r="C105" s="43" t="s">
        <v>171</v>
      </c>
      <c r="D105" s="10" t="s">
        <v>3</v>
      </c>
      <c r="E105" s="6">
        <v>2028</v>
      </c>
      <c r="F105" s="7">
        <v>12</v>
      </c>
      <c r="G105" s="46"/>
      <c r="H105" s="44"/>
      <c r="I105" s="45"/>
      <c r="J105" s="10" t="s">
        <v>15</v>
      </c>
      <c r="K105" s="10"/>
      <c r="L105" s="25"/>
      <c r="M105" s="4">
        <v>99</v>
      </c>
    </row>
    <row r="106" spans="1:13" ht="39" customHeight="1" x14ac:dyDescent="0.25">
      <c r="A106" s="11">
        <f t="shared" si="1"/>
        <v>101</v>
      </c>
      <c r="B106" s="2">
        <v>51550438</v>
      </c>
      <c r="C106" s="26" t="s">
        <v>172</v>
      </c>
      <c r="D106" s="10" t="s">
        <v>8</v>
      </c>
      <c r="E106" s="6">
        <v>4044</v>
      </c>
      <c r="F106" s="7">
        <v>18</v>
      </c>
      <c r="G106" s="23" t="s">
        <v>295</v>
      </c>
      <c r="H106" s="6">
        <v>4210</v>
      </c>
      <c r="I106" s="7">
        <v>19</v>
      </c>
      <c r="J106" s="10" t="s">
        <v>33</v>
      </c>
      <c r="K106" s="10"/>
      <c r="L106" s="10"/>
      <c r="M106" s="4">
        <v>99</v>
      </c>
    </row>
    <row r="107" spans="1:13" ht="39" customHeight="1" x14ac:dyDescent="0.25">
      <c r="A107" s="11">
        <f t="shared" si="1"/>
        <v>102</v>
      </c>
      <c r="B107" s="2">
        <v>35500568</v>
      </c>
      <c r="C107" s="21" t="s">
        <v>173</v>
      </c>
      <c r="D107" s="10" t="s">
        <v>91</v>
      </c>
      <c r="E107" s="6">
        <v>4210</v>
      </c>
      <c r="F107" s="7">
        <v>19</v>
      </c>
      <c r="G107" s="7"/>
      <c r="H107" s="6"/>
      <c r="I107" s="7"/>
      <c r="J107" s="10" t="s">
        <v>12</v>
      </c>
      <c r="K107" s="8" t="s">
        <v>97</v>
      </c>
      <c r="L107" s="10"/>
      <c r="M107" s="4">
        <v>99</v>
      </c>
    </row>
    <row r="108" spans="1:13" ht="39" customHeight="1" x14ac:dyDescent="0.25">
      <c r="A108" s="11">
        <f t="shared" si="1"/>
        <v>103</v>
      </c>
      <c r="B108" s="2">
        <v>40368812</v>
      </c>
      <c r="C108" s="26" t="s">
        <v>174</v>
      </c>
      <c r="D108" s="10" t="s">
        <v>31</v>
      </c>
      <c r="E108" s="6">
        <v>2044</v>
      </c>
      <c r="F108" s="7">
        <v>10</v>
      </c>
      <c r="G108" s="23" t="s">
        <v>295</v>
      </c>
      <c r="H108" s="6">
        <v>2028</v>
      </c>
      <c r="I108" s="7">
        <v>20</v>
      </c>
      <c r="J108" s="10" t="s">
        <v>15</v>
      </c>
      <c r="K108" s="10" t="s">
        <v>307</v>
      </c>
      <c r="L108" s="10"/>
      <c r="M108" s="4">
        <v>99</v>
      </c>
    </row>
    <row r="109" spans="1:13" ht="39" customHeight="1" x14ac:dyDescent="0.25">
      <c r="A109" s="11">
        <f t="shared" si="1"/>
        <v>104</v>
      </c>
      <c r="B109" s="2">
        <v>3983230</v>
      </c>
      <c r="C109" s="21" t="s">
        <v>308</v>
      </c>
      <c r="D109" s="10" t="s">
        <v>26</v>
      </c>
      <c r="E109" s="6">
        <v>3124</v>
      </c>
      <c r="F109" s="7">
        <v>12</v>
      </c>
      <c r="G109" s="7"/>
      <c r="H109" s="6"/>
      <c r="I109" s="7"/>
      <c r="J109" s="10" t="s">
        <v>21</v>
      </c>
      <c r="K109" s="10" t="s">
        <v>22</v>
      </c>
      <c r="L109" s="10" t="s">
        <v>309</v>
      </c>
      <c r="M109" s="4">
        <v>99</v>
      </c>
    </row>
    <row r="110" spans="1:13" ht="39" customHeight="1" x14ac:dyDescent="0.25">
      <c r="A110" s="11">
        <f t="shared" si="1"/>
        <v>105</v>
      </c>
      <c r="B110" s="2">
        <v>19499470</v>
      </c>
      <c r="C110" s="48" t="s">
        <v>175</v>
      </c>
      <c r="D110" s="10" t="s">
        <v>31</v>
      </c>
      <c r="E110" s="6">
        <v>2044</v>
      </c>
      <c r="F110" s="7">
        <v>10</v>
      </c>
      <c r="G110" s="23" t="s">
        <v>295</v>
      </c>
      <c r="H110" s="6">
        <v>2028</v>
      </c>
      <c r="I110" s="7">
        <v>20</v>
      </c>
      <c r="J110" s="10" t="s">
        <v>45</v>
      </c>
      <c r="K110" s="10" t="s">
        <v>55</v>
      </c>
      <c r="L110" s="10"/>
      <c r="M110" s="4">
        <v>99</v>
      </c>
    </row>
    <row r="111" spans="1:13" ht="39" customHeight="1" x14ac:dyDescent="0.25">
      <c r="A111" s="11">
        <f t="shared" si="1"/>
        <v>106</v>
      </c>
      <c r="B111" s="2">
        <v>79143835</v>
      </c>
      <c r="C111" s="21" t="s">
        <v>176</v>
      </c>
      <c r="D111" s="10" t="s">
        <v>26</v>
      </c>
      <c r="E111" s="6">
        <v>3124</v>
      </c>
      <c r="F111" s="7">
        <v>18</v>
      </c>
      <c r="G111" s="23" t="s">
        <v>295</v>
      </c>
      <c r="H111" s="6">
        <v>2028</v>
      </c>
      <c r="I111" s="7">
        <v>17</v>
      </c>
      <c r="J111" s="10" t="s">
        <v>33</v>
      </c>
      <c r="K111" s="10"/>
      <c r="L111" s="10" t="s">
        <v>302</v>
      </c>
      <c r="M111" s="4">
        <v>99</v>
      </c>
    </row>
    <row r="112" spans="1:13" ht="39" customHeight="1" x14ac:dyDescent="0.25">
      <c r="A112" s="11">
        <f t="shared" si="1"/>
        <v>107</v>
      </c>
      <c r="B112" s="2">
        <v>14317029</v>
      </c>
      <c r="C112" s="21" t="s">
        <v>177</v>
      </c>
      <c r="D112" s="10" t="s">
        <v>3</v>
      </c>
      <c r="E112" s="6">
        <v>2028</v>
      </c>
      <c r="F112" s="7">
        <v>14</v>
      </c>
      <c r="G112" s="23" t="s">
        <v>295</v>
      </c>
      <c r="H112" s="6">
        <v>2028</v>
      </c>
      <c r="I112" s="7">
        <v>20</v>
      </c>
      <c r="J112" s="10" t="s">
        <v>178</v>
      </c>
      <c r="K112" s="10"/>
      <c r="L112" s="10"/>
      <c r="M112" s="4">
        <v>99</v>
      </c>
    </row>
    <row r="113" spans="1:13" ht="39" customHeight="1" x14ac:dyDescent="0.25">
      <c r="A113" s="11">
        <f t="shared" si="1"/>
        <v>108</v>
      </c>
      <c r="B113" s="2">
        <v>51705291</v>
      </c>
      <c r="C113" s="8" t="s">
        <v>179</v>
      </c>
      <c r="D113" s="10" t="s">
        <v>3</v>
      </c>
      <c r="E113" s="6">
        <v>2028</v>
      </c>
      <c r="F113" s="7">
        <v>20</v>
      </c>
      <c r="G113" s="7"/>
      <c r="H113" s="6"/>
      <c r="I113" s="7"/>
      <c r="J113" s="10" t="s">
        <v>178</v>
      </c>
      <c r="K113" s="10"/>
      <c r="L113" s="10"/>
      <c r="M113" s="4">
        <v>99.5</v>
      </c>
    </row>
    <row r="114" spans="1:13" ht="39" customHeight="1" x14ac:dyDescent="0.25">
      <c r="A114" s="11">
        <f t="shared" si="1"/>
        <v>109</v>
      </c>
      <c r="B114" s="2">
        <v>14270084</v>
      </c>
      <c r="C114" s="21" t="s">
        <v>180</v>
      </c>
      <c r="D114" s="10" t="s">
        <v>91</v>
      </c>
      <c r="E114" s="6">
        <v>4210</v>
      </c>
      <c r="F114" s="7">
        <v>19</v>
      </c>
      <c r="G114" s="7"/>
      <c r="H114" s="6"/>
      <c r="I114" s="7"/>
      <c r="J114" s="10" t="s">
        <v>21</v>
      </c>
      <c r="K114" s="10" t="s">
        <v>25</v>
      </c>
      <c r="L114" s="10"/>
      <c r="M114" s="4">
        <v>99</v>
      </c>
    </row>
    <row r="115" spans="1:13" ht="39" customHeight="1" x14ac:dyDescent="0.25">
      <c r="A115" s="11">
        <f t="shared" si="1"/>
        <v>110</v>
      </c>
      <c r="B115" s="2">
        <v>79683993</v>
      </c>
      <c r="C115" s="21" t="s">
        <v>181</v>
      </c>
      <c r="D115" s="10" t="s">
        <v>26</v>
      </c>
      <c r="E115" s="6">
        <v>3124</v>
      </c>
      <c r="F115" s="7">
        <v>16</v>
      </c>
      <c r="G115" s="23" t="s">
        <v>295</v>
      </c>
      <c r="H115" s="6">
        <v>2028</v>
      </c>
      <c r="I115" s="7">
        <v>17</v>
      </c>
      <c r="J115" s="10" t="s">
        <v>59</v>
      </c>
      <c r="K115" s="8" t="s">
        <v>310</v>
      </c>
      <c r="L115" s="10"/>
      <c r="M115" s="4">
        <v>99</v>
      </c>
    </row>
    <row r="116" spans="1:13" ht="39" customHeight="1" x14ac:dyDescent="0.25">
      <c r="A116" s="11">
        <f t="shared" si="1"/>
        <v>111</v>
      </c>
      <c r="B116" s="2">
        <v>30716780</v>
      </c>
      <c r="C116" s="21" t="s">
        <v>182</v>
      </c>
      <c r="D116" s="10" t="s">
        <v>31</v>
      </c>
      <c r="E116" s="6">
        <v>2044</v>
      </c>
      <c r="F116" s="7">
        <v>10</v>
      </c>
      <c r="G116" s="23" t="s">
        <v>295</v>
      </c>
      <c r="H116" s="6">
        <v>2028</v>
      </c>
      <c r="I116" s="7">
        <v>20</v>
      </c>
      <c r="J116" s="10" t="s">
        <v>23</v>
      </c>
      <c r="K116" s="10"/>
      <c r="L116" s="10"/>
      <c r="M116" s="4">
        <v>99</v>
      </c>
    </row>
    <row r="117" spans="1:13" ht="39" customHeight="1" x14ac:dyDescent="0.25">
      <c r="A117" s="11">
        <f t="shared" si="1"/>
        <v>112</v>
      </c>
      <c r="B117" s="2">
        <v>39578792</v>
      </c>
      <c r="C117" s="21" t="s">
        <v>183</v>
      </c>
      <c r="D117" s="10" t="s">
        <v>3</v>
      </c>
      <c r="E117" s="6">
        <v>2028</v>
      </c>
      <c r="F117" s="7">
        <v>14</v>
      </c>
      <c r="G117" s="23" t="s">
        <v>295</v>
      </c>
      <c r="H117" s="6">
        <v>2028</v>
      </c>
      <c r="I117" s="7">
        <v>20</v>
      </c>
      <c r="J117" s="10" t="s">
        <v>178</v>
      </c>
      <c r="K117" s="10"/>
      <c r="L117" s="10"/>
      <c r="M117" s="4">
        <v>99.5</v>
      </c>
    </row>
    <row r="118" spans="1:13" ht="39" customHeight="1" x14ac:dyDescent="0.25">
      <c r="A118" s="11">
        <f t="shared" si="1"/>
        <v>113</v>
      </c>
      <c r="B118" s="2">
        <v>52537784</v>
      </c>
      <c r="C118" s="21" t="s">
        <v>184</v>
      </c>
      <c r="D118" s="10" t="s">
        <v>8</v>
      </c>
      <c r="E118" s="6">
        <v>4044</v>
      </c>
      <c r="F118" s="7">
        <v>15</v>
      </c>
      <c r="G118" s="23" t="s">
        <v>295</v>
      </c>
      <c r="H118" s="6">
        <v>3124</v>
      </c>
      <c r="I118" s="7">
        <v>16</v>
      </c>
      <c r="J118" s="10" t="s">
        <v>15</v>
      </c>
      <c r="K118" s="10" t="s">
        <v>16</v>
      </c>
      <c r="L118" s="10"/>
      <c r="M118" s="4">
        <v>99</v>
      </c>
    </row>
    <row r="119" spans="1:13" ht="39" customHeight="1" x14ac:dyDescent="0.25">
      <c r="A119" s="11">
        <f t="shared" si="1"/>
        <v>114</v>
      </c>
      <c r="B119" s="2">
        <v>53048821</v>
      </c>
      <c r="C119" s="26" t="s">
        <v>185</v>
      </c>
      <c r="D119" s="10" t="s">
        <v>8</v>
      </c>
      <c r="E119" s="6">
        <v>4044</v>
      </c>
      <c r="F119" s="7">
        <v>11</v>
      </c>
      <c r="G119" s="23" t="s">
        <v>295</v>
      </c>
      <c r="H119" s="6">
        <v>3124</v>
      </c>
      <c r="I119" s="7">
        <v>13</v>
      </c>
      <c r="J119" s="10" t="s">
        <v>12</v>
      </c>
      <c r="K119" s="10" t="s">
        <v>29</v>
      </c>
      <c r="L119" s="10"/>
      <c r="M119" s="4">
        <v>99</v>
      </c>
    </row>
    <row r="120" spans="1:13" ht="39" customHeight="1" x14ac:dyDescent="0.25">
      <c r="A120" s="11">
        <f t="shared" si="1"/>
        <v>115</v>
      </c>
      <c r="B120" s="2">
        <v>79045952</v>
      </c>
      <c r="C120" s="21" t="s">
        <v>186</v>
      </c>
      <c r="D120" s="10" t="s">
        <v>31</v>
      </c>
      <c r="E120" s="6">
        <v>2044</v>
      </c>
      <c r="F120" s="7">
        <v>10</v>
      </c>
      <c r="G120" s="7"/>
      <c r="H120" s="6"/>
      <c r="I120" s="7"/>
      <c r="J120" s="10" t="s">
        <v>21</v>
      </c>
      <c r="K120" s="10" t="s">
        <v>25</v>
      </c>
      <c r="L120" s="10"/>
      <c r="M120" s="4">
        <v>99</v>
      </c>
    </row>
    <row r="121" spans="1:13" ht="39" customHeight="1" x14ac:dyDescent="0.25">
      <c r="A121" s="11">
        <f t="shared" si="1"/>
        <v>116</v>
      </c>
      <c r="B121" s="2">
        <v>52845593</v>
      </c>
      <c r="C121" s="8" t="s">
        <v>311</v>
      </c>
      <c r="D121" s="10" t="s">
        <v>3</v>
      </c>
      <c r="E121" s="6">
        <v>2028</v>
      </c>
      <c r="F121" s="7">
        <v>18</v>
      </c>
      <c r="G121" s="23" t="s">
        <v>295</v>
      </c>
      <c r="H121" s="36">
        <v>2028</v>
      </c>
      <c r="I121" s="37">
        <v>21</v>
      </c>
      <c r="J121" s="10" t="s">
        <v>187</v>
      </c>
      <c r="K121" s="10"/>
      <c r="L121" s="10"/>
      <c r="M121" s="4">
        <v>98</v>
      </c>
    </row>
    <row r="122" spans="1:13" ht="39" customHeight="1" x14ac:dyDescent="0.25">
      <c r="A122" s="11">
        <f t="shared" si="1"/>
        <v>117</v>
      </c>
      <c r="B122" s="2">
        <v>79057219</v>
      </c>
      <c r="C122" s="21" t="s">
        <v>188</v>
      </c>
      <c r="D122" s="10" t="s">
        <v>3</v>
      </c>
      <c r="E122" s="6">
        <v>2028</v>
      </c>
      <c r="F122" s="7">
        <v>17</v>
      </c>
      <c r="G122" s="23" t="s">
        <v>295</v>
      </c>
      <c r="H122" s="6">
        <v>2028</v>
      </c>
      <c r="I122" s="7">
        <v>19</v>
      </c>
      <c r="J122" s="10" t="s">
        <v>9</v>
      </c>
      <c r="K122" s="10" t="s">
        <v>10</v>
      </c>
      <c r="L122" s="10" t="s">
        <v>312</v>
      </c>
      <c r="M122" s="4">
        <v>98</v>
      </c>
    </row>
    <row r="123" spans="1:13" ht="39" customHeight="1" x14ac:dyDescent="0.25">
      <c r="A123" s="11">
        <f t="shared" si="1"/>
        <v>118</v>
      </c>
      <c r="B123" s="2">
        <v>35485181</v>
      </c>
      <c r="C123" s="8" t="s">
        <v>189</v>
      </c>
      <c r="D123" s="10" t="s">
        <v>31</v>
      </c>
      <c r="E123" s="6">
        <v>2044</v>
      </c>
      <c r="F123" s="7">
        <v>10</v>
      </c>
      <c r="G123" s="23" t="s">
        <v>295</v>
      </c>
      <c r="H123" s="6">
        <v>2028</v>
      </c>
      <c r="I123" s="7">
        <v>17</v>
      </c>
      <c r="J123" s="10" t="s">
        <v>12</v>
      </c>
      <c r="K123" s="10" t="s">
        <v>29</v>
      </c>
      <c r="L123" s="10" t="s">
        <v>313</v>
      </c>
      <c r="M123" s="4">
        <v>99</v>
      </c>
    </row>
    <row r="124" spans="1:13" ht="39" customHeight="1" x14ac:dyDescent="0.25">
      <c r="A124" s="11">
        <f t="shared" si="1"/>
        <v>119</v>
      </c>
      <c r="B124" s="2">
        <v>52055738</v>
      </c>
      <c r="C124" s="21" t="s">
        <v>190</v>
      </c>
      <c r="D124" s="10" t="s">
        <v>3</v>
      </c>
      <c r="E124" s="6">
        <v>2028</v>
      </c>
      <c r="F124" s="7">
        <v>20</v>
      </c>
      <c r="G124" s="7"/>
      <c r="H124" s="6"/>
      <c r="I124" s="7"/>
      <c r="J124" s="10" t="s">
        <v>191</v>
      </c>
      <c r="K124" s="10" t="s">
        <v>192</v>
      </c>
      <c r="L124" s="10"/>
      <c r="M124" s="4">
        <v>99</v>
      </c>
    </row>
    <row r="125" spans="1:13" ht="39" customHeight="1" x14ac:dyDescent="0.25">
      <c r="A125" s="11">
        <f t="shared" si="1"/>
        <v>120</v>
      </c>
      <c r="B125" s="2">
        <v>79322216</v>
      </c>
      <c r="C125" s="25" t="s">
        <v>193</v>
      </c>
      <c r="D125" s="10" t="s">
        <v>26</v>
      </c>
      <c r="E125" s="6">
        <v>3124</v>
      </c>
      <c r="F125" s="7">
        <v>16</v>
      </c>
      <c r="G125" s="23" t="s">
        <v>295</v>
      </c>
      <c r="H125" s="6">
        <v>2028</v>
      </c>
      <c r="I125" s="7">
        <v>12</v>
      </c>
      <c r="J125" s="10" t="s">
        <v>19</v>
      </c>
      <c r="K125" s="10" t="s">
        <v>98</v>
      </c>
      <c r="L125" s="10"/>
      <c r="M125" s="4">
        <v>99.5</v>
      </c>
    </row>
    <row r="126" spans="1:13" ht="39" customHeight="1" x14ac:dyDescent="0.25">
      <c r="A126" s="11">
        <f t="shared" si="1"/>
        <v>121</v>
      </c>
      <c r="B126" s="2">
        <v>35514279</v>
      </c>
      <c r="C126" s="21" t="s">
        <v>194</v>
      </c>
      <c r="D126" s="10" t="s">
        <v>26</v>
      </c>
      <c r="E126" s="6">
        <v>3124</v>
      </c>
      <c r="F126" s="7">
        <v>16</v>
      </c>
      <c r="G126" s="23" t="s">
        <v>295</v>
      </c>
      <c r="H126" s="6">
        <v>2028</v>
      </c>
      <c r="I126" s="7">
        <v>12</v>
      </c>
      <c r="J126" s="10" t="s">
        <v>66</v>
      </c>
      <c r="K126" s="10" t="s">
        <v>104</v>
      </c>
      <c r="L126" s="8" t="s">
        <v>314</v>
      </c>
      <c r="M126" s="4">
        <v>99</v>
      </c>
    </row>
    <row r="127" spans="1:13" ht="39" customHeight="1" x14ac:dyDescent="0.25">
      <c r="A127" s="11">
        <f t="shared" si="1"/>
        <v>122</v>
      </c>
      <c r="B127" s="2">
        <v>40755895</v>
      </c>
      <c r="C127" s="21" t="s">
        <v>195</v>
      </c>
      <c r="D127" s="10" t="s">
        <v>8</v>
      </c>
      <c r="E127" s="6">
        <v>4044</v>
      </c>
      <c r="F127" s="7">
        <v>18</v>
      </c>
      <c r="G127" s="23" t="s">
        <v>295</v>
      </c>
      <c r="H127" s="6">
        <v>2028</v>
      </c>
      <c r="I127" s="7">
        <v>12</v>
      </c>
      <c r="J127" s="10" t="s">
        <v>35</v>
      </c>
      <c r="K127" s="10" t="s">
        <v>142</v>
      </c>
      <c r="L127" s="10"/>
      <c r="M127" s="4">
        <v>99</v>
      </c>
    </row>
    <row r="128" spans="1:13" ht="39" customHeight="1" x14ac:dyDescent="0.25">
      <c r="A128" s="11">
        <f t="shared" si="1"/>
        <v>123</v>
      </c>
      <c r="B128" s="2">
        <v>41780761</v>
      </c>
      <c r="C128" s="21" t="s">
        <v>196</v>
      </c>
      <c r="D128" s="10" t="s">
        <v>8</v>
      </c>
      <c r="E128" s="6">
        <v>4044</v>
      </c>
      <c r="F128" s="7">
        <v>18</v>
      </c>
      <c r="G128" s="23" t="s">
        <v>295</v>
      </c>
      <c r="H128" s="6">
        <v>4210</v>
      </c>
      <c r="I128" s="7">
        <v>21</v>
      </c>
      <c r="J128" s="10" t="s">
        <v>66</v>
      </c>
      <c r="K128" s="10"/>
      <c r="L128" s="10" t="s">
        <v>296</v>
      </c>
      <c r="M128" s="4">
        <v>99.5</v>
      </c>
    </row>
    <row r="129" spans="1:13" ht="39" customHeight="1" x14ac:dyDescent="0.25">
      <c r="A129" s="11">
        <f t="shared" si="1"/>
        <v>124</v>
      </c>
      <c r="B129" s="2">
        <v>51627233</v>
      </c>
      <c r="C129" s="21" t="s">
        <v>197</v>
      </c>
      <c r="D129" s="10" t="s">
        <v>26</v>
      </c>
      <c r="E129" s="6">
        <v>3124</v>
      </c>
      <c r="F129" s="7">
        <v>16</v>
      </c>
      <c r="G129" s="7"/>
      <c r="H129" s="6"/>
      <c r="I129" s="7"/>
      <c r="J129" s="10" t="s">
        <v>66</v>
      </c>
      <c r="K129" s="10" t="s">
        <v>104</v>
      </c>
      <c r="L129" s="10"/>
      <c r="M129" s="4">
        <v>99</v>
      </c>
    </row>
    <row r="130" spans="1:13" ht="39" customHeight="1" x14ac:dyDescent="0.25">
      <c r="A130" s="11">
        <f t="shared" si="1"/>
        <v>125</v>
      </c>
      <c r="B130" s="2">
        <v>25101441</v>
      </c>
      <c r="C130" s="21" t="s">
        <v>198</v>
      </c>
      <c r="D130" s="10" t="s">
        <v>3</v>
      </c>
      <c r="E130" s="6">
        <v>2028</v>
      </c>
      <c r="F130" s="7">
        <v>19</v>
      </c>
      <c r="G130" s="23" t="s">
        <v>295</v>
      </c>
      <c r="H130" s="6">
        <v>2028</v>
      </c>
      <c r="I130" s="7">
        <v>20</v>
      </c>
      <c r="J130" s="10" t="s">
        <v>79</v>
      </c>
      <c r="K130" s="10" t="s">
        <v>139</v>
      </c>
      <c r="L130" s="10"/>
      <c r="M130" s="4">
        <v>98</v>
      </c>
    </row>
    <row r="131" spans="1:13" ht="39" customHeight="1" x14ac:dyDescent="0.25">
      <c r="A131" s="11">
        <f t="shared" si="1"/>
        <v>126</v>
      </c>
      <c r="B131" s="2">
        <v>52084315</v>
      </c>
      <c r="C131" s="21" t="s">
        <v>199</v>
      </c>
      <c r="D131" s="10" t="s">
        <v>31</v>
      </c>
      <c r="E131" s="6">
        <v>2044</v>
      </c>
      <c r="F131" s="7">
        <v>10</v>
      </c>
      <c r="G131" s="7"/>
      <c r="H131" s="6"/>
      <c r="I131" s="7"/>
      <c r="J131" s="10" t="s">
        <v>12</v>
      </c>
      <c r="K131" s="10" t="s">
        <v>97</v>
      </c>
      <c r="L131" s="10"/>
      <c r="M131" s="4">
        <v>99</v>
      </c>
    </row>
    <row r="132" spans="1:13" ht="59.25" customHeight="1" x14ac:dyDescent="0.25">
      <c r="A132" s="11">
        <f t="shared" si="1"/>
        <v>127</v>
      </c>
      <c r="B132" s="2">
        <v>39751203</v>
      </c>
      <c r="C132" s="21" t="s">
        <v>200</v>
      </c>
      <c r="D132" s="10" t="s">
        <v>3</v>
      </c>
      <c r="E132" s="6">
        <v>2028</v>
      </c>
      <c r="F132" s="7">
        <v>17</v>
      </c>
      <c r="G132" s="23" t="s">
        <v>295</v>
      </c>
      <c r="H132" s="6">
        <v>2028</v>
      </c>
      <c r="I132" s="7">
        <v>20</v>
      </c>
      <c r="J132" s="10" t="s">
        <v>59</v>
      </c>
      <c r="K132" s="10" t="s">
        <v>101</v>
      </c>
      <c r="L132" s="10" t="s">
        <v>316</v>
      </c>
      <c r="M132" s="4">
        <v>97.55</v>
      </c>
    </row>
    <row r="133" spans="1:13" ht="39" customHeight="1" x14ac:dyDescent="0.25">
      <c r="A133" s="11">
        <f t="shared" si="1"/>
        <v>128</v>
      </c>
      <c r="B133" s="2">
        <v>52790754</v>
      </c>
      <c r="C133" s="8" t="s">
        <v>201</v>
      </c>
      <c r="D133" s="10" t="s">
        <v>3</v>
      </c>
      <c r="E133" s="6">
        <v>2028</v>
      </c>
      <c r="F133" s="7">
        <v>17</v>
      </c>
      <c r="G133" s="7"/>
      <c r="H133" s="6"/>
      <c r="I133" s="7"/>
      <c r="J133" s="10" t="s">
        <v>191</v>
      </c>
      <c r="K133" s="10" t="s">
        <v>192</v>
      </c>
      <c r="L133" s="10"/>
      <c r="M133" s="4">
        <v>99</v>
      </c>
    </row>
    <row r="134" spans="1:13" ht="39" customHeight="1" x14ac:dyDescent="0.25">
      <c r="A134" s="11">
        <f t="shared" si="1"/>
        <v>129</v>
      </c>
      <c r="B134" s="2">
        <v>52171800</v>
      </c>
      <c r="C134" s="21" t="s">
        <v>202</v>
      </c>
      <c r="D134" s="10" t="s">
        <v>3</v>
      </c>
      <c r="E134" s="6">
        <v>2028</v>
      </c>
      <c r="F134" s="7">
        <v>20</v>
      </c>
      <c r="G134" s="7"/>
      <c r="H134" s="6"/>
      <c r="I134" s="7"/>
      <c r="J134" s="10" t="s">
        <v>191</v>
      </c>
      <c r="K134" s="10" t="s">
        <v>203</v>
      </c>
      <c r="L134" s="10"/>
      <c r="M134" s="4">
        <v>99</v>
      </c>
    </row>
    <row r="135" spans="1:13" ht="39" customHeight="1" x14ac:dyDescent="0.25">
      <c r="A135" s="11">
        <f t="shared" si="1"/>
        <v>130</v>
      </c>
      <c r="B135" s="2">
        <v>19256375</v>
      </c>
      <c r="C135" s="21" t="s">
        <v>204</v>
      </c>
      <c r="D135" s="10" t="s">
        <v>3</v>
      </c>
      <c r="E135" s="6">
        <v>2028</v>
      </c>
      <c r="F135" s="7">
        <v>20</v>
      </c>
      <c r="G135" s="7"/>
      <c r="H135" s="6"/>
      <c r="I135" s="7"/>
      <c r="J135" s="10" t="s">
        <v>178</v>
      </c>
      <c r="K135" s="10"/>
      <c r="L135" s="10"/>
      <c r="M135" s="4">
        <v>99.5</v>
      </c>
    </row>
    <row r="136" spans="1:13" ht="39" customHeight="1" x14ac:dyDescent="0.25">
      <c r="A136" s="11">
        <f t="shared" ref="A136:A199" si="2">SUM(A135+1)</f>
        <v>131</v>
      </c>
      <c r="B136" s="2">
        <v>52485329</v>
      </c>
      <c r="C136" s="21" t="s">
        <v>205</v>
      </c>
      <c r="D136" s="10" t="s">
        <v>8</v>
      </c>
      <c r="E136" s="6">
        <v>4044</v>
      </c>
      <c r="F136" s="7">
        <v>14</v>
      </c>
      <c r="G136" s="23" t="s">
        <v>295</v>
      </c>
      <c r="H136" s="6">
        <v>3124</v>
      </c>
      <c r="I136" s="7">
        <v>14</v>
      </c>
      <c r="J136" s="10" t="s">
        <v>66</v>
      </c>
      <c r="K136" s="10" t="s">
        <v>104</v>
      </c>
      <c r="L136" s="10"/>
      <c r="M136" s="4">
        <v>99</v>
      </c>
    </row>
    <row r="137" spans="1:13" ht="39" customHeight="1" x14ac:dyDescent="0.25">
      <c r="A137" s="11">
        <f t="shared" si="2"/>
        <v>132</v>
      </c>
      <c r="B137" s="2">
        <v>51699377</v>
      </c>
      <c r="C137" s="21" t="s">
        <v>206</v>
      </c>
      <c r="D137" s="10" t="s">
        <v>8</v>
      </c>
      <c r="E137" s="6">
        <v>4044</v>
      </c>
      <c r="F137" s="7">
        <v>18</v>
      </c>
      <c r="G137" s="23" t="s">
        <v>295</v>
      </c>
      <c r="H137" s="6">
        <v>2028</v>
      </c>
      <c r="I137" s="7">
        <v>15</v>
      </c>
      <c r="J137" s="10" t="s">
        <v>66</v>
      </c>
      <c r="K137" s="10" t="s">
        <v>303</v>
      </c>
      <c r="L137" s="10"/>
      <c r="M137" s="4">
        <v>99</v>
      </c>
    </row>
    <row r="138" spans="1:13" ht="39" customHeight="1" x14ac:dyDescent="0.25">
      <c r="A138" s="11">
        <f t="shared" si="2"/>
        <v>133</v>
      </c>
      <c r="B138" s="2">
        <v>79140909</v>
      </c>
      <c r="C138" s="21" t="s">
        <v>207</v>
      </c>
      <c r="D138" s="10" t="s">
        <v>3</v>
      </c>
      <c r="E138" s="6">
        <v>2028</v>
      </c>
      <c r="F138" s="7">
        <v>12</v>
      </c>
      <c r="G138" s="23" t="s">
        <v>295</v>
      </c>
      <c r="H138" s="6">
        <v>2028</v>
      </c>
      <c r="I138" s="7">
        <v>17</v>
      </c>
      <c r="J138" s="10" t="s">
        <v>23</v>
      </c>
      <c r="K138" s="10" t="s">
        <v>51</v>
      </c>
      <c r="L138" s="10"/>
      <c r="M138" s="4">
        <v>99</v>
      </c>
    </row>
    <row r="139" spans="1:13" ht="39" customHeight="1" x14ac:dyDescent="0.25">
      <c r="A139" s="11">
        <f t="shared" si="2"/>
        <v>134</v>
      </c>
      <c r="B139" s="2">
        <v>20533431</v>
      </c>
      <c r="C139" s="21" t="s">
        <v>208</v>
      </c>
      <c r="D139" s="10" t="s">
        <v>26</v>
      </c>
      <c r="E139" s="6">
        <v>3124</v>
      </c>
      <c r="F139" s="7">
        <v>12</v>
      </c>
      <c r="G139" s="23" t="s">
        <v>295</v>
      </c>
      <c r="H139" s="6">
        <v>3124</v>
      </c>
      <c r="I139" s="7">
        <v>18</v>
      </c>
      <c r="J139" s="10" t="s">
        <v>21</v>
      </c>
      <c r="K139" s="10" t="s">
        <v>129</v>
      </c>
      <c r="L139" s="10"/>
      <c r="M139" s="4">
        <v>99</v>
      </c>
    </row>
    <row r="140" spans="1:13" ht="39" customHeight="1" x14ac:dyDescent="0.25">
      <c r="A140" s="11">
        <f t="shared" si="2"/>
        <v>135</v>
      </c>
      <c r="B140" s="2">
        <v>19273749</v>
      </c>
      <c r="C140" s="21" t="s">
        <v>209</v>
      </c>
      <c r="D140" s="10" t="s">
        <v>8</v>
      </c>
      <c r="E140" s="6">
        <v>4044</v>
      </c>
      <c r="F140" s="7">
        <v>22</v>
      </c>
      <c r="G140" s="7"/>
      <c r="H140" s="6"/>
      <c r="I140" s="7"/>
      <c r="J140" s="8" t="s">
        <v>42</v>
      </c>
      <c r="K140" s="10"/>
      <c r="L140" s="10"/>
      <c r="M140" s="4">
        <v>98</v>
      </c>
    </row>
    <row r="141" spans="1:13" ht="39" customHeight="1" x14ac:dyDescent="0.25">
      <c r="A141" s="11">
        <f t="shared" si="2"/>
        <v>136</v>
      </c>
      <c r="B141" s="2">
        <v>79325145</v>
      </c>
      <c r="C141" s="21" t="s">
        <v>210</v>
      </c>
      <c r="D141" s="10" t="s">
        <v>3</v>
      </c>
      <c r="E141" s="6">
        <v>2028</v>
      </c>
      <c r="F141" s="7">
        <v>12</v>
      </c>
      <c r="G141" s="23" t="s">
        <v>295</v>
      </c>
      <c r="H141" s="6">
        <v>2028</v>
      </c>
      <c r="I141" s="7">
        <v>17</v>
      </c>
      <c r="J141" s="10" t="s">
        <v>49</v>
      </c>
      <c r="K141" s="10" t="s">
        <v>149</v>
      </c>
      <c r="L141" s="10"/>
      <c r="M141" s="4">
        <v>99</v>
      </c>
    </row>
    <row r="142" spans="1:13" ht="39" customHeight="1" x14ac:dyDescent="0.25">
      <c r="A142" s="11">
        <f t="shared" si="2"/>
        <v>137</v>
      </c>
      <c r="B142" s="2">
        <v>42068455</v>
      </c>
      <c r="C142" s="21" t="s">
        <v>211</v>
      </c>
      <c r="D142" s="10" t="s">
        <v>26</v>
      </c>
      <c r="E142" s="6">
        <v>3124</v>
      </c>
      <c r="F142" s="7">
        <v>18</v>
      </c>
      <c r="G142" s="23" t="s">
        <v>295</v>
      </c>
      <c r="H142" s="6">
        <v>2028</v>
      </c>
      <c r="I142" s="7">
        <v>20</v>
      </c>
      <c r="J142" s="10" t="s">
        <v>35</v>
      </c>
      <c r="K142" s="10"/>
      <c r="L142" s="10"/>
      <c r="M142" s="4">
        <v>99</v>
      </c>
    </row>
    <row r="143" spans="1:13" ht="39" customHeight="1" x14ac:dyDescent="0.25">
      <c r="A143" s="11">
        <f t="shared" si="2"/>
        <v>138</v>
      </c>
      <c r="B143" s="2">
        <v>19307226</v>
      </c>
      <c r="C143" s="21" t="s">
        <v>212</v>
      </c>
      <c r="D143" s="10" t="s">
        <v>8</v>
      </c>
      <c r="E143" s="6">
        <v>4044</v>
      </c>
      <c r="F143" s="7">
        <v>11</v>
      </c>
      <c r="G143" s="7"/>
      <c r="H143" s="6"/>
      <c r="I143" s="7"/>
      <c r="J143" s="10" t="s">
        <v>21</v>
      </c>
      <c r="K143" s="10" t="s">
        <v>22</v>
      </c>
      <c r="L143" s="10" t="s">
        <v>4</v>
      </c>
      <c r="M143" s="4">
        <v>99.05</v>
      </c>
    </row>
    <row r="144" spans="1:13" ht="39" customHeight="1" x14ac:dyDescent="0.25">
      <c r="A144" s="11">
        <f t="shared" si="2"/>
        <v>139</v>
      </c>
      <c r="B144" s="2">
        <v>17446333</v>
      </c>
      <c r="C144" s="21" t="s">
        <v>213</v>
      </c>
      <c r="D144" s="49" t="s">
        <v>3</v>
      </c>
      <c r="E144" s="6">
        <v>2028</v>
      </c>
      <c r="F144" s="7">
        <v>20</v>
      </c>
      <c r="G144" s="7"/>
      <c r="H144" s="6"/>
      <c r="I144" s="7"/>
      <c r="J144" s="10" t="s">
        <v>33</v>
      </c>
      <c r="K144" s="10"/>
      <c r="L144" s="10"/>
      <c r="M144" s="4">
        <v>99</v>
      </c>
    </row>
    <row r="145" spans="1:13" ht="39" customHeight="1" x14ac:dyDescent="0.25">
      <c r="A145" s="11">
        <f t="shared" si="2"/>
        <v>140</v>
      </c>
      <c r="B145" s="2">
        <v>51661299</v>
      </c>
      <c r="C145" s="21" t="s">
        <v>214</v>
      </c>
      <c r="D145" s="10" t="s">
        <v>26</v>
      </c>
      <c r="E145" s="6">
        <v>3124</v>
      </c>
      <c r="F145" s="7">
        <v>14</v>
      </c>
      <c r="G145" s="23" t="s">
        <v>295</v>
      </c>
      <c r="H145" s="6">
        <v>2028</v>
      </c>
      <c r="I145" s="7">
        <v>14</v>
      </c>
      <c r="J145" s="10" t="s">
        <v>40</v>
      </c>
      <c r="K145" s="10"/>
      <c r="L145" s="10"/>
      <c r="M145" s="4">
        <v>98</v>
      </c>
    </row>
    <row r="146" spans="1:13" ht="39" customHeight="1" x14ac:dyDescent="0.25">
      <c r="A146" s="11">
        <f t="shared" si="2"/>
        <v>141</v>
      </c>
      <c r="B146" s="2">
        <v>6764262</v>
      </c>
      <c r="C146" s="21" t="s">
        <v>215</v>
      </c>
      <c r="D146" s="10" t="s">
        <v>3</v>
      </c>
      <c r="E146" s="6">
        <v>2028</v>
      </c>
      <c r="F146" s="7">
        <v>17</v>
      </c>
      <c r="G146" s="23" t="s">
        <v>295</v>
      </c>
      <c r="H146" s="6">
        <v>2028</v>
      </c>
      <c r="I146" s="7">
        <v>20</v>
      </c>
      <c r="J146" s="10" t="s">
        <v>19</v>
      </c>
      <c r="K146" s="10" t="s">
        <v>87</v>
      </c>
      <c r="L146" s="10"/>
      <c r="M146" s="4">
        <v>95.899999999999991</v>
      </c>
    </row>
    <row r="147" spans="1:13" ht="39" customHeight="1" x14ac:dyDescent="0.25">
      <c r="A147" s="11">
        <f t="shared" si="2"/>
        <v>142</v>
      </c>
      <c r="B147" s="2">
        <v>19494098</v>
      </c>
      <c r="C147" s="21" t="s">
        <v>216</v>
      </c>
      <c r="D147" s="10" t="s">
        <v>3</v>
      </c>
      <c r="E147" s="6">
        <v>2028</v>
      </c>
      <c r="F147" s="7">
        <v>12</v>
      </c>
      <c r="G147" s="23" t="s">
        <v>295</v>
      </c>
      <c r="H147" s="6">
        <v>2028</v>
      </c>
      <c r="I147" s="7">
        <v>19</v>
      </c>
      <c r="J147" s="10" t="s">
        <v>79</v>
      </c>
      <c r="K147" s="10" t="s">
        <v>115</v>
      </c>
      <c r="L147" s="10"/>
      <c r="M147" s="4">
        <v>98</v>
      </c>
    </row>
    <row r="148" spans="1:13" ht="39" customHeight="1" x14ac:dyDescent="0.25">
      <c r="A148" s="11">
        <f t="shared" si="2"/>
        <v>143</v>
      </c>
      <c r="B148" s="2">
        <v>23913774</v>
      </c>
      <c r="C148" s="21" t="s">
        <v>217</v>
      </c>
      <c r="D148" s="10" t="s">
        <v>26</v>
      </c>
      <c r="E148" s="6">
        <v>3124</v>
      </c>
      <c r="F148" s="7">
        <v>18</v>
      </c>
      <c r="G148" s="23" t="s">
        <v>295</v>
      </c>
      <c r="H148" s="6">
        <v>2028</v>
      </c>
      <c r="I148" s="7">
        <v>17</v>
      </c>
      <c r="J148" s="10" t="s">
        <v>15</v>
      </c>
      <c r="K148" s="10" t="s">
        <v>16</v>
      </c>
      <c r="L148" s="10"/>
      <c r="M148" s="4">
        <v>99</v>
      </c>
    </row>
    <row r="149" spans="1:13" ht="39" customHeight="1" x14ac:dyDescent="0.25">
      <c r="A149" s="11">
        <f t="shared" si="2"/>
        <v>144</v>
      </c>
      <c r="B149" s="2">
        <v>51766101</v>
      </c>
      <c r="C149" s="21" t="s">
        <v>218</v>
      </c>
      <c r="D149" s="10" t="s">
        <v>91</v>
      </c>
      <c r="E149" s="6">
        <v>4210</v>
      </c>
      <c r="F149" s="7">
        <v>19</v>
      </c>
      <c r="G149" s="7"/>
      <c r="H149" s="6"/>
      <c r="I149" s="7"/>
      <c r="J149" s="8" t="s">
        <v>42</v>
      </c>
      <c r="K149" s="10"/>
      <c r="L149" s="10"/>
      <c r="M149" s="4">
        <v>98</v>
      </c>
    </row>
    <row r="150" spans="1:13" ht="39" customHeight="1" x14ac:dyDescent="0.25">
      <c r="A150" s="11">
        <f t="shared" si="2"/>
        <v>145</v>
      </c>
      <c r="B150" s="2">
        <v>43044196</v>
      </c>
      <c r="C150" s="21" t="s">
        <v>219</v>
      </c>
      <c r="D150" s="10" t="s">
        <v>3</v>
      </c>
      <c r="E150" s="6">
        <v>2028</v>
      </c>
      <c r="F150" s="7">
        <v>12</v>
      </c>
      <c r="G150" s="23" t="s">
        <v>295</v>
      </c>
      <c r="H150" s="6">
        <v>2028</v>
      </c>
      <c r="I150" s="7">
        <v>20</v>
      </c>
      <c r="J150" s="10" t="s">
        <v>23</v>
      </c>
      <c r="K150" s="10"/>
      <c r="L150" s="10"/>
      <c r="M150" s="4">
        <v>99</v>
      </c>
    </row>
    <row r="151" spans="1:13" ht="39" customHeight="1" x14ac:dyDescent="0.25">
      <c r="A151" s="11">
        <f t="shared" si="2"/>
        <v>146</v>
      </c>
      <c r="B151" s="2">
        <v>22674253</v>
      </c>
      <c r="C151" s="21" t="s">
        <v>220</v>
      </c>
      <c r="D151" s="10" t="s">
        <v>8</v>
      </c>
      <c r="E151" s="6">
        <v>4044</v>
      </c>
      <c r="F151" s="7">
        <v>18</v>
      </c>
      <c r="G151" s="23" t="s">
        <v>295</v>
      </c>
      <c r="H151" s="6">
        <v>3124</v>
      </c>
      <c r="I151" s="7">
        <v>16</v>
      </c>
      <c r="J151" s="10" t="s">
        <v>40</v>
      </c>
      <c r="K151" s="10"/>
      <c r="L151" s="10"/>
      <c r="M151" s="4">
        <v>98</v>
      </c>
    </row>
    <row r="152" spans="1:13" ht="39" customHeight="1" x14ac:dyDescent="0.25">
      <c r="A152" s="11">
        <f t="shared" si="2"/>
        <v>147</v>
      </c>
      <c r="B152" s="2">
        <v>79267499</v>
      </c>
      <c r="C152" s="68" t="s">
        <v>221</v>
      </c>
      <c r="D152" s="10" t="s">
        <v>3</v>
      </c>
      <c r="E152" s="6">
        <v>2028</v>
      </c>
      <c r="F152" s="7">
        <v>20</v>
      </c>
      <c r="G152" s="7"/>
      <c r="H152" s="6"/>
      <c r="I152" s="7"/>
      <c r="J152" s="10" t="s">
        <v>178</v>
      </c>
      <c r="K152" s="10"/>
      <c r="L152" s="10"/>
      <c r="M152" s="4">
        <v>99.5</v>
      </c>
    </row>
    <row r="153" spans="1:13" ht="39" customHeight="1" x14ac:dyDescent="0.25">
      <c r="A153" s="11">
        <f t="shared" si="2"/>
        <v>148</v>
      </c>
      <c r="B153" s="2">
        <v>14224248</v>
      </c>
      <c r="C153" s="21" t="s">
        <v>222</v>
      </c>
      <c r="D153" s="10" t="s">
        <v>3</v>
      </c>
      <c r="E153" s="6">
        <v>2028</v>
      </c>
      <c r="F153" s="7">
        <v>14</v>
      </c>
      <c r="G153" s="23" t="s">
        <v>295</v>
      </c>
      <c r="H153" s="6">
        <v>2028</v>
      </c>
      <c r="I153" s="7">
        <v>20</v>
      </c>
      <c r="J153" s="10" t="s">
        <v>15</v>
      </c>
      <c r="K153" s="10" t="s">
        <v>307</v>
      </c>
      <c r="L153" s="10"/>
      <c r="M153" s="4">
        <v>98.16</v>
      </c>
    </row>
    <row r="154" spans="1:13" ht="39" customHeight="1" x14ac:dyDescent="0.25">
      <c r="A154" s="11">
        <f t="shared" si="2"/>
        <v>149</v>
      </c>
      <c r="B154" s="2">
        <v>35376593</v>
      </c>
      <c r="C154" s="21" t="s">
        <v>223</v>
      </c>
      <c r="D154" s="10" t="s">
        <v>26</v>
      </c>
      <c r="E154" s="6">
        <v>3124</v>
      </c>
      <c r="F154" s="7">
        <v>16</v>
      </c>
      <c r="G154" s="23" t="s">
        <v>295</v>
      </c>
      <c r="H154" s="6">
        <v>2028</v>
      </c>
      <c r="I154" s="7">
        <v>17</v>
      </c>
      <c r="J154" s="10" t="s">
        <v>59</v>
      </c>
      <c r="K154" s="10" t="s">
        <v>60</v>
      </c>
      <c r="L154" s="10"/>
      <c r="M154" s="4">
        <v>99</v>
      </c>
    </row>
    <row r="155" spans="1:13" ht="39" customHeight="1" x14ac:dyDescent="0.25">
      <c r="A155" s="11">
        <f t="shared" si="2"/>
        <v>150</v>
      </c>
      <c r="B155" s="2">
        <v>19433771</v>
      </c>
      <c r="C155" s="21" t="s">
        <v>224</v>
      </c>
      <c r="D155" s="10" t="s">
        <v>3</v>
      </c>
      <c r="E155" s="6">
        <v>2028</v>
      </c>
      <c r="F155" s="7">
        <v>20</v>
      </c>
      <c r="G155" s="7"/>
      <c r="H155" s="6"/>
      <c r="I155" s="7"/>
      <c r="J155" s="10" t="s">
        <v>33</v>
      </c>
      <c r="K155" s="10"/>
      <c r="L155" s="10"/>
      <c r="M155" s="4">
        <v>99</v>
      </c>
    </row>
    <row r="156" spans="1:13" ht="39" customHeight="1" x14ac:dyDescent="0.25">
      <c r="A156" s="11">
        <f t="shared" si="2"/>
        <v>151</v>
      </c>
      <c r="B156" s="2">
        <v>19368059</v>
      </c>
      <c r="C156" s="21" t="s">
        <v>225</v>
      </c>
      <c r="D156" s="10" t="s">
        <v>3</v>
      </c>
      <c r="E156" s="6">
        <v>2028</v>
      </c>
      <c r="F156" s="7">
        <v>20</v>
      </c>
      <c r="G156" s="23" t="s">
        <v>295</v>
      </c>
      <c r="H156" s="6">
        <v>1020</v>
      </c>
      <c r="I156" s="7">
        <v>9</v>
      </c>
      <c r="J156" s="10" t="s">
        <v>226</v>
      </c>
      <c r="K156" s="10"/>
      <c r="L156" s="10"/>
      <c r="M156" s="4">
        <v>98</v>
      </c>
    </row>
    <row r="157" spans="1:13" ht="39" customHeight="1" x14ac:dyDescent="0.25">
      <c r="A157" s="11">
        <f t="shared" si="2"/>
        <v>152</v>
      </c>
      <c r="B157" s="2">
        <v>51978766</v>
      </c>
      <c r="C157" s="21" t="s">
        <v>227</v>
      </c>
      <c r="D157" s="10" t="s">
        <v>26</v>
      </c>
      <c r="E157" s="6">
        <v>3124</v>
      </c>
      <c r="F157" s="7">
        <v>12</v>
      </c>
      <c r="G157" s="23" t="s">
        <v>295</v>
      </c>
      <c r="H157" s="6">
        <v>3124</v>
      </c>
      <c r="I157" s="7">
        <v>16</v>
      </c>
      <c r="J157" s="10" t="s">
        <v>12</v>
      </c>
      <c r="K157" s="10" t="s">
        <v>48</v>
      </c>
      <c r="L157" s="10"/>
      <c r="M157" s="4">
        <v>99</v>
      </c>
    </row>
    <row r="158" spans="1:13" ht="39" customHeight="1" x14ac:dyDescent="0.25">
      <c r="A158" s="11">
        <f t="shared" si="2"/>
        <v>153</v>
      </c>
      <c r="B158" s="2">
        <v>19145548</v>
      </c>
      <c r="C158" s="21" t="s">
        <v>228</v>
      </c>
      <c r="D158" s="10" t="s">
        <v>3</v>
      </c>
      <c r="E158" s="6">
        <v>2028</v>
      </c>
      <c r="F158" s="7">
        <v>17</v>
      </c>
      <c r="G158" s="23" t="s">
        <v>295</v>
      </c>
      <c r="H158" s="6">
        <v>2028</v>
      </c>
      <c r="I158" s="7">
        <v>21</v>
      </c>
      <c r="J158" s="10" t="s">
        <v>59</v>
      </c>
      <c r="K158" s="10" t="s">
        <v>310</v>
      </c>
      <c r="L158" s="5" t="s">
        <v>317</v>
      </c>
      <c r="M158" s="4">
        <v>99</v>
      </c>
    </row>
    <row r="159" spans="1:13" ht="39" customHeight="1" x14ac:dyDescent="0.25">
      <c r="A159" s="11">
        <f t="shared" si="2"/>
        <v>154</v>
      </c>
      <c r="B159" s="2">
        <v>52072330</v>
      </c>
      <c r="C159" s="21" t="s">
        <v>229</v>
      </c>
      <c r="D159" s="10" t="s">
        <v>8</v>
      </c>
      <c r="E159" s="6">
        <v>4044</v>
      </c>
      <c r="F159" s="7">
        <v>18</v>
      </c>
      <c r="G159" s="23" t="s">
        <v>295</v>
      </c>
      <c r="H159" s="6">
        <v>3124</v>
      </c>
      <c r="I159" s="7">
        <v>12</v>
      </c>
      <c r="J159" s="10" t="s">
        <v>21</v>
      </c>
      <c r="K159" s="10" t="s">
        <v>25</v>
      </c>
      <c r="L159" s="10"/>
      <c r="M159" s="4">
        <v>99</v>
      </c>
    </row>
    <row r="160" spans="1:13" ht="39" customHeight="1" x14ac:dyDescent="0.25">
      <c r="A160" s="11">
        <f t="shared" si="2"/>
        <v>155</v>
      </c>
      <c r="B160" s="2">
        <v>36304617</v>
      </c>
      <c r="C160" s="21" t="s">
        <v>231</v>
      </c>
      <c r="D160" s="10" t="s">
        <v>3</v>
      </c>
      <c r="E160" s="6">
        <v>2028</v>
      </c>
      <c r="F160" s="7">
        <v>12</v>
      </c>
      <c r="G160" s="23" t="s">
        <v>295</v>
      </c>
      <c r="H160" s="6">
        <v>2028</v>
      </c>
      <c r="I160" s="7">
        <v>20</v>
      </c>
      <c r="J160" s="10" t="s">
        <v>38</v>
      </c>
      <c r="K160" s="8" t="s">
        <v>298</v>
      </c>
      <c r="L160" s="10"/>
      <c r="M160" s="4">
        <v>99</v>
      </c>
    </row>
    <row r="161" spans="1:13" ht="39" customHeight="1" x14ac:dyDescent="0.25">
      <c r="A161" s="11">
        <f t="shared" si="2"/>
        <v>156</v>
      </c>
      <c r="B161" s="2">
        <v>52228551</v>
      </c>
      <c r="C161" s="21" t="s">
        <v>232</v>
      </c>
      <c r="D161" s="10" t="s">
        <v>3</v>
      </c>
      <c r="E161" s="6">
        <v>2028</v>
      </c>
      <c r="F161" s="7">
        <v>14</v>
      </c>
      <c r="G161" s="23" t="s">
        <v>295</v>
      </c>
      <c r="H161" s="6">
        <v>2028</v>
      </c>
      <c r="I161" s="7">
        <v>20</v>
      </c>
      <c r="J161" s="10" t="s">
        <v>12</v>
      </c>
      <c r="K161" s="10" t="s">
        <v>97</v>
      </c>
      <c r="L161" s="10"/>
      <c r="M161" s="4">
        <v>99</v>
      </c>
    </row>
    <row r="162" spans="1:13" ht="39" customHeight="1" x14ac:dyDescent="0.25">
      <c r="A162" s="11">
        <f t="shared" si="2"/>
        <v>157</v>
      </c>
      <c r="B162" s="50">
        <v>39675211</v>
      </c>
      <c r="C162" s="21" t="s">
        <v>233</v>
      </c>
      <c r="D162" s="10" t="s">
        <v>91</v>
      </c>
      <c r="E162" s="6">
        <v>4210</v>
      </c>
      <c r="F162" s="7">
        <v>19</v>
      </c>
      <c r="G162" s="23" t="s">
        <v>295</v>
      </c>
      <c r="H162" s="6">
        <v>3124</v>
      </c>
      <c r="I162" s="7">
        <v>16</v>
      </c>
      <c r="J162" s="10" t="s">
        <v>178</v>
      </c>
      <c r="K162" s="10"/>
      <c r="L162" s="10"/>
      <c r="M162" s="4">
        <v>99.5</v>
      </c>
    </row>
    <row r="163" spans="1:13" ht="39" customHeight="1" x14ac:dyDescent="0.25">
      <c r="A163" s="11">
        <f t="shared" si="2"/>
        <v>158</v>
      </c>
      <c r="B163" s="2">
        <v>51665751</v>
      </c>
      <c r="C163" s="21" t="s">
        <v>234</v>
      </c>
      <c r="D163" s="10" t="s">
        <v>8</v>
      </c>
      <c r="E163" s="6">
        <v>4044</v>
      </c>
      <c r="F163" s="7">
        <v>18</v>
      </c>
      <c r="G163" s="23" t="s">
        <v>295</v>
      </c>
      <c r="H163" s="6">
        <v>3124</v>
      </c>
      <c r="I163" s="7">
        <v>12</v>
      </c>
      <c r="J163" s="10" t="s">
        <v>21</v>
      </c>
      <c r="K163" s="10" t="s">
        <v>22</v>
      </c>
      <c r="L163" s="10"/>
      <c r="M163" s="4">
        <v>95.95</v>
      </c>
    </row>
    <row r="164" spans="1:13" ht="39" customHeight="1" x14ac:dyDescent="0.25">
      <c r="A164" s="11">
        <f t="shared" si="2"/>
        <v>159</v>
      </c>
      <c r="B164" s="2">
        <v>36184851</v>
      </c>
      <c r="C164" s="21" t="s">
        <v>235</v>
      </c>
      <c r="D164" s="10" t="s">
        <v>26</v>
      </c>
      <c r="E164" s="6">
        <v>3124</v>
      </c>
      <c r="F164" s="7">
        <v>16</v>
      </c>
      <c r="G164" s="23" t="s">
        <v>295</v>
      </c>
      <c r="H164" s="6">
        <v>2028</v>
      </c>
      <c r="I164" s="7">
        <v>14</v>
      </c>
      <c r="J164" s="10" t="s">
        <v>59</v>
      </c>
      <c r="K164" s="10" t="s">
        <v>310</v>
      </c>
      <c r="L164" s="10"/>
      <c r="M164" s="4">
        <v>99</v>
      </c>
    </row>
    <row r="165" spans="1:13" ht="39" customHeight="1" x14ac:dyDescent="0.25">
      <c r="A165" s="11">
        <f t="shared" si="2"/>
        <v>160</v>
      </c>
      <c r="B165" s="2">
        <v>52049631</v>
      </c>
      <c r="C165" s="21" t="s">
        <v>236</v>
      </c>
      <c r="D165" s="10" t="s">
        <v>31</v>
      </c>
      <c r="E165" s="6">
        <v>2044</v>
      </c>
      <c r="F165" s="7">
        <v>10</v>
      </c>
      <c r="G165" s="23" t="s">
        <v>295</v>
      </c>
      <c r="H165" s="6">
        <v>2028</v>
      </c>
      <c r="I165" s="7">
        <v>20</v>
      </c>
      <c r="J165" s="10" t="s">
        <v>15</v>
      </c>
      <c r="K165" s="10" t="s">
        <v>16</v>
      </c>
      <c r="L165" s="10"/>
      <c r="M165" s="4">
        <v>99</v>
      </c>
    </row>
    <row r="166" spans="1:13" ht="39" customHeight="1" x14ac:dyDescent="0.25">
      <c r="A166" s="11">
        <f t="shared" si="2"/>
        <v>161</v>
      </c>
      <c r="B166" s="2">
        <v>19269887</v>
      </c>
      <c r="C166" s="21" t="s">
        <v>237</v>
      </c>
      <c r="D166" s="10" t="s">
        <v>18</v>
      </c>
      <c r="E166" s="6">
        <v>1020</v>
      </c>
      <c r="F166" s="7">
        <v>9</v>
      </c>
      <c r="G166" s="7"/>
      <c r="H166" s="6"/>
      <c r="I166" s="7"/>
      <c r="J166" s="10" t="s">
        <v>79</v>
      </c>
      <c r="K166" s="10" t="s">
        <v>80</v>
      </c>
      <c r="L166" s="10"/>
      <c r="M166" s="4">
        <v>98</v>
      </c>
    </row>
    <row r="167" spans="1:13" ht="39" customHeight="1" x14ac:dyDescent="0.25">
      <c r="A167" s="11">
        <f t="shared" si="2"/>
        <v>162</v>
      </c>
      <c r="B167" s="2">
        <v>79509548</v>
      </c>
      <c r="C167" s="21" t="s">
        <v>238</v>
      </c>
      <c r="D167" s="10" t="s">
        <v>26</v>
      </c>
      <c r="E167" s="6">
        <v>3124</v>
      </c>
      <c r="F167" s="7">
        <v>16</v>
      </c>
      <c r="G167" s="7"/>
      <c r="H167" s="6"/>
      <c r="I167" s="7"/>
      <c r="J167" s="10" t="s">
        <v>59</v>
      </c>
      <c r="K167" s="10" t="s">
        <v>60</v>
      </c>
      <c r="L167" s="10"/>
      <c r="M167" s="4">
        <v>99</v>
      </c>
    </row>
    <row r="168" spans="1:13" ht="39" customHeight="1" x14ac:dyDescent="0.25">
      <c r="A168" s="11">
        <f t="shared" si="2"/>
        <v>163</v>
      </c>
      <c r="B168" s="2">
        <v>52529509</v>
      </c>
      <c r="C168" s="21" t="s">
        <v>239</v>
      </c>
      <c r="D168" s="10" t="s">
        <v>26</v>
      </c>
      <c r="E168" s="6">
        <v>3124</v>
      </c>
      <c r="F168" s="7">
        <v>17</v>
      </c>
      <c r="G168" s="23" t="s">
        <v>295</v>
      </c>
      <c r="H168" s="6">
        <v>2028</v>
      </c>
      <c r="I168" s="7">
        <v>14</v>
      </c>
      <c r="J168" s="10" t="s">
        <v>12</v>
      </c>
      <c r="K168" s="10" t="s">
        <v>13</v>
      </c>
      <c r="L168" s="10"/>
      <c r="M168" s="4">
        <v>99</v>
      </c>
    </row>
    <row r="169" spans="1:13" ht="39" customHeight="1" x14ac:dyDescent="0.25">
      <c r="A169" s="11">
        <f t="shared" si="2"/>
        <v>164</v>
      </c>
      <c r="B169" s="2">
        <v>6003801</v>
      </c>
      <c r="C169" s="21" t="s">
        <v>240</v>
      </c>
      <c r="D169" s="10" t="s">
        <v>31</v>
      </c>
      <c r="E169" s="6">
        <v>2044</v>
      </c>
      <c r="F169" s="7">
        <v>10</v>
      </c>
      <c r="G169" s="7"/>
      <c r="H169" s="6"/>
      <c r="I169" s="7"/>
      <c r="J169" s="10" t="s">
        <v>21</v>
      </c>
      <c r="K169" s="10" t="s">
        <v>22</v>
      </c>
      <c r="L169" s="10"/>
      <c r="M169" s="4">
        <v>95.25</v>
      </c>
    </row>
    <row r="170" spans="1:13" ht="39" customHeight="1" x14ac:dyDescent="0.25">
      <c r="A170" s="11">
        <f t="shared" si="2"/>
        <v>165</v>
      </c>
      <c r="B170" s="2">
        <v>52006007</v>
      </c>
      <c r="C170" s="68" t="s">
        <v>241</v>
      </c>
      <c r="D170" s="10" t="s">
        <v>3</v>
      </c>
      <c r="E170" s="6">
        <v>2028</v>
      </c>
      <c r="F170" s="7">
        <v>14</v>
      </c>
      <c r="G170" s="23" t="s">
        <v>295</v>
      </c>
      <c r="H170" s="6">
        <v>2028</v>
      </c>
      <c r="I170" s="7">
        <v>20</v>
      </c>
      <c r="J170" s="10" t="s">
        <v>49</v>
      </c>
      <c r="K170" s="10" t="s">
        <v>242</v>
      </c>
      <c r="L170" s="10"/>
      <c r="M170" s="4">
        <v>99</v>
      </c>
    </row>
    <row r="171" spans="1:13" ht="39" customHeight="1" x14ac:dyDescent="0.25">
      <c r="A171" s="11">
        <f t="shared" si="2"/>
        <v>166</v>
      </c>
      <c r="B171" s="2">
        <v>19270735</v>
      </c>
      <c r="C171" s="21" t="s">
        <v>243</v>
      </c>
      <c r="D171" s="10" t="s">
        <v>8</v>
      </c>
      <c r="E171" s="6">
        <v>4044</v>
      </c>
      <c r="F171" s="7">
        <v>14</v>
      </c>
      <c r="G171" s="7"/>
      <c r="H171" s="6"/>
      <c r="I171" s="7"/>
      <c r="J171" s="10" t="s">
        <v>21</v>
      </c>
      <c r="K171" s="10" t="s">
        <v>244</v>
      </c>
      <c r="L171" s="10"/>
      <c r="M171" s="4">
        <v>99</v>
      </c>
    </row>
    <row r="172" spans="1:13" ht="39" customHeight="1" x14ac:dyDescent="0.25">
      <c r="A172" s="11">
        <f t="shared" si="2"/>
        <v>167</v>
      </c>
      <c r="B172" s="2">
        <v>93384634</v>
      </c>
      <c r="C172" s="21" t="s">
        <v>245</v>
      </c>
      <c r="D172" s="10" t="s">
        <v>3</v>
      </c>
      <c r="E172" s="6">
        <v>2028</v>
      </c>
      <c r="F172" s="7">
        <v>20</v>
      </c>
      <c r="G172" s="7"/>
      <c r="H172" s="6"/>
      <c r="I172" s="7"/>
      <c r="J172" s="10" t="s">
        <v>191</v>
      </c>
      <c r="K172" s="10" t="s">
        <v>203</v>
      </c>
      <c r="L172" s="10"/>
      <c r="M172" s="4">
        <v>99</v>
      </c>
    </row>
    <row r="173" spans="1:13" ht="39" customHeight="1" x14ac:dyDescent="0.25">
      <c r="A173" s="11">
        <f t="shared" si="2"/>
        <v>168</v>
      </c>
      <c r="B173" s="50">
        <v>6559445</v>
      </c>
      <c r="C173" s="21" t="s">
        <v>246</v>
      </c>
      <c r="D173" s="10" t="s">
        <v>8</v>
      </c>
      <c r="E173" s="6">
        <v>4044</v>
      </c>
      <c r="F173" s="7">
        <v>18</v>
      </c>
      <c r="G173" s="23" t="s">
        <v>295</v>
      </c>
      <c r="H173" s="6">
        <v>3124</v>
      </c>
      <c r="I173" s="7">
        <v>14</v>
      </c>
      <c r="J173" s="10" t="s">
        <v>11</v>
      </c>
      <c r="K173" s="10"/>
      <c r="L173" s="10" t="s">
        <v>296</v>
      </c>
      <c r="M173" s="4">
        <v>99.5</v>
      </c>
    </row>
    <row r="174" spans="1:13" ht="39" customHeight="1" x14ac:dyDescent="0.25">
      <c r="A174" s="11">
        <f t="shared" si="2"/>
        <v>169</v>
      </c>
      <c r="B174" s="41">
        <v>52160729</v>
      </c>
      <c r="C174" s="48" t="s">
        <v>247</v>
      </c>
      <c r="D174" s="10" t="s">
        <v>3</v>
      </c>
      <c r="E174" s="6">
        <v>2028</v>
      </c>
      <c r="F174" s="7">
        <v>20</v>
      </c>
      <c r="G174" s="7"/>
      <c r="H174" s="6"/>
      <c r="I174" s="7"/>
      <c r="J174" s="10" t="s">
        <v>191</v>
      </c>
      <c r="K174" s="10" t="s">
        <v>203</v>
      </c>
      <c r="L174" s="10"/>
      <c r="M174" s="4">
        <v>99</v>
      </c>
    </row>
    <row r="175" spans="1:13" ht="39" customHeight="1" x14ac:dyDescent="0.25">
      <c r="A175" s="11">
        <f t="shared" si="2"/>
        <v>170</v>
      </c>
      <c r="B175" s="65">
        <v>51579728</v>
      </c>
      <c r="C175" s="10" t="s">
        <v>248</v>
      </c>
      <c r="D175" s="10" t="s">
        <v>8</v>
      </c>
      <c r="E175" s="6">
        <v>4044</v>
      </c>
      <c r="F175" s="7">
        <v>11</v>
      </c>
      <c r="G175" s="23" t="s">
        <v>295</v>
      </c>
      <c r="H175" s="6">
        <v>2028</v>
      </c>
      <c r="I175" s="7">
        <v>12</v>
      </c>
      <c r="J175" s="10" t="s">
        <v>249</v>
      </c>
      <c r="K175" s="10"/>
      <c r="L175" s="10" t="s">
        <v>318</v>
      </c>
      <c r="M175" s="4">
        <v>95.09</v>
      </c>
    </row>
    <row r="176" spans="1:13" ht="39" customHeight="1" x14ac:dyDescent="0.25">
      <c r="A176" s="11">
        <f t="shared" si="2"/>
        <v>171</v>
      </c>
      <c r="B176" s="2">
        <v>5946333</v>
      </c>
      <c r="C176" s="21" t="s">
        <v>250</v>
      </c>
      <c r="D176" s="10" t="s">
        <v>26</v>
      </c>
      <c r="E176" s="6">
        <v>3124</v>
      </c>
      <c r="F176" s="7">
        <v>16</v>
      </c>
      <c r="G176" s="7"/>
      <c r="H176" s="6"/>
      <c r="I176" s="7"/>
      <c r="J176" s="10" t="s">
        <v>66</v>
      </c>
      <c r="K176" s="10" t="s">
        <v>303</v>
      </c>
      <c r="L176" s="10"/>
      <c r="M176" s="4">
        <v>99</v>
      </c>
    </row>
    <row r="177" spans="1:13" ht="39" customHeight="1" x14ac:dyDescent="0.25">
      <c r="A177" s="11">
        <f t="shared" si="2"/>
        <v>172</v>
      </c>
      <c r="B177" s="2">
        <v>52211189</v>
      </c>
      <c r="C177" s="21" t="s">
        <v>251</v>
      </c>
      <c r="D177" s="10" t="s">
        <v>8</v>
      </c>
      <c r="E177" s="6">
        <v>4044</v>
      </c>
      <c r="F177" s="7">
        <v>11</v>
      </c>
      <c r="G177" s="23" t="s">
        <v>295</v>
      </c>
      <c r="H177" s="6">
        <v>3124</v>
      </c>
      <c r="I177" s="7">
        <v>12</v>
      </c>
      <c r="J177" s="10" t="s">
        <v>21</v>
      </c>
      <c r="K177" s="10" t="s">
        <v>95</v>
      </c>
      <c r="L177" s="10"/>
      <c r="M177" s="4">
        <v>99</v>
      </c>
    </row>
    <row r="178" spans="1:13" ht="39" customHeight="1" x14ac:dyDescent="0.25">
      <c r="A178" s="11">
        <f t="shared" si="2"/>
        <v>173</v>
      </c>
      <c r="B178" s="2">
        <v>19491469</v>
      </c>
      <c r="C178" s="21" t="s">
        <v>252</v>
      </c>
      <c r="D178" s="10" t="s">
        <v>62</v>
      </c>
      <c r="E178" s="6">
        <v>4103</v>
      </c>
      <c r="F178" s="7">
        <v>15</v>
      </c>
      <c r="G178" s="7"/>
      <c r="H178" s="6"/>
      <c r="I178" s="7"/>
      <c r="J178" s="10" t="s">
        <v>21</v>
      </c>
      <c r="K178" s="10" t="s">
        <v>57</v>
      </c>
      <c r="L178" s="10"/>
      <c r="M178" s="4">
        <v>99</v>
      </c>
    </row>
    <row r="179" spans="1:13" ht="39" customHeight="1" x14ac:dyDescent="0.25">
      <c r="A179" s="11">
        <f t="shared" si="2"/>
        <v>174</v>
      </c>
      <c r="B179" s="2">
        <v>79431442</v>
      </c>
      <c r="C179" s="48" t="s">
        <v>253</v>
      </c>
      <c r="D179" s="10" t="s">
        <v>8</v>
      </c>
      <c r="E179" s="6">
        <v>4044</v>
      </c>
      <c r="F179" s="7">
        <v>17</v>
      </c>
      <c r="G179" s="23" t="s">
        <v>295</v>
      </c>
      <c r="H179" s="6">
        <v>3124</v>
      </c>
      <c r="I179" s="7">
        <v>16</v>
      </c>
      <c r="J179" s="10" t="s">
        <v>66</v>
      </c>
      <c r="K179" s="10"/>
      <c r="L179" s="10"/>
      <c r="M179" s="4">
        <v>99</v>
      </c>
    </row>
    <row r="180" spans="1:13" ht="39" customHeight="1" x14ac:dyDescent="0.25">
      <c r="A180" s="11">
        <f t="shared" si="2"/>
        <v>175</v>
      </c>
      <c r="B180" s="2">
        <v>45504725</v>
      </c>
      <c r="C180" s="21" t="s">
        <v>254</v>
      </c>
      <c r="D180" s="10" t="s">
        <v>31</v>
      </c>
      <c r="E180" s="6">
        <v>2044</v>
      </c>
      <c r="F180" s="7">
        <v>10</v>
      </c>
      <c r="G180" s="23" t="s">
        <v>295</v>
      </c>
      <c r="H180" s="6">
        <v>2028</v>
      </c>
      <c r="I180" s="7">
        <v>20</v>
      </c>
      <c r="J180" s="10" t="s">
        <v>19</v>
      </c>
      <c r="K180" s="10" t="s">
        <v>122</v>
      </c>
      <c r="L180" s="10"/>
      <c r="M180" s="4">
        <v>99.5</v>
      </c>
    </row>
    <row r="181" spans="1:13" ht="39" customHeight="1" x14ac:dyDescent="0.25">
      <c r="A181" s="11">
        <f t="shared" si="2"/>
        <v>176</v>
      </c>
      <c r="B181" s="2">
        <v>51794870</v>
      </c>
      <c r="C181" s="21" t="s">
        <v>255</v>
      </c>
      <c r="D181" s="10" t="s">
        <v>3</v>
      </c>
      <c r="E181" s="6">
        <v>2028</v>
      </c>
      <c r="F181" s="7">
        <v>14</v>
      </c>
      <c r="G181" s="23" t="s">
        <v>295</v>
      </c>
      <c r="H181" s="6">
        <v>2028</v>
      </c>
      <c r="I181" s="7">
        <v>20</v>
      </c>
      <c r="J181" s="10" t="s">
        <v>33</v>
      </c>
      <c r="K181" s="10"/>
      <c r="L181" s="10"/>
      <c r="M181" s="4">
        <v>99</v>
      </c>
    </row>
    <row r="182" spans="1:13" ht="39" customHeight="1" x14ac:dyDescent="0.25">
      <c r="A182" s="11">
        <f t="shared" si="2"/>
        <v>177</v>
      </c>
      <c r="B182" s="2">
        <v>79274367</v>
      </c>
      <c r="C182" s="21" t="s">
        <v>256</v>
      </c>
      <c r="D182" s="10" t="s">
        <v>3</v>
      </c>
      <c r="E182" s="6">
        <v>2028</v>
      </c>
      <c r="F182" s="7">
        <v>14</v>
      </c>
      <c r="G182" s="23" t="s">
        <v>295</v>
      </c>
      <c r="H182" s="6">
        <v>2028</v>
      </c>
      <c r="I182" s="7">
        <v>20</v>
      </c>
      <c r="J182" s="10" t="s">
        <v>21</v>
      </c>
      <c r="K182" s="10" t="s">
        <v>129</v>
      </c>
      <c r="L182" s="10"/>
      <c r="M182" s="4">
        <v>99</v>
      </c>
    </row>
    <row r="183" spans="1:13" ht="39" customHeight="1" x14ac:dyDescent="0.25">
      <c r="A183" s="11">
        <f t="shared" si="2"/>
        <v>178</v>
      </c>
      <c r="B183" s="2">
        <v>46674442</v>
      </c>
      <c r="C183" s="21" t="s">
        <v>257</v>
      </c>
      <c r="D183" s="10" t="s">
        <v>31</v>
      </c>
      <c r="E183" s="6">
        <v>2044</v>
      </c>
      <c r="F183" s="7">
        <v>10</v>
      </c>
      <c r="G183" s="23" t="s">
        <v>295</v>
      </c>
      <c r="H183" s="6">
        <v>2028</v>
      </c>
      <c r="I183" s="7">
        <v>20</v>
      </c>
      <c r="J183" s="10" t="s">
        <v>108</v>
      </c>
      <c r="K183" s="10" t="s">
        <v>109</v>
      </c>
      <c r="L183" s="10"/>
      <c r="M183" s="4">
        <v>99</v>
      </c>
    </row>
    <row r="184" spans="1:13" ht="39" customHeight="1" x14ac:dyDescent="0.25">
      <c r="A184" s="11">
        <f t="shared" si="2"/>
        <v>179</v>
      </c>
      <c r="B184" s="2">
        <v>79363963</v>
      </c>
      <c r="C184" s="21" t="s">
        <v>258</v>
      </c>
      <c r="D184" s="10" t="s">
        <v>3</v>
      </c>
      <c r="E184" s="6">
        <v>2028</v>
      </c>
      <c r="F184" s="7">
        <v>19</v>
      </c>
      <c r="G184" s="3"/>
      <c r="H184" s="6"/>
      <c r="I184" s="7"/>
      <c r="J184" s="10" t="s">
        <v>226</v>
      </c>
      <c r="K184" s="10"/>
      <c r="L184" s="10"/>
      <c r="M184" s="4">
        <v>98</v>
      </c>
    </row>
    <row r="185" spans="1:13" ht="39" customHeight="1" x14ac:dyDescent="0.25">
      <c r="A185" s="11">
        <f t="shared" si="2"/>
        <v>180</v>
      </c>
      <c r="B185" s="2">
        <v>79829868</v>
      </c>
      <c r="C185" s="21" t="s">
        <v>259</v>
      </c>
      <c r="D185" s="10" t="s">
        <v>62</v>
      </c>
      <c r="E185" s="6">
        <v>4103</v>
      </c>
      <c r="F185" s="7">
        <v>15</v>
      </c>
      <c r="G185" s="7"/>
      <c r="H185" s="6"/>
      <c r="I185" s="7"/>
      <c r="J185" s="10" t="s">
        <v>21</v>
      </c>
      <c r="K185" s="10" t="s">
        <v>57</v>
      </c>
      <c r="L185" s="10"/>
      <c r="M185" s="4">
        <v>99</v>
      </c>
    </row>
    <row r="186" spans="1:13" ht="39" customHeight="1" x14ac:dyDescent="0.25">
      <c r="A186" s="11">
        <f t="shared" si="2"/>
        <v>181</v>
      </c>
      <c r="B186" s="2">
        <v>79535649</v>
      </c>
      <c r="C186" s="21" t="s">
        <v>260</v>
      </c>
      <c r="D186" s="10" t="s">
        <v>26</v>
      </c>
      <c r="E186" s="6">
        <v>3124</v>
      </c>
      <c r="F186" s="7">
        <v>14</v>
      </c>
      <c r="G186" s="7"/>
      <c r="H186" s="6"/>
      <c r="I186" s="7"/>
      <c r="J186" s="10" t="s">
        <v>21</v>
      </c>
      <c r="K186" s="10" t="s">
        <v>22</v>
      </c>
      <c r="L186" s="10"/>
      <c r="M186" s="4">
        <v>99</v>
      </c>
    </row>
    <row r="187" spans="1:13" ht="39" customHeight="1" x14ac:dyDescent="0.25">
      <c r="A187" s="11">
        <f t="shared" si="2"/>
        <v>182</v>
      </c>
      <c r="B187" s="2">
        <v>40023579</v>
      </c>
      <c r="C187" s="21" t="s">
        <v>261</v>
      </c>
      <c r="D187" s="10" t="s">
        <v>3</v>
      </c>
      <c r="E187" s="6">
        <v>2028</v>
      </c>
      <c r="F187" s="7">
        <v>20</v>
      </c>
      <c r="G187" s="7"/>
      <c r="H187" s="6"/>
      <c r="I187" s="7"/>
      <c r="J187" s="10" t="s">
        <v>108</v>
      </c>
      <c r="K187" s="10" t="s">
        <v>262</v>
      </c>
      <c r="L187" s="10"/>
      <c r="M187" s="4">
        <v>99</v>
      </c>
    </row>
    <row r="188" spans="1:13" ht="39" customHeight="1" x14ac:dyDescent="0.25">
      <c r="A188" s="11">
        <f t="shared" si="2"/>
        <v>183</v>
      </c>
      <c r="B188" s="2">
        <v>41759084</v>
      </c>
      <c r="C188" s="21" t="s">
        <v>263</v>
      </c>
      <c r="D188" s="10" t="s">
        <v>26</v>
      </c>
      <c r="E188" s="6">
        <v>3124</v>
      </c>
      <c r="F188" s="7">
        <v>16</v>
      </c>
      <c r="G188" s="23" t="s">
        <v>295</v>
      </c>
      <c r="H188" s="6">
        <v>3124</v>
      </c>
      <c r="I188" s="7">
        <v>18</v>
      </c>
      <c r="J188" s="10" t="s">
        <v>35</v>
      </c>
      <c r="K188" s="10" t="s">
        <v>142</v>
      </c>
      <c r="L188" s="10"/>
      <c r="M188" s="4">
        <v>99</v>
      </c>
    </row>
    <row r="189" spans="1:13" ht="39" customHeight="1" x14ac:dyDescent="0.25">
      <c r="A189" s="11">
        <f t="shared" si="2"/>
        <v>184</v>
      </c>
      <c r="B189" s="2">
        <v>79412242</v>
      </c>
      <c r="C189" s="21" t="s">
        <v>264</v>
      </c>
      <c r="D189" s="10" t="s">
        <v>3</v>
      </c>
      <c r="E189" s="6">
        <v>2028</v>
      </c>
      <c r="F189" s="7">
        <v>12</v>
      </c>
      <c r="G189" s="23" t="s">
        <v>295</v>
      </c>
      <c r="H189" s="6">
        <v>2028</v>
      </c>
      <c r="I189" s="7">
        <v>19</v>
      </c>
      <c r="J189" s="10" t="s">
        <v>79</v>
      </c>
      <c r="K189" s="10" t="s">
        <v>139</v>
      </c>
      <c r="L189" s="10"/>
      <c r="M189" s="4">
        <v>98</v>
      </c>
    </row>
    <row r="190" spans="1:13" ht="39" customHeight="1" x14ac:dyDescent="0.25">
      <c r="A190" s="11">
        <f t="shared" si="2"/>
        <v>185</v>
      </c>
      <c r="B190" s="2">
        <v>3017551</v>
      </c>
      <c r="C190" s="21" t="s">
        <v>265</v>
      </c>
      <c r="D190" s="10" t="s">
        <v>3</v>
      </c>
      <c r="E190" s="6">
        <v>2028</v>
      </c>
      <c r="F190" s="7">
        <v>14</v>
      </c>
      <c r="G190" s="7"/>
      <c r="H190" s="11"/>
      <c r="I190" s="7"/>
      <c r="J190" s="10" t="s">
        <v>5</v>
      </c>
      <c r="K190" s="10" t="s">
        <v>6</v>
      </c>
      <c r="L190" s="10"/>
      <c r="M190" s="4">
        <v>99.08</v>
      </c>
    </row>
    <row r="191" spans="1:13" ht="39" customHeight="1" x14ac:dyDescent="0.25">
      <c r="A191" s="11">
        <f t="shared" si="2"/>
        <v>186</v>
      </c>
      <c r="B191" s="2">
        <v>28657483</v>
      </c>
      <c r="C191" s="21" t="s">
        <v>266</v>
      </c>
      <c r="D191" s="10" t="s">
        <v>8</v>
      </c>
      <c r="E191" s="6">
        <v>4044</v>
      </c>
      <c r="F191" s="7">
        <v>22</v>
      </c>
      <c r="G191" s="23" t="s">
        <v>295</v>
      </c>
      <c r="H191" s="6">
        <v>3124</v>
      </c>
      <c r="I191" s="7">
        <v>16</v>
      </c>
      <c r="J191" s="10" t="s">
        <v>21</v>
      </c>
      <c r="K191" s="10" t="s">
        <v>137</v>
      </c>
      <c r="L191" s="10"/>
      <c r="M191" s="4">
        <v>99</v>
      </c>
    </row>
    <row r="192" spans="1:13" ht="39" customHeight="1" x14ac:dyDescent="0.25">
      <c r="A192" s="11">
        <f t="shared" si="2"/>
        <v>187</v>
      </c>
      <c r="B192" s="2">
        <v>63336770</v>
      </c>
      <c r="C192" s="21" t="s">
        <v>267</v>
      </c>
      <c r="D192" s="10" t="s">
        <v>3</v>
      </c>
      <c r="E192" s="6">
        <v>2028</v>
      </c>
      <c r="F192" s="7">
        <v>20</v>
      </c>
      <c r="G192" s="23" t="s">
        <v>295</v>
      </c>
      <c r="H192" s="36">
        <v>2028</v>
      </c>
      <c r="I192" s="37">
        <v>21</v>
      </c>
      <c r="J192" s="10" t="s">
        <v>82</v>
      </c>
      <c r="K192" s="10"/>
      <c r="L192" s="10"/>
      <c r="M192" s="4">
        <v>99</v>
      </c>
    </row>
    <row r="193" spans="1:13" ht="39" customHeight="1" x14ac:dyDescent="0.25">
      <c r="A193" s="11">
        <f t="shared" si="2"/>
        <v>188</v>
      </c>
      <c r="B193" s="2">
        <v>6767338</v>
      </c>
      <c r="C193" s="21" t="s">
        <v>268</v>
      </c>
      <c r="D193" s="10" t="s">
        <v>8</v>
      </c>
      <c r="E193" s="6">
        <v>4044</v>
      </c>
      <c r="F193" s="7">
        <v>13</v>
      </c>
      <c r="G193" s="7"/>
      <c r="H193" s="6"/>
      <c r="I193" s="7"/>
      <c r="J193" s="10" t="s">
        <v>21</v>
      </c>
      <c r="K193" s="10" t="s">
        <v>22</v>
      </c>
      <c r="L193" s="10"/>
      <c r="M193" s="4">
        <v>97</v>
      </c>
    </row>
    <row r="194" spans="1:13" ht="39" customHeight="1" x14ac:dyDescent="0.25">
      <c r="A194" s="11">
        <f t="shared" si="2"/>
        <v>189</v>
      </c>
      <c r="B194" s="2">
        <v>41588571</v>
      </c>
      <c r="C194" s="21" t="s">
        <v>269</v>
      </c>
      <c r="D194" s="10" t="s">
        <v>3</v>
      </c>
      <c r="E194" s="6">
        <v>2028</v>
      </c>
      <c r="F194" s="7">
        <v>14</v>
      </c>
      <c r="G194" s="23" t="s">
        <v>295</v>
      </c>
      <c r="H194" s="6">
        <v>2028</v>
      </c>
      <c r="I194" s="7">
        <v>20</v>
      </c>
      <c r="J194" s="10" t="s">
        <v>82</v>
      </c>
      <c r="K194" s="10"/>
      <c r="L194" s="10"/>
      <c r="M194" s="4">
        <v>99</v>
      </c>
    </row>
    <row r="195" spans="1:13" ht="39" customHeight="1" x14ac:dyDescent="0.25">
      <c r="A195" s="11">
        <f t="shared" si="2"/>
        <v>190</v>
      </c>
      <c r="B195" s="2">
        <v>18595486</v>
      </c>
      <c r="C195" s="21" t="s">
        <v>270</v>
      </c>
      <c r="D195" s="10" t="s">
        <v>8</v>
      </c>
      <c r="E195" s="6">
        <v>4044</v>
      </c>
      <c r="F195" s="7">
        <v>11</v>
      </c>
      <c r="G195" s="23" t="s">
        <v>295</v>
      </c>
      <c r="H195" s="6">
        <v>3124</v>
      </c>
      <c r="I195" s="7">
        <v>12</v>
      </c>
      <c r="J195" s="10" t="s">
        <v>45</v>
      </c>
      <c r="K195" s="10" t="s">
        <v>46</v>
      </c>
      <c r="L195" s="10"/>
      <c r="M195" s="4">
        <v>99</v>
      </c>
    </row>
    <row r="196" spans="1:13" ht="39" customHeight="1" x14ac:dyDescent="0.25">
      <c r="A196" s="11">
        <f t="shared" si="2"/>
        <v>191</v>
      </c>
      <c r="B196" s="2">
        <v>36180072</v>
      </c>
      <c r="C196" s="21" t="s">
        <v>271</v>
      </c>
      <c r="D196" s="10" t="s">
        <v>3</v>
      </c>
      <c r="E196" s="6">
        <v>2028</v>
      </c>
      <c r="F196" s="7">
        <v>13</v>
      </c>
      <c r="G196" s="23" t="s">
        <v>295</v>
      </c>
      <c r="H196" s="6">
        <v>2028</v>
      </c>
      <c r="I196" s="7">
        <v>18</v>
      </c>
      <c r="J196" s="10" t="s">
        <v>21</v>
      </c>
      <c r="K196" s="10" t="s">
        <v>129</v>
      </c>
      <c r="L196" s="10"/>
      <c r="M196" s="4">
        <v>99</v>
      </c>
    </row>
    <row r="197" spans="1:13" ht="39" customHeight="1" x14ac:dyDescent="0.25">
      <c r="A197" s="11">
        <f t="shared" si="2"/>
        <v>192</v>
      </c>
      <c r="B197" s="2">
        <v>52053146</v>
      </c>
      <c r="C197" s="21" t="s">
        <v>272</v>
      </c>
      <c r="D197" s="10" t="s">
        <v>31</v>
      </c>
      <c r="E197" s="6">
        <v>2044</v>
      </c>
      <c r="F197" s="7">
        <v>10</v>
      </c>
      <c r="G197" s="23" t="s">
        <v>295</v>
      </c>
      <c r="H197" s="6">
        <v>2028</v>
      </c>
      <c r="I197" s="7">
        <v>13</v>
      </c>
      <c r="J197" s="10" t="s">
        <v>21</v>
      </c>
      <c r="K197" s="10" t="s">
        <v>25</v>
      </c>
      <c r="L197" s="10" t="s">
        <v>45</v>
      </c>
      <c r="M197" s="4">
        <v>99</v>
      </c>
    </row>
    <row r="198" spans="1:13" ht="39" customHeight="1" x14ac:dyDescent="0.25">
      <c r="A198" s="11">
        <f t="shared" si="2"/>
        <v>193</v>
      </c>
      <c r="B198" s="2">
        <v>39721237</v>
      </c>
      <c r="C198" s="21" t="s">
        <v>273</v>
      </c>
      <c r="D198" s="10" t="s">
        <v>31</v>
      </c>
      <c r="E198" s="6">
        <v>2044</v>
      </c>
      <c r="F198" s="7">
        <v>10</v>
      </c>
      <c r="G198" s="23" t="s">
        <v>295</v>
      </c>
      <c r="H198" s="6">
        <v>2028</v>
      </c>
      <c r="I198" s="7">
        <v>18</v>
      </c>
      <c r="J198" s="10" t="s">
        <v>66</v>
      </c>
      <c r="K198" s="10" t="s">
        <v>104</v>
      </c>
      <c r="L198" s="10"/>
      <c r="M198" s="4">
        <v>99</v>
      </c>
    </row>
    <row r="199" spans="1:13" ht="39" customHeight="1" x14ac:dyDescent="0.25">
      <c r="A199" s="11">
        <f t="shared" si="2"/>
        <v>194</v>
      </c>
      <c r="B199" s="2">
        <v>79536428</v>
      </c>
      <c r="C199" s="21" t="s">
        <v>274</v>
      </c>
      <c r="D199" s="10" t="s">
        <v>18</v>
      </c>
      <c r="E199" s="6">
        <v>1020</v>
      </c>
      <c r="F199" s="7">
        <v>10</v>
      </c>
      <c r="G199" s="7"/>
      <c r="H199" s="3"/>
      <c r="I199" s="7"/>
      <c r="J199" s="10" t="s">
        <v>84</v>
      </c>
      <c r="K199" s="10"/>
      <c r="L199" s="10"/>
      <c r="M199" s="4">
        <v>95</v>
      </c>
    </row>
    <row r="200" spans="1:13" ht="39" customHeight="1" x14ac:dyDescent="0.25">
      <c r="A200" s="11">
        <f t="shared" ref="A200:A205" si="3">SUM(A199+1)</f>
        <v>195</v>
      </c>
      <c r="B200" s="2">
        <v>79158732</v>
      </c>
      <c r="C200" s="21" t="s">
        <v>275</v>
      </c>
      <c r="D200" s="10" t="s">
        <v>3</v>
      </c>
      <c r="E200" s="6">
        <v>2028</v>
      </c>
      <c r="F200" s="7">
        <v>17</v>
      </c>
      <c r="G200" s="23" t="s">
        <v>295</v>
      </c>
      <c r="H200" s="6">
        <v>2028</v>
      </c>
      <c r="I200" s="7">
        <v>20</v>
      </c>
      <c r="J200" s="10" t="s">
        <v>40</v>
      </c>
      <c r="K200" s="10"/>
      <c r="L200" s="10"/>
      <c r="M200" s="4">
        <v>98</v>
      </c>
    </row>
    <row r="201" spans="1:13" ht="39" customHeight="1" x14ac:dyDescent="0.25">
      <c r="A201" s="11">
        <f t="shared" si="3"/>
        <v>196</v>
      </c>
      <c r="B201" s="2">
        <v>41722422</v>
      </c>
      <c r="C201" s="21" t="s">
        <v>276</v>
      </c>
      <c r="D201" s="10" t="s">
        <v>8</v>
      </c>
      <c r="E201" s="6">
        <v>4044</v>
      </c>
      <c r="F201" s="7">
        <v>18</v>
      </c>
      <c r="G201" s="7"/>
      <c r="H201" s="6"/>
      <c r="I201" s="7"/>
      <c r="J201" s="10" t="s">
        <v>35</v>
      </c>
      <c r="K201" s="10"/>
      <c r="L201" s="10"/>
      <c r="M201" s="4">
        <v>99</v>
      </c>
    </row>
    <row r="202" spans="1:13" ht="39" customHeight="1" x14ac:dyDescent="0.25">
      <c r="A202" s="11">
        <f t="shared" si="3"/>
        <v>197</v>
      </c>
      <c r="B202" s="2">
        <v>34556681</v>
      </c>
      <c r="C202" s="21" t="s">
        <v>277</v>
      </c>
      <c r="D202" s="10" t="s">
        <v>18</v>
      </c>
      <c r="E202" s="6">
        <v>1020</v>
      </c>
      <c r="F202" s="7">
        <v>10</v>
      </c>
      <c r="G202" s="7"/>
      <c r="H202" s="3"/>
      <c r="I202" s="7"/>
      <c r="J202" s="10" t="s">
        <v>178</v>
      </c>
      <c r="K202" s="10"/>
      <c r="L202" s="10" t="s">
        <v>53</v>
      </c>
      <c r="M202" s="4">
        <v>99.5</v>
      </c>
    </row>
    <row r="203" spans="1:13" ht="39" customHeight="1" x14ac:dyDescent="0.25">
      <c r="A203" s="11">
        <f t="shared" si="3"/>
        <v>198</v>
      </c>
      <c r="B203" s="2">
        <v>19431194</v>
      </c>
      <c r="C203" s="21" t="s">
        <v>278</v>
      </c>
      <c r="D203" s="10" t="s">
        <v>62</v>
      </c>
      <c r="E203" s="6">
        <v>4103</v>
      </c>
      <c r="F203" s="7">
        <v>15</v>
      </c>
      <c r="G203" s="7"/>
      <c r="H203" s="6"/>
      <c r="I203" s="7"/>
      <c r="J203" s="10" t="s">
        <v>21</v>
      </c>
      <c r="K203" s="10" t="s">
        <v>57</v>
      </c>
      <c r="L203" s="10"/>
      <c r="M203" s="4">
        <v>99</v>
      </c>
    </row>
    <row r="204" spans="1:13" ht="39" customHeight="1" x14ac:dyDescent="0.25">
      <c r="A204" s="11">
        <f t="shared" si="3"/>
        <v>199</v>
      </c>
      <c r="B204" s="2">
        <v>51915775</v>
      </c>
      <c r="C204" s="21" t="s">
        <v>279</v>
      </c>
      <c r="D204" s="10" t="s">
        <v>26</v>
      </c>
      <c r="E204" s="6">
        <v>3124</v>
      </c>
      <c r="F204" s="7">
        <v>16</v>
      </c>
      <c r="G204" s="7"/>
      <c r="H204" s="6"/>
      <c r="I204" s="7"/>
      <c r="J204" s="10" t="s">
        <v>230</v>
      </c>
      <c r="K204" s="10"/>
      <c r="L204" s="10"/>
      <c r="M204" s="4">
        <v>100</v>
      </c>
    </row>
    <row r="205" spans="1:13" ht="39" customHeight="1" x14ac:dyDescent="0.25">
      <c r="A205" s="11">
        <f t="shared" si="3"/>
        <v>200</v>
      </c>
      <c r="B205" s="2">
        <v>51930691</v>
      </c>
      <c r="C205" s="21" t="s">
        <v>280</v>
      </c>
      <c r="D205" s="10" t="s">
        <v>26</v>
      </c>
      <c r="E205" s="6">
        <v>3124</v>
      </c>
      <c r="F205" s="7">
        <v>13</v>
      </c>
      <c r="G205" s="7"/>
      <c r="H205" s="6"/>
      <c r="I205" s="7"/>
      <c r="J205" s="10" t="s">
        <v>66</v>
      </c>
      <c r="K205" s="10" t="s">
        <v>303</v>
      </c>
      <c r="L205" s="10"/>
      <c r="M205" s="4">
        <v>99</v>
      </c>
    </row>
    <row r="206" spans="1:13" x14ac:dyDescent="0.25">
      <c r="A206" s="51"/>
      <c r="B206" s="13"/>
      <c r="C206" s="52"/>
      <c r="D206" s="53"/>
      <c r="E206" s="53"/>
      <c r="F206" s="53"/>
      <c r="G206" s="54"/>
      <c r="H206" s="55"/>
      <c r="I206" s="53"/>
      <c r="J206" s="53"/>
      <c r="K206" s="56"/>
      <c r="L206" s="64" t="s">
        <v>315</v>
      </c>
      <c r="M206" s="64"/>
    </row>
    <row r="207" spans="1:13" x14ac:dyDescent="0.25">
      <c r="A207" s="51"/>
      <c r="B207" s="13"/>
      <c r="C207" s="52"/>
      <c r="D207" s="53"/>
      <c r="E207" s="53"/>
      <c r="F207" s="53"/>
      <c r="G207" s="54"/>
      <c r="H207" s="55"/>
      <c r="I207" s="53"/>
      <c r="J207" s="53"/>
      <c r="K207" s="56"/>
      <c r="L207" s="57"/>
      <c r="M207" s="58"/>
    </row>
    <row r="208" spans="1:13" x14ac:dyDescent="0.25">
      <c r="A208" s="51"/>
      <c r="B208" s="13"/>
      <c r="C208" s="52"/>
      <c r="D208" s="53"/>
      <c r="E208" s="53"/>
      <c r="F208" s="53"/>
      <c r="G208" s="54"/>
      <c r="H208" s="55"/>
      <c r="I208" s="53"/>
      <c r="J208" s="53"/>
      <c r="K208" s="56"/>
      <c r="L208" s="57"/>
      <c r="M208" s="58"/>
    </row>
    <row r="209" spans="1:13" x14ac:dyDescent="0.25">
      <c r="A209" s="51"/>
      <c r="B209" s="13"/>
      <c r="C209" s="52"/>
      <c r="D209" s="53"/>
      <c r="E209" s="53"/>
      <c r="F209" s="53"/>
      <c r="G209" s="54"/>
      <c r="H209" s="55"/>
      <c r="I209" s="53"/>
      <c r="J209" s="53"/>
      <c r="K209" s="56"/>
      <c r="L209" s="57"/>
      <c r="M209" s="58"/>
    </row>
    <row r="210" spans="1:13" x14ac:dyDescent="0.25">
      <c r="A210" s="51"/>
      <c r="B210" s="13"/>
      <c r="C210" s="52"/>
      <c r="D210" s="53"/>
      <c r="E210" s="53"/>
      <c r="F210" s="53"/>
      <c r="G210" s="54"/>
      <c r="H210" s="55"/>
      <c r="I210" s="53"/>
      <c r="J210" s="53"/>
      <c r="K210" s="56"/>
      <c r="L210" s="57"/>
      <c r="M210" s="58"/>
    </row>
    <row r="211" spans="1:13" x14ac:dyDescent="0.25">
      <c r="A211" s="51"/>
      <c r="B211" s="13"/>
      <c r="C211" s="52"/>
      <c r="D211" s="53"/>
      <c r="E211" s="53"/>
      <c r="F211" s="53"/>
      <c r="G211" s="54"/>
      <c r="H211" s="55"/>
      <c r="I211" s="53"/>
      <c r="J211" s="53"/>
      <c r="K211" s="56"/>
      <c r="L211" s="57"/>
      <c r="M211" s="58"/>
    </row>
    <row r="212" spans="1:13" x14ac:dyDescent="0.25">
      <c r="A212" s="51"/>
      <c r="B212" s="13"/>
      <c r="C212" s="52"/>
      <c r="D212" s="53"/>
      <c r="E212" s="53"/>
      <c r="F212" s="53"/>
      <c r="G212" s="54"/>
      <c r="H212" s="55"/>
      <c r="I212" s="53"/>
      <c r="J212" s="53"/>
      <c r="K212" s="56"/>
      <c r="L212" s="57"/>
      <c r="M212" s="58"/>
    </row>
    <row r="213" spans="1:13" x14ac:dyDescent="0.25">
      <c r="A213" s="51"/>
      <c r="B213" s="13"/>
      <c r="C213" s="52"/>
      <c r="D213" s="53"/>
      <c r="E213" s="53"/>
      <c r="F213" s="53"/>
      <c r="G213" s="54"/>
      <c r="H213" s="55"/>
      <c r="I213" s="53"/>
      <c r="J213" s="53"/>
      <c r="K213" s="56"/>
      <c r="L213" s="57"/>
      <c r="M213" s="58"/>
    </row>
  </sheetData>
  <sortState ref="B6:M205">
    <sortCondition ref="C6:C205"/>
  </sortState>
  <mergeCells count="4">
    <mergeCell ref="B1:M1"/>
    <mergeCell ref="B2:M2"/>
    <mergeCell ref="B3:M3"/>
    <mergeCell ref="L206:M206"/>
  </mergeCells>
  <pageMargins left="0.70866141732283472" right="0.70866141732283472" top="0.74803149606299213" bottom="0.74803149606299213" header="0.31496062992125984" footer="0.31496062992125984"/>
  <pageSetup paperSize="14" scale="80" orientation="landscape" horizontalDpi="4294967294" verticalDpi="4294967294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1B571B934744AA38429D52363BC6D" ma:contentTypeVersion="1" ma:contentTypeDescription="Crear nuevo documento." ma:contentTypeScope="" ma:versionID="149180564033b1d64be2056748ec5653">
  <xsd:schema xmlns:xsd="http://www.w3.org/2001/XMLSchema" xmlns:xs="http://www.w3.org/2001/XMLSchema" xmlns:p="http://schemas.microsoft.com/office/2006/metadata/properties" xmlns:ns2="bc7fa6d9-f289-453f-8d65-26d024cbc172" targetNamespace="http://schemas.microsoft.com/office/2006/metadata/properties" ma:root="true" ma:fieldsID="1b1e64c29328fd183bc8a2b494aa2205" ns2:_="">
    <xsd:import namespace="bc7fa6d9-f289-453f-8d65-26d024cbc17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7fa6d9-f289-453f-8d65-26d024cbc17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c7fa6d9-f289-453f-8d65-26d024cbc172">SK56FQYSNTNA-123238861-6</_dlc_DocId>
    <_dlc_DocIdUrl xmlns="bc7fa6d9-f289-453f-8d65-26d024cbc172">
      <Url>https://intranet.minsalud.gov.co/Ministeriosaludable/_layouts/15/DocIdRedir.aspx?ID=SK56FQYSNTNA-123238861-6</Url>
      <Description>SK56FQYSNTNA-123238861-6</Description>
    </_dlc_DocIdUrl>
  </documentManagement>
</p:properties>
</file>

<file path=customXml/itemProps1.xml><?xml version="1.0" encoding="utf-8"?>
<ds:datastoreItem xmlns:ds="http://schemas.openxmlformats.org/officeDocument/2006/customXml" ds:itemID="{84A2EBFC-233D-411E-8928-C5579A76251C}"/>
</file>

<file path=customXml/itemProps2.xml><?xml version="1.0" encoding="utf-8"?>
<ds:datastoreItem xmlns:ds="http://schemas.openxmlformats.org/officeDocument/2006/customXml" ds:itemID="{1AD8ACEE-A907-4DF4-A131-88DD98A9A6BC}"/>
</file>

<file path=customXml/itemProps3.xml><?xml version="1.0" encoding="utf-8"?>
<ds:datastoreItem xmlns:ds="http://schemas.openxmlformats.org/officeDocument/2006/customXml" ds:itemID="{6C13F3A6-23C3-4DCA-8BA8-9BED362241F1}"/>
</file>

<file path=customXml/itemProps4.xml><?xml version="1.0" encoding="utf-8"?>
<ds:datastoreItem xmlns:ds="http://schemas.openxmlformats.org/officeDocument/2006/customXml" ds:itemID="{FCE8D07C-A4C9-4D64-A830-DB0A82CE76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SERV. EV. SOBRESALIENTE</vt:lpstr>
      <vt:lpstr>'SERV. EV. SOBRESALIENTE'!Títulos_a_imprimir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mgalarza</dc:creator>
  <cp:lastModifiedBy>Astrid Yamile Dueñas Gonzalez</cp:lastModifiedBy>
  <cp:lastPrinted>2019-05-23T20:24:12Z</cp:lastPrinted>
  <dcterms:created xsi:type="dcterms:W3CDTF">2019-02-28T16:47:00Z</dcterms:created>
  <dcterms:modified xsi:type="dcterms:W3CDTF">2019-05-23T20:28:11Z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0x010100CE91B571B934744AA38429D52363BC6D</vt:lpwstr>
  </property>
  <property fmtid="{D5CDD505-2E9C-101B-9397-08002B2CF9AE}" pid="3" name="_dlc_DocIdItemGuid">
    <vt:lpwstr>5e04b7c8-1bea-4f18-9ab3-28d6f28a4228</vt:lpwstr>
  </property>
</Properties>
</file>