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435"/>
  </bookViews>
  <sheets>
    <sheet name="Hoj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1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5"/>
  <c r="U29"/>
  <c r="U30"/>
  <c r="U31"/>
  <c r="U32"/>
  <c r="U33"/>
  <c r="U40"/>
  <c r="U41"/>
  <c r="U47"/>
  <c r="U48"/>
  <c r="U49"/>
  <c r="U50"/>
  <c r="U51"/>
  <c r="U57"/>
  <c r="U58"/>
  <c r="U67"/>
  <c r="U70"/>
  <c r="U71"/>
  <c r="U23"/>
  <c r="U24"/>
  <c r="U25"/>
  <c r="U26"/>
  <c r="U22"/>
  <c r="U21"/>
  <c r="T72"/>
  <c r="S72"/>
  <c r="R72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5"/>
  <c r="P72"/>
  <c r="O72"/>
  <c r="M72"/>
  <c r="N22"/>
  <c r="N37"/>
  <c r="N64"/>
  <c r="N65"/>
  <c r="U72" l="1"/>
  <c r="N72"/>
  <c r="Q72"/>
</calcChain>
</file>

<file path=xl/sharedStrings.xml><?xml version="1.0" encoding="utf-8"?>
<sst xmlns="http://schemas.openxmlformats.org/spreadsheetml/2006/main" count="703" uniqueCount="119">
  <si>
    <t/>
  </si>
  <si>
    <t>TIPO</t>
  </si>
  <si>
    <t>CTA</t>
  </si>
  <si>
    <t>SUBC</t>
  </si>
  <si>
    <t>OBJG</t>
  </si>
  <si>
    <t>ORD</t>
  </si>
  <si>
    <t>SORD</t>
  </si>
  <si>
    <t>ITEM</t>
  </si>
  <si>
    <t>SITEM</t>
  </si>
  <si>
    <t>FUENTE</t>
  </si>
  <si>
    <t>SITUACION</t>
  </si>
  <si>
    <t>REC.</t>
  </si>
  <si>
    <t>A</t>
  </si>
  <si>
    <t>Nación</t>
  </si>
  <si>
    <t>CSF</t>
  </si>
  <si>
    <t>10</t>
  </si>
  <si>
    <t>16</t>
  </si>
  <si>
    <t>SSF</t>
  </si>
  <si>
    <t>1</t>
  </si>
  <si>
    <t>0</t>
  </si>
  <si>
    <t>SUELDOS</t>
  </si>
  <si>
    <t>2</t>
  </si>
  <si>
    <t>SUELDOS DE VACACIONES</t>
  </si>
  <si>
    <t>4</t>
  </si>
  <si>
    <t>INCAPACIDADES Y LICENCIA DE MATERNIDAD</t>
  </si>
  <si>
    <t>PRIMA TECNICA SALARIAL</t>
  </si>
  <si>
    <t>PRIMA TECNICA NO SALARIAL</t>
  </si>
  <si>
    <t>5</t>
  </si>
  <si>
    <t>BONIFICACION POR SERVICIOS PRESTADOS</t>
  </si>
  <si>
    <t>BONIFICACION ESPECIAL DE RECREACION</t>
  </si>
  <si>
    <t>12</t>
  </si>
  <si>
    <t>SUBSIDIO DE ALIMENTACION</t>
  </si>
  <si>
    <t>13</t>
  </si>
  <si>
    <t>AUXILIO DE TRANSPORTE</t>
  </si>
  <si>
    <t>14</t>
  </si>
  <si>
    <t>PRIMA DE SERVICIO</t>
  </si>
  <si>
    <t>15</t>
  </si>
  <si>
    <t>PRIMA DE VACACIONES</t>
  </si>
  <si>
    <t>PRIMA DE NAVIDAD</t>
  </si>
  <si>
    <t>47</t>
  </si>
  <si>
    <t>PRIMA DE COORDINACION</t>
  </si>
  <si>
    <t>9</t>
  </si>
  <si>
    <t>HORAS EXTRAS</t>
  </si>
  <si>
    <t>3</t>
  </si>
  <si>
    <t>INDEMNIZACION POR VACACIONES</t>
  </si>
  <si>
    <t>HONORARIOS</t>
  </si>
  <si>
    <t>REMUNERACION SERVICIOS TECNICOS</t>
  </si>
  <si>
    <t>CAJAS DE COMPENSACION PRIVADAS</t>
  </si>
  <si>
    <t>FONDOS ADMINISTRADORES DE PENSIONES PRIVADOS</t>
  </si>
  <si>
    <t>EMPRESAS PRIVADAS PROMOTORAS DE SALUD</t>
  </si>
  <si>
    <t>FONDO NACIONAL DEL AHORRO</t>
  </si>
  <si>
    <t>FONDOS ADMINISTRADORES DE PENSIONES PUBLICOS</t>
  </si>
  <si>
    <t>6</t>
  </si>
  <si>
    <t>EMPRESAS PUBLICAS PROMOTORAS DE SALUD</t>
  </si>
  <si>
    <t>7</t>
  </si>
  <si>
    <t>ADMINISTRADORAS PUBLICAS DE APORTES PARA ACCIDENTES DE TRABAJO Y ENFERMEDADES PROFESIONALES</t>
  </si>
  <si>
    <t>APORTES AL ICBF</t>
  </si>
  <si>
    <t>APORTES AL SENA</t>
  </si>
  <si>
    <t>8</t>
  </si>
  <si>
    <t>APORTES A LA ESAP</t>
  </si>
  <si>
    <t>APORTES A ESCUELAS INDUSTRIALES E INSTITUTOS TECNICOS</t>
  </si>
  <si>
    <t>50</t>
  </si>
  <si>
    <t>IMPUESTO DE VEHICULO</t>
  </si>
  <si>
    <t>51</t>
  </si>
  <si>
    <t>MULTAS</t>
  </si>
  <si>
    <t>EQUIPO DE SISTEMAS</t>
  </si>
  <si>
    <t>SOFTWARE</t>
  </si>
  <si>
    <t>EQUIPOS Y MAQUINAS PARA OFICINA</t>
  </si>
  <si>
    <t>MOBILIARIO Y ENSERES</t>
  </si>
  <si>
    <t>COMBUSTIBLE Y LUBRICANTES</t>
  </si>
  <si>
    <t>DOTACION</t>
  </si>
  <si>
    <t>PAPELERIA, UTILES DE ESCRITORIO Y OFICINA</t>
  </si>
  <si>
    <t>23</t>
  </si>
  <si>
    <t>OTROS MATERIALES Y SUMINISTROS</t>
  </si>
  <si>
    <t>MANTENIMIENTO DE BIENES INMUEBLES</t>
  </si>
  <si>
    <t>MANTENIMIENTO DE BIENES MUEBLES, EQUIPOS Y ENSERES</t>
  </si>
  <si>
    <t>MANTENIMIENTO EQUIPO COMUNICACIONES Y COMPUTACION</t>
  </si>
  <si>
    <t>MANTENIMIENTO EQUIPO DE NAVEGACION Y TRANSPORTE</t>
  </si>
  <si>
    <t>SERVICIO DE ASEO</t>
  </si>
  <si>
    <t>SERVICIO DE CAFETERIA Y RESTAURANTE</t>
  </si>
  <si>
    <t>SERVICIO DE SEGURIDAD Y VIGILANCIA</t>
  </si>
  <si>
    <t>CORREO</t>
  </si>
  <si>
    <t>TRANSPORTE</t>
  </si>
  <si>
    <t>TELEFONIA MOVIL CELULAR</t>
  </si>
  <si>
    <t>TELEFONO,FAX Y OTROS</t>
  </si>
  <si>
    <t>OTROS SEGUROS</t>
  </si>
  <si>
    <t>ARRENDAMIENTOS BIENES INMUEBLES</t>
  </si>
  <si>
    <t>11</t>
  </si>
  <si>
    <t>VIATICOS Y GASTOS DE VIAJE AL EXTERIOR</t>
  </si>
  <si>
    <t>VIATICOS Y GASTOS DE VIAJE AL INTERIOR</t>
  </si>
  <si>
    <t>21</t>
  </si>
  <si>
    <t>SERVICIOS DE BIENESTAR SOCIAL</t>
  </si>
  <si>
    <t>SERVICIOS DE CAPACITACION</t>
  </si>
  <si>
    <t>40</t>
  </si>
  <si>
    <t>OTROS GASTOS  ADQUISICION BIENES</t>
  </si>
  <si>
    <t>41</t>
  </si>
  <si>
    <t>OTROS GASTOS POR ADQUISICION DE SERVICIOS</t>
  </si>
  <si>
    <t>CUOTA DE AUDITAJE CONTRANAL</t>
  </si>
  <si>
    <t>19</t>
  </si>
  <si>
    <t>PREVENCION DE LA FARMACODEPENDENCIA Y DE MEDICAMENTOS DE CONTROL ESPECIAL</t>
  </si>
  <si>
    <t>SENTENCIAS</t>
  </si>
  <si>
    <t>MEDICAMENTOS</t>
  </si>
  <si>
    <t>MATERIA PRIMA</t>
  </si>
  <si>
    <t>PATENTES</t>
  </si>
  <si>
    <t>SERVICIOS PARA LA PRODUCCION</t>
  </si>
  <si>
    <t>OTROS GASTOS PERSONALES PREVIO CONCEPTO (DGPPN)</t>
  </si>
  <si>
    <t>Apropiación Inicial  (1)</t>
  </si>
  <si>
    <t>Descripción</t>
  </si>
  <si>
    <t>Variaciones (2)</t>
  </si>
  <si>
    <t>Apropiación Final 
(3) = (1+2)</t>
  </si>
  <si>
    <t>Total CDP (4)</t>
  </si>
  <si>
    <t>Saldo de Apropiación
5=(3-4)</t>
  </si>
  <si>
    <t xml:space="preserve">Total
Compromiso 
6
</t>
  </si>
  <si>
    <t>CDP por Comprometer
 7=(4-6)</t>
  </si>
  <si>
    <t xml:space="preserve">Obligación
8
</t>
  </si>
  <si>
    <t xml:space="preserve">Compromiso por Obligar
9=(6-8)
</t>
  </si>
  <si>
    <t>% 
Comprometido
10= (6/3)</t>
  </si>
  <si>
    <t xml:space="preserve">% 
Obligado
11= (8/3)
</t>
  </si>
  <si>
    <t>EJECUCION PRESUPUESTAL A ABRIL 30 DE 2016 - FONDO NACIONAL DE ESTUPEFACIENTES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</si>
</sst>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b/>
      <sz val="7"/>
      <color rgb="FF00000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4" fontId="2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4" fontId="4" fillId="0" borderId="0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2"/>
  <sheetViews>
    <sheetView tabSelected="1" topLeftCell="A46" zoomScale="110" zoomScaleNormal="110" workbookViewId="0">
      <selection activeCell="M6" sqref="M6"/>
    </sheetView>
  </sheetViews>
  <sheetFormatPr baseColWidth="10" defaultRowHeight="9"/>
  <cols>
    <col min="1" max="2" width="3.5703125" style="1" customWidth="1"/>
    <col min="3" max="3" width="4.85546875" style="1" customWidth="1"/>
    <col min="4" max="4" width="4.140625" style="1" customWidth="1"/>
    <col min="5" max="5" width="4.42578125" style="1" customWidth="1"/>
    <col min="6" max="6" width="5.42578125" style="1" customWidth="1"/>
    <col min="7" max="7" width="3.85546875" style="1" customWidth="1"/>
    <col min="8" max="8" width="5.140625" style="1" customWidth="1"/>
    <col min="9" max="9" width="7.28515625" style="1" customWidth="1"/>
    <col min="10" max="10" width="4.5703125" style="1" customWidth="1"/>
    <col min="11" max="11" width="5.28515625" style="1" customWidth="1"/>
    <col min="12" max="12" width="27.140625" style="1" customWidth="1"/>
    <col min="13" max="13" width="17.7109375" style="1" customWidth="1"/>
    <col min="14" max="14" width="13.42578125" style="1" customWidth="1"/>
    <col min="15" max="15" width="16.85546875" style="1" customWidth="1"/>
    <col min="16" max="16" width="15.140625" style="1" customWidth="1"/>
    <col min="17" max="17" width="13.85546875" style="1" customWidth="1"/>
    <col min="18" max="18" width="13.42578125" style="1" customWidth="1"/>
    <col min="19" max="19" width="14.7109375" style="1" customWidth="1"/>
    <col min="20" max="20" width="13.7109375" style="1" customWidth="1"/>
    <col min="21" max="21" width="14.28515625" style="1" customWidth="1"/>
    <col min="22" max="16384" width="11.42578125" style="1"/>
  </cols>
  <sheetData>
    <row r="1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5" customHeight="1">
      <c r="A2" s="11" t="s">
        <v>118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45" customHeight="1">
      <c r="A4" s="10" t="s">
        <v>1</v>
      </c>
      <c r="B4" s="10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11</v>
      </c>
      <c r="K4" s="8" t="s">
        <v>10</v>
      </c>
      <c r="L4" s="8" t="s">
        <v>107</v>
      </c>
      <c r="M4" s="8" t="s">
        <v>106</v>
      </c>
      <c r="N4" s="8" t="s">
        <v>108</v>
      </c>
      <c r="O4" s="8" t="s">
        <v>109</v>
      </c>
      <c r="P4" s="8" t="s">
        <v>110</v>
      </c>
      <c r="Q4" s="8" t="s">
        <v>111</v>
      </c>
      <c r="R4" s="8" t="s">
        <v>112</v>
      </c>
      <c r="S4" s="8" t="s">
        <v>113</v>
      </c>
      <c r="T4" s="8" t="s">
        <v>114</v>
      </c>
      <c r="U4" s="8" t="s">
        <v>115</v>
      </c>
      <c r="V4" s="8" t="s">
        <v>116</v>
      </c>
      <c r="W4" s="8" t="s">
        <v>117</v>
      </c>
    </row>
    <row r="5" spans="1:23" ht="16.5" customHeight="1">
      <c r="A5" s="2" t="s">
        <v>12</v>
      </c>
      <c r="B5" s="2" t="s">
        <v>18</v>
      </c>
      <c r="C5" s="2" t="s">
        <v>19</v>
      </c>
      <c r="D5" s="2" t="s">
        <v>18</v>
      </c>
      <c r="E5" s="2" t="s">
        <v>18</v>
      </c>
      <c r="F5" s="2" t="s">
        <v>18</v>
      </c>
      <c r="G5" s="2"/>
      <c r="H5" s="2"/>
      <c r="I5" s="2" t="s">
        <v>13</v>
      </c>
      <c r="J5" s="2" t="s">
        <v>16</v>
      </c>
      <c r="K5" s="2" t="s">
        <v>14</v>
      </c>
      <c r="L5" s="3" t="s">
        <v>20</v>
      </c>
      <c r="M5" s="4">
        <v>599416667</v>
      </c>
      <c r="N5" s="5">
        <v>0</v>
      </c>
      <c r="O5" s="4">
        <v>599416667</v>
      </c>
      <c r="P5" s="4">
        <v>203496104</v>
      </c>
      <c r="Q5" s="4">
        <f>+O5-P5</f>
        <v>395920563</v>
      </c>
      <c r="R5" s="4">
        <v>203496104</v>
      </c>
      <c r="S5" s="5">
        <v>0</v>
      </c>
      <c r="T5" s="4">
        <v>203496104</v>
      </c>
      <c r="U5" s="5">
        <v>0</v>
      </c>
      <c r="V5" s="7">
        <f>R5/O5</f>
        <v>0.33949023309356863</v>
      </c>
      <c r="W5" s="7">
        <f>+T5/O5</f>
        <v>0.33949023309356863</v>
      </c>
    </row>
    <row r="6" spans="1:23" ht="15" customHeight="1">
      <c r="A6" s="2" t="s">
        <v>12</v>
      </c>
      <c r="B6" s="2" t="s">
        <v>18</v>
      </c>
      <c r="C6" s="2" t="s">
        <v>19</v>
      </c>
      <c r="D6" s="2" t="s">
        <v>18</v>
      </c>
      <c r="E6" s="2" t="s">
        <v>18</v>
      </c>
      <c r="F6" s="2" t="s">
        <v>21</v>
      </c>
      <c r="G6" s="2"/>
      <c r="H6" s="2"/>
      <c r="I6" s="2" t="s">
        <v>13</v>
      </c>
      <c r="J6" s="2" t="s">
        <v>16</v>
      </c>
      <c r="K6" s="2" t="s">
        <v>14</v>
      </c>
      <c r="L6" s="3" t="s">
        <v>22</v>
      </c>
      <c r="M6" s="4">
        <v>53583333</v>
      </c>
      <c r="N6" s="5">
        <v>0</v>
      </c>
      <c r="O6" s="4">
        <v>53583333</v>
      </c>
      <c r="P6" s="4">
        <v>8781403</v>
      </c>
      <c r="Q6" s="4">
        <f t="shared" ref="Q6:Q69" si="0">+O6-P6</f>
        <v>44801930</v>
      </c>
      <c r="R6" s="4">
        <v>8781403</v>
      </c>
      <c r="S6" s="5">
        <v>0</v>
      </c>
      <c r="T6" s="4">
        <v>8781403</v>
      </c>
      <c r="U6" s="5">
        <v>0</v>
      </c>
      <c r="V6" s="7">
        <f t="shared" ref="V6:V69" si="1">R6/O6</f>
        <v>0.16388310521855742</v>
      </c>
      <c r="W6" s="7">
        <f t="shared" ref="W6:W69" si="2">+T6/O6</f>
        <v>0.16388310521855742</v>
      </c>
    </row>
    <row r="7" spans="1:23" ht="15" customHeight="1">
      <c r="A7" s="2" t="s">
        <v>12</v>
      </c>
      <c r="B7" s="2" t="s">
        <v>18</v>
      </c>
      <c r="C7" s="2" t="s">
        <v>19</v>
      </c>
      <c r="D7" s="2" t="s">
        <v>18</v>
      </c>
      <c r="E7" s="2" t="s">
        <v>18</v>
      </c>
      <c r="F7" s="2" t="s">
        <v>23</v>
      </c>
      <c r="G7" s="2"/>
      <c r="H7" s="2"/>
      <c r="I7" s="2" t="s">
        <v>13</v>
      </c>
      <c r="J7" s="2" t="s">
        <v>16</v>
      </c>
      <c r="K7" s="2" t="s">
        <v>14</v>
      </c>
      <c r="L7" s="3" t="s">
        <v>24</v>
      </c>
      <c r="M7" s="4">
        <v>2000000</v>
      </c>
      <c r="N7" s="5">
        <v>0</v>
      </c>
      <c r="O7" s="4">
        <v>2000000</v>
      </c>
      <c r="P7" s="5">
        <v>0</v>
      </c>
      <c r="Q7" s="4">
        <f t="shared" si="0"/>
        <v>2000000</v>
      </c>
      <c r="R7" s="5">
        <v>0</v>
      </c>
      <c r="S7" s="5">
        <v>0</v>
      </c>
      <c r="T7" s="5">
        <v>0</v>
      </c>
      <c r="U7" s="5">
        <v>0</v>
      </c>
      <c r="V7" s="7">
        <f t="shared" si="1"/>
        <v>0</v>
      </c>
      <c r="W7" s="7">
        <f t="shared" si="2"/>
        <v>0</v>
      </c>
    </row>
    <row r="8" spans="1:23" ht="16.5" customHeight="1">
      <c r="A8" s="2" t="s">
        <v>12</v>
      </c>
      <c r="B8" s="2" t="s">
        <v>18</v>
      </c>
      <c r="C8" s="2" t="s">
        <v>19</v>
      </c>
      <c r="D8" s="2" t="s">
        <v>18</v>
      </c>
      <c r="E8" s="2" t="s">
        <v>23</v>
      </c>
      <c r="F8" s="2" t="s">
        <v>18</v>
      </c>
      <c r="G8" s="2"/>
      <c r="H8" s="2"/>
      <c r="I8" s="2" t="s">
        <v>13</v>
      </c>
      <c r="J8" s="2" t="s">
        <v>16</v>
      </c>
      <c r="K8" s="2" t="s">
        <v>14</v>
      </c>
      <c r="L8" s="3" t="s">
        <v>25</v>
      </c>
      <c r="M8" s="4">
        <v>38770545</v>
      </c>
      <c r="N8" s="5">
        <v>0</v>
      </c>
      <c r="O8" s="4">
        <v>38770545</v>
      </c>
      <c r="P8" s="4">
        <v>4322305</v>
      </c>
      <c r="Q8" s="4">
        <f t="shared" si="0"/>
        <v>34448240</v>
      </c>
      <c r="R8" s="4">
        <v>4322305</v>
      </c>
      <c r="S8" s="5">
        <v>0</v>
      </c>
      <c r="T8" s="4">
        <v>4322305</v>
      </c>
      <c r="U8" s="5">
        <v>0</v>
      </c>
      <c r="V8" s="7">
        <f t="shared" si="1"/>
        <v>0.11148424661041004</v>
      </c>
      <c r="W8" s="7">
        <f t="shared" si="2"/>
        <v>0.11148424661041004</v>
      </c>
    </row>
    <row r="9" spans="1:23" ht="15" customHeight="1">
      <c r="A9" s="2" t="s">
        <v>12</v>
      </c>
      <c r="B9" s="2" t="s">
        <v>18</v>
      </c>
      <c r="C9" s="2" t="s">
        <v>19</v>
      </c>
      <c r="D9" s="2" t="s">
        <v>18</v>
      </c>
      <c r="E9" s="2" t="s">
        <v>23</v>
      </c>
      <c r="F9" s="2" t="s">
        <v>21</v>
      </c>
      <c r="G9" s="2"/>
      <c r="H9" s="2"/>
      <c r="I9" s="2" t="s">
        <v>13</v>
      </c>
      <c r="J9" s="2" t="s">
        <v>16</v>
      </c>
      <c r="K9" s="2" t="s">
        <v>14</v>
      </c>
      <c r="L9" s="3" t="s">
        <v>26</v>
      </c>
      <c r="M9" s="4">
        <v>10229455</v>
      </c>
      <c r="N9" s="5">
        <v>0</v>
      </c>
      <c r="O9" s="4">
        <v>10229455</v>
      </c>
      <c r="P9" s="4">
        <v>10229455</v>
      </c>
      <c r="Q9" s="4">
        <f t="shared" si="0"/>
        <v>0</v>
      </c>
      <c r="R9" s="4">
        <v>10229455</v>
      </c>
      <c r="S9" s="5">
        <v>0</v>
      </c>
      <c r="T9" s="4">
        <v>10229455</v>
      </c>
      <c r="U9" s="5">
        <v>0</v>
      </c>
      <c r="V9" s="7">
        <f t="shared" si="1"/>
        <v>1</v>
      </c>
      <c r="W9" s="7">
        <f t="shared" si="2"/>
        <v>1</v>
      </c>
    </row>
    <row r="10" spans="1:23" ht="15" customHeight="1">
      <c r="A10" s="2" t="s">
        <v>12</v>
      </c>
      <c r="B10" s="2" t="s">
        <v>18</v>
      </c>
      <c r="C10" s="2" t="s">
        <v>19</v>
      </c>
      <c r="D10" s="2" t="s">
        <v>18</v>
      </c>
      <c r="E10" s="2" t="s">
        <v>27</v>
      </c>
      <c r="F10" s="2" t="s">
        <v>21</v>
      </c>
      <c r="G10" s="2"/>
      <c r="H10" s="2"/>
      <c r="I10" s="2" t="s">
        <v>13</v>
      </c>
      <c r="J10" s="2" t="s">
        <v>16</v>
      </c>
      <c r="K10" s="2" t="s">
        <v>14</v>
      </c>
      <c r="L10" s="3" t="s">
        <v>28</v>
      </c>
      <c r="M10" s="4">
        <v>23705091</v>
      </c>
      <c r="N10" s="5">
        <v>0</v>
      </c>
      <c r="O10" s="4">
        <v>23705091</v>
      </c>
      <c r="P10" s="4">
        <v>3963933</v>
      </c>
      <c r="Q10" s="4">
        <f t="shared" si="0"/>
        <v>19741158</v>
      </c>
      <c r="R10" s="4">
        <v>3963933</v>
      </c>
      <c r="S10" s="5">
        <v>0</v>
      </c>
      <c r="T10" s="4">
        <v>3963933</v>
      </c>
      <c r="U10" s="5">
        <v>0</v>
      </c>
      <c r="V10" s="7">
        <f t="shared" si="1"/>
        <v>0.16721863670550768</v>
      </c>
      <c r="W10" s="7">
        <f t="shared" si="2"/>
        <v>0.16721863670550768</v>
      </c>
    </row>
    <row r="11" spans="1:23" ht="15" customHeight="1">
      <c r="A11" s="2" t="s">
        <v>12</v>
      </c>
      <c r="B11" s="2" t="s">
        <v>18</v>
      </c>
      <c r="C11" s="2" t="s">
        <v>19</v>
      </c>
      <c r="D11" s="2" t="s">
        <v>18</v>
      </c>
      <c r="E11" s="2" t="s">
        <v>27</v>
      </c>
      <c r="F11" s="2" t="s">
        <v>27</v>
      </c>
      <c r="G11" s="2"/>
      <c r="H11" s="2"/>
      <c r="I11" s="2" t="s">
        <v>13</v>
      </c>
      <c r="J11" s="2" t="s">
        <v>16</v>
      </c>
      <c r="K11" s="2" t="s">
        <v>14</v>
      </c>
      <c r="L11" s="3" t="s">
        <v>29</v>
      </c>
      <c r="M11" s="4">
        <v>4097170</v>
      </c>
      <c r="N11" s="5">
        <v>0</v>
      </c>
      <c r="O11" s="4">
        <v>4097170</v>
      </c>
      <c r="P11" s="4">
        <v>905844</v>
      </c>
      <c r="Q11" s="4">
        <f t="shared" si="0"/>
        <v>3191326</v>
      </c>
      <c r="R11" s="4">
        <v>905844</v>
      </c>
      <c r="S11" s="5">
        <v>0</v>
      </c>
      <c r="T11" s="4">
        <v>905844</v>
      </c>
      <c r="U11" s="5">
        <v>0</v>
      </c>
      <c r="V11" s="7">
        <f t="shared" si="1"/>
        <v>0.22109016711535034</v>
      </c>
      <c r="W11" s="7">
        <f t="shared" si="2"/>
        <v>0.22109016711535034</v>
      </c>
    </row>
    <row r="12" spans="1:23" ht="15" customHeight="1">
      <c r="A12" s="2" t="s">
        <v>12</v>
      </c>
      <c r="B12" s="2" t="s">
        <v>18</v>
      </c>
      <c r="C12" s="2" t="s">
        <v>19</v>
      </c>
      <c r="D12" s="2" t="s">
        <v>18</v>
      </c>
      <c r="E12" s="2" t="s">
        <v>27</v>
      </c>
      <c r="F12" s="2" t="s">
        <v>30</v>
      </c>
      <c r="G12" s="2"/>
      <c r="H12" s="2"/>
      <c r="I12" s="2" t="s">
        <v>13</v>
      </c>
      <c r="J12" s="2" t="s">
        <v>16</v>
      </c>
      <c r="K12" s="2" t="s">
        <v>14</v>
      </c>
      <c r="L12" s="3" t="s">
        <v>31</v>
      </c>
      <c r="M12" s="4">
        <v>3145272</v>
      </c>
      <c r="N12" s="5">
        <v>0</v>
      </c>
      <c r="O12" s="4">
        <v>3145272</v>
      </c>
      <c r="P12" s="4">
        <v>1182705</v>
      </c>
      <c r="Q12" s="4">
        <f t="shared" si="0"/>
        <v>1962567</v>
      </c>
      <c r="R12" s="4">
        <v>1182705</v>
      </c>
      <c r="S12" s="5">
        <v>0</v>
      </c>
      <c r="T12" s="4">
        <v>1182705</v>
      </c>
      <c r="U12" s="5">
        <v>0</v>
      </c>
      <c r="V12" s="7">
        <f t="shared" si="1"/>
        <v>0.37602630233569623</v>
      </c>
      <c r="W12" s="7">
        <f t="shared" si="2"/>
        <v>0.37602630233569623</v>
      </c>
    </row>
    <row r="13" spans="1:23" ht="15" customHeight="1">
      <c r="A13" s="2" t="s">
        <v>12</v>
      </c>
      <c r="B13" s="2" t="s">
        <v>18</v>
      </c>
      <c r="C13" s="2" t="s">
        <v>19</v>
      </c>
      <c r="D13" s="2" t="s">
        <v>18</v>
      </c>
      <c r="E13" s="2" t="s">
        <v>27</v>
      </c>
      <c r="F13" s="2" t="s">
        <v>32</v>
      </c>
      <c r="G13" s="2"/>
      <c r="H13" s="2"/>
      <c r="I13" s="2" t="s">
        <v>13</v>
      </c>
      <c r="J13" s="2" t="s">
        <v>16</v>
      </c>
      <c r="K13" s="2" t="s">
        <v>14</v>
      </c>
      <c r="L13" s="3" t="s">
        <v>33</v>
      </c>
      <c r="M13" s="4">
        <v>3729600</v>
      </c>
      <c r="N13" s="5">
        <v>0</v>
      </c>
      <c r="O13" s="4">
        <v>3729600</v>
      </c>
      <c r="P13" s="4">
        <v>1112467</v>
      </c>
      <c r="Q13" s="4">
        <f t="shared" si="0"/>
        <v>2617133</v>
      </c>
      <c r="R13" s="4">
        <v>1112467</v>
      </c>
      <c r="S13" s="5">
        <v>0</v>
      </c>
      <c r="T13" s="4">
        <v>1112467</v>
      </c>
      <c r="U13" s="5">
        <v>0</v>
      </c>
      <c r="V13" s="7">
        <f t="shared" si="1"/>
        <v>0.29828051265551264</v>
      </c>
      <c r="W13" s="7">
        <f t="shared" si="2"/>
        <v>0.29828051265551264</v>
      </c>
    </row>
    <row r="14" spans="1:23" ht="15" customHeight="1">
      <c r="A14" s="2" t="s">
        <v>12</v>
      </c>
      <c r="B14" s="2" t="s">
        <v>18</v>
      </c>
      <c r="C14" s="2" t="s">
        <v>19</v>
      </c>
      <c r="D14" s="2" t="s">
        <v>18</v>
      </c>
      <c r="E14" s="2" t="s">
        <v>27</v>
      </c>
      <c r="F14" s="2" t="s">
        <v>34</v>
      </c>
      <c r="G14" s="2"/>
      <c r="H14" s="2"/>
      <c r="I14" s="2" t="s">
        <v>13</v>
      </c>
      <c r="J14" s="2" t="s">
        <v>16</v>
      </c>
      <c r="K14" s="2" t="s">
        <v>14</v>
      </c>
      <c r="L14" s="3" t="s">
        <v>35</v>
      </c>
      <c r="M14" s="4">
        <v>28872289</v>
      </c>
      <c r="N14" s="5">
        <v>0</v>
      </c>
      <c r="O14" s="4">
        <v>28872289</v>
      </c>
      <c r="P14" s="4">
        <v>636632</v>
      </c>
      <c r="Q14" s="4">
        <f t="shared" si="0"/>
        <v>28235657</v>
      </c>
      <c r="R14" s="4">
        <v>636632</v>
      </c>
      <c r="S14" s="5">
        <v>0</v>
      </c>
      <c r="T14" s="4">
        <v>636632</v>
      </c>
      <c r="U14" s="5">
        <v>0</v>
      </c>
      <c r="V14" s="7">
        <f t="shared" si="1"/>
        <v>2.2049931683629242E-2</v>
      </c>
      <c r="W14" s="7">
        <f t="shared" si="2"/>
        <v>2.2049931683629242E-2</v>
      </c>
    </row>
    <row r="15" spans="1:23" ht="15" customHeight="1">
      <c r="A15" s="2" t="s">
        <v>12</v>
      </c>
      <c r="B15" s="2" t="s">
        <v>18</v>
      </c>
      <c r="C15" s="2" t="s">
        <v>19</v>
      </c>
      <c r="D15" s="2" t="s">
        <v>18</v>
      </c>
      <c r="E15" s="2" t="s">
        <v>27</v>
      </c>
      <c r="F15" s="2" t="s">
        <v>36</v>
      </c>
      <c r="G15" s="2"/>
      <c r="H15" s="2"/>
      <c r="I15" s="2" t="s">
        <v>13</v>
      </c>
      <c r="J15" s="2" t="s">
        <v>16</v>
      </c>
      <c r="K15" s="2" t="s">
        <v>14</v>
      </c>
      <c r="L15" s="3" t="s">
        <v>37</v>
      </c>
      <c r="M15" s="4">
        <v>47204372</v>
      </c>
      <c r="N15" s="5">
        <v>0</v>
      </c>
      <c r="O15" s="4">
        <v>47204372</v>
      </c>
      <c r="P15" s="4">
        <v>7110175</v>
      </c>
      <c r="Q15" s="4">
        <f t="shared" si="0"/>
        <v>40094197</v>
      </c>
      <c r="R15" s="4">
        <v>7110175</v>
      </c>
      <c r="S15" s="5">
        <v>0</v>
      </c>
      <c r="T15" s="4">
        <v>7110175</v>
      </c>
      <c r="U15" s="5">
        <v>0</v>
      </c>
      <c r="V15" s="7">
        <f t="shared" si="1"/>
        <v>0.15062534885539838</v>
      </c>
      <c r="W15" s="7">
        <f t="shared" si="2"/>
        <v>0.15062534885539838</v>
      </c>
    </row>
    <row r="16" spans="1:23" ht="15" customHeight="1">
      <c r="A16" s="2" t="s">
        <v>12</v>
      </c>
      <c r="B16" s="2" t="s">
        <v>18</v>
      </c>
      <c r="C16" s="2" t="s">
        <v>19</v>
      </c>
      <c r="D16" s="2" t="s">
        <v>18</v>
      </c>
      <c r="E16" s="2" t="s">
        <v>27</v>
      </c>
      <c r="F16" s="2" t="s">
        <v>16</v>
      </c>
      <c r="G16" s="2"/>
      <c r="H16" s="2"/>
      <c r="I16" s="2" t="s">
        <v>13</v>
      </c>
      <c r="J16" s="2" t="s">
        <v>16</v>
      </c>
      <c r="K16" s="2" t="s">
        <v>14</v>
      </c>
      <c r="L16" s="3" t="s">
        <v>38</v>
      </c>
      <c r="M16" s="4">
        <v>63093957</v>
      </c>
      <c r="N16" s="5">
        <v>0</v>
      </c>
      <c r="O16" s="4">
        <v>63093957</v>
      </c>
      <c r="P16" s="4">
        <v>242783</v>
      </c>
      <c r="Q16" s="4">
        <f t="shared" si="0"/>
        <v>62851174</v>
      </c>
      <c r="R16" s="4">
        <v>242783</v>
      </c>
      <c r="S16" s="5">
        <v>0</v>
      </c>
      <c r="T16" s="4">
        <v>242783</v>
      </c>
      <c r="U16" s="5">
        <v>0</v>
      </c>
      <c r="V16" s="7">
        <f t="shared" si="1"/>
        <v>3.8479596389872964E-3</v>
      </c>
      <c r="W16" s="7">
        <f t="shared" si="2"/>
        <v>3.8479596389872964E-3</v>
      </c>
    </row>
    <row r="17" spans="1:23" ht="15" customHeight="1">
      <c r="A17" s="2" t="s">
        <v>12</v>
      </c>
      <c r="B17" s="2" t="s">
        <v>18</v>
      </c>
      <c r="C17" s="2" t="s">
        <v>19</v>
      </c>
      <c r="D17" s="2" t="s">
        <v>18</v>
      </c>
      <c r="E17" s="2" t="s">
        <v>27</v>
      </c>
      <c r="F17" s="2" t="s">
        <v>39</v>
      </c>
      <c r="G17" s="2"/>
      <c r="H17" s="2"/>
      <c r="I17" s="2" t="s">
        <v>13</v>
      </c>
      <c r="J17" s="2" t="s">
        <v>16</v>
      </c>
      <c r="K17" s="2" t="s">
        <v>14</v>
      </c>
      <c r="L17" s="3" t="s">
        <v>40</v>
      </c>
      <c r="M17" s="4">
        <v>4152249</v>
      </c>
      <c r="N17" s="5">
        <v>0</v>
      </c>
      <c r="O17" s="4">
        <v>4152249</v>
      </c>
      <c r="P17" s="4">
        <v>637232</v>
      </c>
      <c r="Q17" s="4">
        <f t="shared" si="0"/>
        <v>3515017</v>
      </c>
      <c r="R17" s="4">
        <v>637232</v>
      </c>
      <c r="S17" s="5">
        <v>0</v>
      </c>
      <c r="T17" s="4">
        <v>637232</v>
      </c>
      <c r="U17" s="5">
        <v>0</v>
      </c>
      <c r="V17" s="7">
        <f t="shared" si="1"/>
        <v>0.15346671165433479</v>
      </c>
      <c r="W17" s="7">
        <f t="shared" si="2"/>
        <v>0.15346671165433479</v>
      </c>
    </row>
    <row r="18" spans="1:23" ht="15" customHeight="1">
      <c r="A18" s="2" t="s">
        <v>12</v>
      </c>
      <c r="B18" s="2" t="s">
        <v>18</v>
      </c>
      <c r="C18" s="2" t="s">
        <v>19</v>
      </c>
      <c r="D18" s="2" t="s">
        <v>18</v>
      </c>
      <c r="E18" s="2" t="s">
        <v>41</v>
      </c>
      <c r="F18" s="2" t="s">
        <v>18</v>
      </c>
      <c r="G18" s="2"/>
      <c r="H18" s="2"/>
      <c r="I18" s="2" t="s">
        <v>13</v>
      </c>
      <c r="J18" s="2" t="s">
        <v>16</v>
      </c>
      <c r="K18" s="2" t="s">
        <v>14</v>
      </c>
      <c r="L18" s="3" t="s">
        <v>42</v>
      </c>
      <c r="M18" s="4">
        <v>10000000</v>
      </c>
      <c r="N18" s="5">
        <v>0</v>
      </c>
      <c r="O18" s="4">
        <v>10000000</v>
      </c>
      <c r="P18" s="4">
        <v>3822050</v>
      </c>
      <c r="Q18" s="4">
        <f t="shared" si="0"/>
        <v>6177950</v>
      </c>
      <c r="R18" s="4">
        <v>3822050</v>
      </c>
      <c r="S18" s="5">
        <v>0</v>
      </c>
      <c r="T18" s="4">
        <v>3822050</v>
      </c>
      <c r="U18" s="5">
        <v>0</v>
      </c>
      <c r="V18" s="7">
        <f t="shared" si="1"/>
        <v>0.38220500000000002</v>
      </c>
      <c r="W18" s="7">
        <f t="shared" si="2"/>
        <v>0.38220500000000002</v>
      </c>
    </row>
    <row r="19" spans="1:23" ht="15" customHeight="1">
      <c r="A19" s="2" t="s">
        <v>12</v>
      </c>
      <c r="B19" s="2" t="s">
        <v>18</v>
      </c>
      <c r="C19" s="2" t="s">
        <v>19</v>
      </c>
      <c r="D19" s="2" t="s">
        <v>18</v>
      </c>
      <c r="E19" s="2" t="s">
        <v>41</v>
      </c>
      <c r="F19" s="2" t="s">
        <v>43</v>
      </c>
      <c r="G19" s="2"/>
      <c r="H19" s="2"/>
      <c r="I19" s="2" t="s">
        <v>13</v>
      </c>
      <c r="J19" s="2" t="s">
        <v>16</v>
      </c>
      <c r="K19" s="2" t="s">
        <v>14</v>
      </c>
      <c r="L19" s="3" t="s">
        <v>44</v>
      </c>
      <c r="M19" s="4">
        <v>1000000</v>
      </c>
      <c r="N19" s="5">
        <v>0</v>
      </c>
      <c r="O19" s="4">
        <v>1000000</v>
      </c>
      <c r="P19" s="4">
        <v>645957</v>
      </c>
      <c r="Q19" s="4">
        <f t="shared" si="0"/>
        <v>354043</v>
      </c>
      <c r="R19" s="4">
        <v>645957</v>
      </c>
      <c r="S19" s="5">
        <v>0</v>
      </c>
      <c r="T19" s="4">
        <v>645957</v>
      </c>
      <c r="U19" s="5">
        <v>0</v>
      </c>
      <c r="V19" s="7">
        <f t="shared" si="1"/>
        <v>0.645957</v>
      </c>
      <c r="W19" s="7">
        <f t="shared" si="2"/>
        <v>0.645957</v>
      </c>
    </row>
    <row r="20" spans="1:23" ht="15" customHeight="1">
      <c r="A20" s="2" t="s">
        <v>12</v>
      </c>
      <c r="B20" s="2" t="s">
        <v>18</v>
      </c>
      <c r="C20" s="2" t="s">
        <v>19</v>
      </c>
      <c r="D20" s="2" t="s">
        <v>18</v>
      </c>
      <c r="E20" s="2">
        <v>10</v>
      </c>
      <c r="F20" s="2"/>
      <c r="G20" s="2"/>
      <c r="H20" s="2"/>
      <c r="I20" s="2" t="s">
        <v>13</v>
      </c>
      <c r="J20" s="2" t="s">
        <v>16</v>
      </c>
      <c r="K20" s="2" t="s">
        <v>14</v>
      </c>
      <c r="L20" s="3" t="s">
        <v>105</v>
      </c>
      <c r="M20" s="4">
        <v>59000000</v>
      </c>
      <c r="N20" s="5">
        <v>0</v>
      </c>
      <c r="O20" s="4">
        <v>59000000</v>
      </c>
      <c r="P20" s="4">
        <v>0</v>
      </c>
      <c r="Q20" s="4">
        <f t="shared" si="0"/>
        <v>59000000</v>
      </c>
      <c r="R20" s="4">
        <v>0</v>
      </c>
      <c r="S20" s="5">
        <v>0</v>
      </c>
      <c r="T20" s="5">
        <v>0</v>
      </c>
      <c r="U20" s="5">
        <v>0</v>
      </c>
      <c r="V20" s="7">
        <f t="shared" si="1"/>
        <v>0</v>
      </c>
      <c r="W20" s="7">
        <f t="shared" si="2"/>
        <v>0</v>
      </c>
    </row>
    <row r="21" spans="1:23" ht="16.5" customHeight="1">
      <c r="A21" s="2" t="s">
        <v>12</v>
      </c>
      <c r="B21" s="2" t="s">
        <v>18</v>
      </c>
      <c r="C21" s="2" t="s">
        <v>19</v>
      </c>
      <c r="D21" s="2" t="s">
        <v>21</v>
      </c>
      <c r="E21" s="2" t="s">
        <v>30</v>
      </c>
      <c r="F21" s="2"/>
      <c r="G21" s="2"/>
      <c r="H21" s="2"/>
      <c r="I21" s="2" t="s">
        <v>13</v>
      </c>
      <c r="J21" s="2" t="s">
        <v>16</v>
      </c>
      <c r="K21" s="2" t="s">
        <v>14</v>
      </c>
      <c r="L21" s="3" t="s">
        <v>45</v>
      </c>
      <c r="M21" s="4">
        <v>141240000</v>
      </c>
      <c r="N21" s="5">
        <v>0</v>
      </c>
      <c r="O21" s="4">
        <v>141240000</v>
      </c>
      <c r="P21" s="4">
        <v>141240000</v>
      </c>
      <c r="Q21" s="4">
        <f t="shared" si="0"/>
        <v>0</v>
      </c>
      <c r="R21" s="4">
        <v>141240000</v>
      </c>
      <c r="S21" s="5">
        <v>0</v>
      </c>
      <c r="T21" s="4">
        <v>25680000</v>
      </c>
      <c r="U21" s="4">
        <f t="shared" ref="U21:U67" si="3">+R21-T21</f>
        <v>115560000</v>
      </c>
      <c r="V21" s="7">
        <f t="shared" si="1"/>
        <v>1</v>
      </c>
      <c r="W21" s="7">
        <f t="shared" si="2"/>
        <v>0.18181818181818182</v>
      </c>
    </row>
    <row r="22" spans="1:23" ht="16.5" customHeight="1">
      <c r="A22" s="2" t="s">
        <v>12</v>
      </c>
      <c r="B22" s="2" t="s">
        <v>18</v>
      </c>
      <c r="C22" s="2" t="s">
        <v>19</v>
      </c>
      <c r="D22" s="2" t="s">
        <v>21</v>
      </c>
      <c r="E22" s="2" t="s">
        <v>34</v>
      </c>
      <c r="F22" s="2"/>
      <c r="G22" s="2"/>
      <c r="H22" s="2"/>
      <c r="I22" s="2" t="s">
        <v>13</v>
      </c>
      <c r="J22" s="2" t="s">
        <v>16</v>
      </c>
      <c r="K22" s="2" t="s">
        <v>14</v>
      </c>
      <c r="L22" s="3" t="s">
        <v>46</v>
      </c>
      <c r="M22" s="4">
        <v>327270000</v>
      </c>
      <c r="N22" s="4">
        <f t="shared" ref="N22:N65" si="4">O22-M22</f>
        <v>-23425500</v>
      </c>
      <c r="O22" s="4">
        <v>303844500</v>
      </c>
      <c r="P22" s="4">
        <v>298815700</v>
      </c>
      <c r="Q22" s="4">
        <f t="shared" si="0"/>
        <v>5028800</v>
      </c>
      <c r="R22" s="4">
        <v>298641400</v>
      </c>
      <c r="S22" s="4">
        <v>174300</v>
      </c>
      <c r="T22" s="4">
        <v>29888400</v>
      </c>
      <c r="U22" s="4">
        <f t="shared" si="3"/>
        <v>268753000</v>
      </c>
      <c r="V22" s="7">
        <f t="shared" si="1"/>
        <v>0.98287578020994293</v>
      </c>
      <c r="W22" s="7">
        <f t="shared" si="2"/>
        <v>9.8367421493560023E-2</v>
      </c>
    </row>
    <row r="23" spans="1:23" ht="15" customHeight="1">
      <c r="A23" s="2" t="s">
        <v>12</v>
      </c>
      <c r="B23" s="2" t="s">
        <v>18</v>
      </c>
      <c r="C23" s="2" t="s">
        <v>19</v>
      </c>
      <c r="D23" s="2" t="s">
        <v>27</v>
      </c>
      <c r="E23" s="2" t="s">
        <v>18</v>
      </c>
      <c r="F23" s="2" t="s">
        <v>18</v>
      </c>
      <c r="G23" s="2"/>
      <c r="H23" s="2"/>
      <c r="I23" s="2" t="s">
        <v>13</v>
      </c>
      <c r="J23" s="2" t="s">
        <v>16</v>
      </c>
      <c r="K23" s="2" t="s">
        <v>14</v>
      </c>
      <c r="L23" s="3" t="s">
        <v>47</v>
      </c>
      <c r="M23" s="4">
        <v>30434284</v>
      </c>
      <c r="N23" s="5">
        <v>0</v>
      </c>
      <c r="O23" s="4">
        <v>30434284</v>
      </c>
      <c r="P23" s="4">
        <v>9596856</v>
      </c>
      <c r="Q23" s="4">
        <f t="shared" si="0"/>
        <v>20837428</v>
      </c>
      <c r="R23" s="4">
        <v>9596856</v>
      </c>
      <c r="S23" s="5">
        <v>0</v>
      </c>
      <c r="T23" s="4">
        <v>9514752</v>
      </c>
      <c r="U23" s="4">
        <f t="shared" si="3"/>
        <v>82104</v>
      </c>
      <c r="V23" s="7">
        <f t="shared" si="1"/>
        <v>0.31533043458489118</v>
      </c>
      <c r="W23" s="7">
        <f t="shared" si="2"/>
        <v>0.3126326875309437</v>
      </c>
    </row>
    <row r="24" spans="1:23" ht="15" customHeight="1">
      <c r="A24" s="2" t="s">
        <v>12</v>
      </c>
      <c r="B24" s="2" t="s">
        <v>18</v>
      </c>
      <c r="C24" s="2" t="s">
        <v>19</v>
      </c>
      <c r="D24" s="2" t="s">
        <v>27</v>
      </c>
      <c r="E24" s="2" t="s">
        <v>18</v>
      </c>
      <c r="F24" s="2" t="s">
        <v>43</v>
      </c>
      <c r="G24" s="2"/>
      <c r="H24" s="2"/>
      <c r="I24" s="2" t="s">
        <v>13</v>
      </c>
      <c r="J24" s="2" t="s">
        <v>16</v>
      </c>
      <c r="K24" s="2" t="s">
        <v>14</v>
      </c>
      <c r="L24" s="3" t="s">
        <v>48</v>
      </c>
      <c r="M24" s="4">
        <v>42943076</v>
      </c>
      <c r="N24" s="5">
        <v>0</v>
      </c>
      <c r="O24" s="4">
        <v>42943076</v>
      </c>
      <c r="P24" s="4">
        <v>15873800</v>
      </c>
      <c r="Q24" s="4">
        <f t="shared" si="0"/>
        <v>27069276</v>
      </c>
      <c r="R24" s="4">
        <v>15873800</v>
      </c>
      <c r="S24" s="5">
        <v>0</v>
      </c>
      <c r="T24" s="4">
        <v>15837000</v>
      </c>
      <c r="U24" s="4">
        <f t="shared" si="3"/>
        <v>36800</v>
      </c>
      <c r="V24" s="7">
        <f t="shared" si="1"/>
        <v>0.36964748403211733</v>
      </c>
      <c r="W24" s="7">
        <f t="shared" si="2"/>
        <v>0.36879053563838787</v>
      </c>
    </row>
    <row r="25" spans="1:23" ht="15" customHeight="1">
      <c r="A25" s="2" t="s">
        <v>12</v>
      </c>
      <c r="B25" s="2" t="s">
        <v>18</v>
      </c>
      <c r="C25" s="2" t="s">
        <v>19</v>
      </c>
      <c r="D25" s="2" t="s">
        <v>27</v>
      </c>
      <c r="E25" s="2" t="s">
        <v>18</v>
      </c>
      <c r="F25" s="2" t="s">
        <v>23</v>
      </c>
      <c r="G25" s="2"/>
      <c r="H25" s="2"/>
      <c r="I25" s="2" t="s">
        <v>13</v>
      </c>
      <c r="J25" s="2" t="s">
        <v>16</v>
      </c>
      <c r="K25" s="2" t="s">
        <v>14</v>
      </c>
      <c r="L25" s="3" t="s">
        <v>49</v>
      </c>
      <c r="M25" s="4">
        <v>51981151</v>
      </c>
      <c r="N25" s="5">
        <v>0</v>
      </c>
      <c r="O25" s="4">
        <v>51981151</v>
      </c>
      <c r="P25" s="4">
        <v>18651700</v>
      </c>
      <c r="Q25" s="4">
        <f t="shared" si="0"/>
        <v>33329451</v>
      </c>
      <c r="R25" s="4">
        <v>18651700</v>
      </c>
      <c r="S25" s="5">
        <v>0</v>
      </c>
      <c r="T25" s="4">
        <v>18625700</v>
      </c>
      <c r="U25" s="4">
        <f t="shared" si="3"/>
        <v>26000</v>
      </c>
      <c r="V25" s="7">
        <f t="shared" si="1"/>
        <v>0.35881660257965431</v>
      </c>
      <c r="W25" s="7">
        <f t="shared" si="2"/>
        <v>0.35831642127354973</v>
      </c>
    </row>
    <row r="26" spans="1:23" ht="15" customHeight="1">
      <c r="A26" s="2" t="s">
        <v>12</v>
      </c>
      <c r="B26" s="2" t="s">
        <v>18</v>
      </c>
      <c r="C26" s="2" t="s">
        <v>19</v>
      </c>
      <c r="D26" s="2" t="s">
        <v>27</v>
      </c>
      <c r="E26" s="2" t="s">
        <v>21</v>
      </c>
      <c r="F26" s="2" t="s">
        <v>21</v>
      </c>
      <c r="G26" s="2"/>
      <c r="H26" s="2"/>
      <c r="I26" s="2" t="s">
        <v>13</v>
      </c>
      <c r="J26" s="2" t="s">
        <v>16</v>
      </c>
      <c r="K26" s="2" t="s">
        <v>14</v>
      </c>
      <c r="L26" s="3" t="s">
        <v>50</v>
      </c>
      <c r="M26" s="4">
        <v>68662587</v>
      </c>
      <c r="N26" s="5">
        <v>0</v>
      </c>
      <c r="O26" s="4">
        <v>68662587</v>
      </c>
      <c r="P26" s="4">
        <v>20057094</v>
      </c>
      <c r="Q26" s="4">
        <f t="shared" si="0"/>
        <v>48605493</v>
      </c>
      <c r="R26" s="4">
        <v>20057094</v>
      </c>
      <c r="S26" s="5">
        <v>0</v>
      </c>
      <c r="T26" s="4">
        <v>19919642</v>
      </c>
      <c r="U26" s="4">
        <f t="shared" si="3"/>
        <v>137452</v>
      </c>
      <c r="V26" s="7">
        <f t="shared" si="1"/>
        <v>0.29211095701943185</v>
      </c>
      <c r="W26" s="7">
        <f t="shared" si="2"/>
        <v>0.29010910992910882</v>
      </c>
    </row>
    <row r="27" spans="1:23" ht="15" customHeight="1">
      <c r="A27" s="2" t="s">
        <v>12</v>
      </c>
      <c r="B27" s="2" t="s">
        <v>18</v>
      </c>
      <c r="C27" s="2" t="s">
        <v>19</v>
      </c>
      <c r="D27" s="2" t="s">
        <v>27</v>
      </c>
      <c r="E27" s="2" t="s">
        <v>21</v>
      </c>
      <c r="F27" s="2" t="s">
        <v>43</v>
      </c>
      <c r="G27" s="2"/>
      <c r="H27" s="2"/>
      <c r="I27" s="2" t="s">
        <v>13</v>
      </c>
      <c r="J27" s="2" t="s">
        <v>16</v>
      </c>
      <c r="K27" s="2" t="s">
        <v>14</v>
      </c>
      <c r="L27" s="3" t="s">
        <v>51</v>
      </c>
      <c r="M27" s="4">
        <v>39035459</v>
      </c>
      <c r="N27" s="5">
        <v>0</v>
      </c>
      <c r="O27" s="4">
        <v>39035459</v>
      </c>
      <c r="P27" s="4">
        <v>11763000</v>
      </c>
      <c r="Q27" s="4">
        <f t="shared" si="0"/>
        <v>27272459</v>
      </c>
      <c r="R27" s="4">
        <v>11763000</v>
      </c>
      <c r="S27" s="5">
        <v>0</v>
      </c>
      <c r="T27" s="4">
        <v>11763000</v>
      </c>
      <c r="U27" s="5">
        <v>0</v>
      </c>
      <c r="V27" s="7">
        <f t="shared" si="1"/>
        <v>0.30134140346601279</v>
      </c>
      <c r="W27" s="7">
        <f t="shared" si="2"/>
        <v>0.30134140346601279</v>
      </c>
    </row>
    <row r="28" spans="1:23" ht="15" customHeight="1">
      <c r="A28" s="2" t="s">
        <v>12</v>
      </c>
      <c r="B28" s="2" t="s">
        <v>18</v>
      </c>
      <c r="C28" s="2" t="s">
        <v>19</v>
      </c>
      <c r="D28" s="2" t="s">
        <v>27</v>
      </c>
      <c r="E28" s="2" t="s">
        <v>21</v>
      </c>
      <c r="F28" s="2" t="s">
        <v>52</v>
      </c>
      <c r="G28" s="2"/>
      <c r="H28" s="2"/>
      <c r="I28" s="2" t="s">
        <v>13</v>
      </c>
      <c r="J28" s="2" t="s">
        <v>16</v>
      </c>
      <c r="K28" s="2" t="s">
        <v>14</v>
      </c>
      <c r="L28" s="3" t="s">
        <v>53</v>
      </c>
      <c r="M28" s="4">
        <v>4247262</v>
      </c>
      <c r="N28" s="5">
        <v>0</v>
      </c>
      <c r="O28" s="4">
        <v>4247262</v>
      </c>
      <c r="P28" s="4">
        <v>924700</v>
      </c>
      <c r="Q28" s="4">
        <f t="shared" si="0"/>
        <v>3322562</v>
      </c>
      <c r="R28" s="4">
        <v>924700</v>
      </c>
      <c r="S28" s="5">
        <v>0</v>
      </c>
      <c r="T28" s="4">
        <v>924700</v>
      </c>
      <c r="U28" s="5">
        <v>0</v>
      </c>
      <c r="V28" s="7">
        <f t="shared" si="1"/>
        <v>0.21771673139071712</v>
      </c>
      <c r="W28" s="7">
        <f t="shared" si="2"/>
        <v>0.21771673139071712</v>
      </c>
    </row>
    <row r="29" spans="1:23" ht="15" customHeight="1">
      <c r="A29" s="2" t="s">
        <v>12</v>
      </c>
      <c r="B29" s="2" t="s">
        <v>18</v>
      </c>
      <c r="C29" s="2" t="s">
        <v>19</v>
      </c>
      <c r="D29" s="2" t="s">
        <v>27</v>
      </c>
      <c r="E29" s="2" t="s">
        <v>21</v>
      </c>
      <c r="F29" s="2" t="s">
        <v>54</v>
      </c>
      <c r="G29" s="2"/>
      <c r="H29" s="2"/>
      <c r="I29" s="2" t="s">
        <v>13</v>
      </c>
      <c r="J29" s="2" t="s">
        <v>16</v>
      </c>
      <c r="K29" s="2" t="s">
        <v>14</v>
      </c>
      <c r="L29" s="3" t="s">
        <v>55</v>
      </c>
      <c r="M29" s="4">
        <v>3952205</v>
      </c>
      <c r="N29" s="5">
        <v>0</v>
      </c>
      <c r="O29" s="4">
        <v>3952205</v>
      </c>
      <c r="P29" s="4">
        <v>1202800</v>
      </c>
      <c r="Q29" s="4">
        <f t="shared" si="0"/>
        <v>2749405</v>
      </c>
      <c r="R29" s="4">
        <v>1202800</v>
      </c>
      <c r="S29" s="5">
        <v>0</v>
      </c>
      <c r="T29" s="4">
        <v>1201200</v>
      </c>
      <c r="U29" s="4">
        <f t="shared" si="3"/>
        <v>1600</v>
      </c>
      <c r="V29" s="7">
        <f t="shared" si="1"/>
        <v>0.30433644003790289</v>
      </c>
      <c r="W29" s="7">
        <f t="shared" si="2"/>
        <v>0.30393160273821829</v>
      </c>
    </row>
    <row r="30" spans="1:23" ht="15" customHeight="1">
      <c r="A30" s="2" t="s">
        <v>12</v>
      </c>
      <c r="B30" s="2" t="s">
        <v>18</v>
      </c>
      <c r="C30" s="2" t="s">
        <v>19</v>
      </c>
      <c r="D30" s="2" t="s">
        <v>27</v>
      </c>
      <c r="E30" s="2" t="s">
        <v>52</v>
      </c>
      <c r="F30" s="2"/>
      <c r="G30" s="2"/>
      <c r="H30" s="2"/>
      <c r="I30" s="2" t="s">
        <v>13</v>
      </c>
      <c r="J30" s="2" t="s">
        <v>16</v>
      </c>
      <c r="K30" s="2" t="s">
        <v>14</v>
      </c>
      <c r="L30" s="3" t="s">
        <v>56</v>
      </c>
      <c r="M30" s="4">
        <v>22739218</v>
      </c>
      <c r="N30" s="5">
        <v>0</v>
      </c>
      <c r="O30" s="4">
        <v>22739218</v>
      </c>
      <c r="P30" s="4">
        <v>7197649</v>
      </c>
      <c r="Q30" s="4">
        <f t="shared" si="0"/>
        <v>15541569</v>
      </c>
      <c r="R30" s="4">
        <v>7197649</v>
      </c>
      <c r="S30" s="5">
        <v>0</v>
      </c>
      <c r="T30" s="4">
        <v>7136071</v>
      </c>
      <c r="U30" s="4">
        <f t="shared" si="3"/>
        <v>61578</v>
      </c>
      <c r="V30" s="7">
        <f t="shared" si="1"/>
        <v>0.31653019026423862</v>
      </c>
      <c r="W30" s="7">
        <f t="shared" si="2"/>
        <v>0.31382218157194325</v>
      </c>
    </row>
    <row r="31" spans="1:23" ht="15" customHeight="1">
      <c r="A31" s="2" t="s">
        <v>12</v>
      </c>
      <c r="B31" s="2" t="s">
        <v>18</v>
      </c>
      <c r="C31" s="2" t="s">
        <v>19</v>
      </c>
      <c r="D31" s="2" t="s">
        <v>27</v>
      </c>
      <c r="E31" s="2" t="s">
        <v>54</v>
      </c>
      <c r="F31" s="2"/>
      <c r="G31" s="2"/>
      <c r="H31" s="2"/>
      <c r="I31" s="2" t="s">
        <v>13</v>
      </c>
      <c r="J31" s="2" t="s">
        <v>16</v>
      </c>
      <c r="K31" s="2" t="s">
        <v>14</v>
      </c>
      <c r="L31" s="3" t="s">
        <v>57</v>
      </c>
      <c r="M31" s="4">
        <v>3703517</v>
      </c>
      <c r="N31" s="5">
        <v>0</v>
      </c>
      <c r="O31" s="4">
        <v>3703517</v>
      </c>
      <c r="P31" s="4">
        <v>1199607</v>
      </c>
      <c r="Q31" s="4">
        <f t="shared" si="0"/>
        <v>2503910</v>
      </c>
      <c r="R31" s="4">
        <v>1199607</v>
      </c>
      <c r="S31" s="5">
        <v>0</v>
      </c>
      <c r="T31" s="4">
        <v>1189344</v>
      </c>
      <c r="U31" s="4">
        <f t="shared" si="3"/>
        <v>10263</v>
      </c>
      <c r="V31" s="7">
        <f t="shared" si="1"/>
        <v>0.32391021831410521</v>
      </c>
      <c r="W31" s="7">
        <f t="shared" si="2"/>
        <v>0.32113906862044916</v>
      </c>
    </row>
    <row r="32" spans="1:23" ht="15" customHeight="1">
      <c r="A32" s="2" t="s">
        <v>12</v>
      </c>
      <c r="B32" s="2" t="s">
        <v>18</v>
      </c>
      <c r="C32" s="2" t="s">
        <v>19</v>
      </c>
      <c r="D32" s="2" t="s">
        <v>27</v>
      </c>
      <c r="E32" s="2" t="s">
        <v>58</v>
      </c>
      <c r="F32" s="2"/>
      <c r="G32" s="2"/>
      <c r="H32" s="2"/>
      <c r="I32" s="2" t="s">
        <v>13</v>
      </c>
      <c r="J32" s="2" t="s">
        <v>16</v>
      </c>
      <c r="K32" s="2" t="s">
        <v>14</v>
      </c>
      <c r="L32" s="3" t="s">
        <v>59</v>
      </c>
      <c r="M32" s="4">
        <v>3692671</v>
      </c>
      <c r="N32" s="5">
        <v>0</v>
      </c>
      <c r="O32" s="4">
        <v>3692671</v>
      </c>
      <c r="P32" s="4">
        <v>1199607</v>
      </c>
      <c r="Q32" s="4">
        <f t="shared" si="0"/>
        <v>2493064</v>
      </c>
      <c r="R32" s="4">
        <v>1199607</v>
      </c>
      <c r="S32" s="5">
        <v>0</v>
      </c>
      <c r="T32" s="4">
        <v>1189344</v>
      </c>
      <c r="U32" s="4">
        <f t="shared" si="3"/>
        <v>10263</v>
      </c>
      <c r="V32" s="7">
        <f t="shared" si="1"/>
        <v>0.32486159747239873</v>
      </c>
      <c r="W32" s="7">
        <f t="shared" si="2"/>
        <v>0.32208230844285884</v>
      </c>
    </row>
    <row r="33" spans="1:23" ht="15" customHeight="1">
      <c r="A33" s="2" t="s">
        <v>12</v>
      </c>
      <c r="B33" s="2" t="s">
        <v>18</v>
      </c>
      <c r="C33" s="2" t="s">
        <v>19</v>
      </c>
      <c r="D33" s="2" t="s">
        <v>27</v>
      </c>
      <c r="E33" s="2" t="s">
        <v>41</v>
      </c>
      <c r="F33" s="2"/>
      <c r="G33" s="2"/>
      <c r="H33" s="2"/>
      <c r="I33" s="2" t="s">
        <v>13</v>
      </c>
      <c r="J33" s="2" t="s">
        <v>16</v>
      </c>
      <c r="K33" s="2" t="s">
        <v>14</v>
      </c>
      <c r="L33" s="3" t="s">
        <v>60</v>
      </c>
      <c r="M33" s="4">
        <v>7608570</v>
      </c>
      <c r="N33" s="5">
        <v>0</v>
      </c>
      <c r="O33" s="4">
        <v>7608570</v>
      </c>
      <c r="P33" s="4">
        <v>2399219</v>
      </c>
      <c r="Q33" s="4">
        <f t="shared" si="0"/>
        <v>5209351</v>
      </c>
      <c r="R33" s="4">
        <v>2399219</v>
      </c>
      <c r="S33" s="5">
        <v>0</v>
      </c>
      <c r="T33" s="4">
        <v>2378693</v>
      </c>
      <c r="U33" s="4">
        <f t="shared" si="3"/>
        <v>20526</v>
      </c>
      <c r="V33" s="7">
        <f t="shared" si="1"/>
        <v>0.31533113318271372</v>
      </c>
      <c r="W33" s="7">
        <f t="shared" si="2"/>
        <v>0.31263338577419936</v>
      </c>
    </row>
    <row r="34" spans="1:23" ht="15" customHeight="1">
      <c r="A34" s="2" t="s">
        <v>12</v>
      </c>
      <c r="B34" s="2" t="s">
        <v>21</v>
      </c>
      <c r="C34" s="2" t="s">
        <v>19</v>
      </c>
      <c r="D34" s="2" t="s">
        <v>43</v>
      </c>
      <c r="E34" s="2" t="s">
        <v>61</v>
      </c>
      <c r="F34" s="2" t="s">
        <v>21</v>
      </c>
      <c r="G34" s="2"/>
      <c r="H34" s="2"/>
      <c r="I34" s="2" t="s">
        <v>13</v>
      </c>
      <c r="J34" s="2" t="s">
        <v>16</v>
      </c>
      <c r="K34" s="2" t="s">
        <v>14</v>
      </c>
      <c r="L34" s="3" t="s">
        <v>62</v>
      </c>
      <c r="M34" s="4">
        <v>2764000</v>
      </c>
      <c r="N34" s="5">
        <v>0</v>
      </c>
      <c r="O34" s="4">
        <v>2764000</v>
      </c>
      <c r="P34" s="5">
        <v>0</v>
      </c>
      <c r="Q34" s="4">
        <f t="shared" si="0"/>
        <v>2764000</v>
      </c>
      <c r="R34" s="5">
        <v>0</v>
      </c>
      <c r="S34" s="5">
        <v>0</v>
      </c>
      <c r="T34" s="5">
        <v>0</v>
      </c>
      <c r="U34" s="5">
        <v>0</v>
      </c>
      <c r="V34" s="7">
        <f t="shared" si="1"/>
        <v>0</v>
      </c>
      <c r="W34" s="7">
        <f t="shared" si="2"/>
        <v>0</v>
      </c>
    </row>
    <row r="35" spans="1:23" ht="15" customHeight="1">
      <c r="A35" s="2" t="s">
        <v>12</v>
      </c>
      <c r="B35" s="2" t="s">
        <v>21</v>
      </c>
      <c r="C35" s="2" t="s">
        <v>19</v>
      </c>
      <c r="D35" s="2" t="s">
        <v>43</v>
      </c>
      <c r="E35" s="2" t="s">
        <v>63</v>
      </c>
      <c r="F35" s="2" t="s">
        <v>18</v>
      </c>
      <c r="G35" s="2"/>
      <c r="H35" s="2"/>
      <c r="I35" s="2" t="s">
        <v>13</v>
      </c>
      <c r="J35" s="2" t="s">
        <v>16</v>
      </c>
      <c r="K35" s="2" t="s">
        <v>14</v>
      </c>
      <c r="L35" s="3" t="s">
        <v>64</v>
      </c>
      <c r="M35" s="4">
        <v>1236000</v>
      </c>
      <c r="N35" s="5">
        <v>0</v>
      </c>
      <c r="O35" s="4">
        <v>1236000</v>
      </c>
      <c r="P35" s="5">
        <v>0</v>
      </c>
      <c r="Q35" s="4">
        <f t="shared" si="0"/>
        <v>1236000</v>
      </c>
      <c r="R35" s="5">
        <v>0</v>
      </c>
      <c r="S35" s="5">
        <v>0</v>
      </c>
      <c r="T35" s="5">
        <v>0</v>
      </c>
      <c r="U35" s="5">
        <v>0</v>
      </c>
      <c r="V35" s="7">
        <f t="shared" si="1"/>
        <v>0</v>
      </c>
      <c r="W35" s="7">
        <f t="shared" si="2"/>
        <v>0</v>
      </c>
    </row>
    <row r="36" spans="1:23" ht="15" customHeight="1">
      <c r="A36" s="2" t="s">
        <v>12</v>
      </c>
      <c r="B36" s="2" t="s">
        <v>21</v>
      </c>
      <c r="C36" s="2" t="s">
        <v>19</v>
      </c>
      <c r="D36" s="2" t="s">
        <v>23</v>
      </c>
      <c r="E36" s="2" t="s">
        <v>18</v>
      </c>
      <c r="F36" s="2" t="s">
        <v>52</v>
      </c>
      <c r="G36" s="2"/>
      <c r="H36" s="2"/>
      <c r="I36" s="2" t="s">
        <v>13</v>
      </c>
      <c r="J36" s="2" t="s">
        <v>16</v>
      </c>
      <c r="K36" s="2" t="s">
        <v>14</v>
      </c>
      <c r="L36" s="3" t="s">
        <v>65</v>
      </c>
      <c r="M36" s="4">
        <v>10000000</v>
      </c>
      <c r="N36" s="5">
        <v>0</v>
      </c>
      <c r="O36" s="4">
        <v>10000000</v>
      </c>
      <c r="P36" s="5">
        <v>0</v>
      </c>
      <c r="Q36" s="4">
        <f t="shared" si="0"/>
        <v>10000000</v>
      </c>
      <c r="R36" s="5">
        <v>0</v>
      </c>
      <c r="S36" s="5">
        <v>0</v>
      </c>
      <c r="T36" s="5">
        <v>0</v>
      </c>
      <c r="U36" s="5">
        <v>0</v>
      </c>
      <c r="V36" s="7">
        <f t="shared" si="1"/>
        <v>0</v>
      </c>
      <c r="W36" s="7">
        <f t="shared" si="2"/>
        <v>0</v>
      </c>
    </row>
    <row r="37" spans="1:23" ht="15" customHeight="1">
      <c r="A37" s="2" t="s">
        <v>12</v>
      </c>
      <c r="B37" s="2" t="s">
        <v>21</v>
      </c>
      <c r="C37" s="2" t="s">
        <v>19</v>
      </c>
      <c r="D37" s="2" t="s">
        <v>23</v>
      </c>
      <c r="E37" s="2" t="s">
        <v>18</v>
      </c>
      <c r="F37" s="2" t="s">
        <v>58</v>
      </c>
      <c r="G37" s="2"/>
      <c r="H37" s="2"/>
      <c r="I37" s="2" t="s">
        <v>13</v>
      </c>
      <c r="J37" s="2" t="s">
        <v>16</v>
      </c>
      <c r="K37" s="2" t="s">
        <v>14</v>
      </c>
      <c r="L37" s="3" t="s">
        <v>66</v>
      </c>
      <c r="M37" s="4">
        <v>35000000</v>
      </c>
      <c r="N37" s="4">
        <f t="shared" si="4"/>
        <v>-19400000</v>
      </c>
      <c r="O37" s="4">
        <v>15600000</v>
      </c>
      <c r="P37" s="5">
        <v>0</v>
      </c>
      <c r="Q37" s="4">
        <f t="shared" si="0"/>
        <v>15600000</v>
      </c>
      <c r="R37" s="5">
        <v>0</v>
      </c>
      <c r="S37" s="5">
        <v>0</v>
      </c>
      <c r="T37" s="5">
        <v>0</v>
      </c>
      <c r="U37" s="5">
        <v>0</v>
      </c>
      <c r="V37" s="7">
        <f t="shared" si="1"/>
        <v>0</v>
      </c>
      <c r="W37" s="7">
        <f t="shared" si="2"/>
        <v>0</v>
      </c>
    </row>
    <row r="38" spans="1:23" ht="15" customHeight="1">
      <c r="A38" s="2" t="s">
        <v>12</v>
      </c>
      <c r="B38" s="2" t="s">
        <v>21</v>
      </c>
      <c r="C38" s="2" t="s">
        <v>19</v>
      </c>
      <c r="D38" s="2" t="s">
        <v>23</v>
      </c>
      <c r="E38" s="2" t="s">
        <v>21</v>
      </c>
      <c r="F38" s="2" t="s">
        <v>18</v>
      </c>
      <c r="G38" s="2"/>
      <c r="H38" s="2"/>
      <c r="I38" s="2" t="s">
        <v>13</v>
      </c>
      <c r="J38" s="2" t="s">
        <v>16</v>
      </c>
      <c r="K38" s="2" t="s">
        <v>14</v>
      </c>
      <c r="L38" s="3" t="s">
        <v>67</v>
      </c>
      <c r="M38" s="4">
        <v>2500000</v>
      </c>
      <c r="N38" s="5">
        <v>0</v>
      </c>
      <c r="O38" s="4">
        <v>2500000</v>
      </c>
      <c r="P38" s="5">
        <v>0</v>
      </c>
      <c r="Q38" s="4">
        <f t="shared" si="0"/>
        <v>2500000</v>
      </c>
      <c r="R38" s="5">
        <v>0</v>
      </c>
      <c r="S38" s="5">
        <v>0</v>
      </c>
      <c r="T38" s="5">
        <v>0</v>
      </c>
      <c r="U38" s="5">
        <v>0</v>
      </c>
      <c r="V38" s="7">
        <f t="shared" si="1"/>
        <v>0</v>
      </c>
      <c r="W38" s="7">
        <f t="shared" si="2"/>
        <v>0</v>
      </c>
    </row>
    <row r="39" spans="1:23" ht="15" customHeight="1">
      <c r="A39" s="2" t="s">
        <v>12</v>
      </c>
      <c r="B39" s="2" t="s">
        <v>21</v>
      </c>
      <c r="C39" s="2" t="s">
        <v>19</v>
      </c>
      <c r="D39" s="2" t="s">
        <v>23</v>
      </c>
      <c r="E39" s="2" t="s">
        <v>21</v>
      </c>
      <c r="F39" s="2" t="s">
        <v>21</v>
      </c>
      <c r="G39" s="2"/>
      <c r="H39" s="2"/>
      <c r="I39" s="2" t="s">
        <v>13</v>
      </c>
      <c r="J39" s="2" t="s">
        <v>16</v>
      </c>
      <c r="K39" s="2" t="s">
        <v>14</v>
      </c>
      <c r="L39" s="3" t="s">
        <v>68</v>
      </c>
      <c r="M39" s="4">
        <v>1765672</v>
      </c>
      <c r="N39" s="5">
        <v>0</v>
      </c>
      <c r="O39" s="4">
        <v>1765672</v>
      </c>
      <c r="P39" s="5">
        <v>0</v>
      </c>
      <c r="Q39" s="4">
        <f t="shared" si="0"/>
        <v>1765672</v>
      </c>
      <c r="R39" s="5">
        <v>0</v>
      </c>
      <c r="S39" s="5">
        <v>0</v>
      </c>
      <c r="T39" s="5">
        <v>0</v>
      </c>
      <c r="U39" s="5">
        <v>0</v>
      </c>
      <c r="V39" s="7">
        <f t="shared" si="1"/>
        <v>0</v>
      </c>
      <c r="W39" s="7">
        <f t="shared" si="2"/>
        <v>0</v>
      </c>
    </row>
    <row r="40" spans="1:23" ht="15" customHeight="1">
      <c r="A40" s="2" t="s">
        <v>12</v>
      </c>
      <c r="B40" s="2" t="s">
        <v>21</v>
      </c>
      <c r="C40" s="2" t="s">
        <v>19</v>
      </c>
      <c r="D40" s="2" t="s">
        <v>23</v>
      </c>
      <c r="E40" s="2" t="s">
        <v>23</v>
      </c>
      <c r="F40" s="2" t="s">
        <v>18</v>
      </c>
      <c r="G40" s="2"/>
      <c r="H40" s="2"/>
      <c r="I40" s="2" t="s">
        <v>13</v>
      </c>
      <c r="J40" s="2" t="s">
        <v>16</v>
      </c>
      <c r="K40" s="2" t="s">
        <v>14</v>
      </c>
      <c r="L40" s="3" t="s">
        <v>69</v>
      </c>
      <c r="M40" s="4">
        <v>9000000</v>
      </c>
      <c r="N40" s="5">
        <v>0</v>
      </c>
      <c r="O40" s="4">
        <v>9000000</v>
      </c>
      <c r="P40" s="4">
        <v>8010756</v>
      </c>
      <c r="Q40" s="4">
        <f t="shared" si="0"/>
        <v>989244</v>
      </c>
      <c r="R40" s="4">
        <v>8010756</v>
      </c>
      <c r="S40" s="5">
        <v>0</v>
      </c>
      <c r="T40" s="4">
        <v>1425279</v>
      </c>
      <c r="U40" s="4">
        <f t="shared" si="3"/>
        <v>6585477</v>
      </c>
      <c r="V40" s="7">
        <f t="shared" si="1"/>
        <v>0.89008399999999999</v>
      </c>
      <c r="W40" s="7">
        <f t="shared" si="2"/>
        <v>0.15836433333333333</v>
      </c>
    </row>
    <row r="41" spans="1:23" ht="15" customHeight="1">
      <c r="A41" s="2" t="s">
        <v>12</v>
      </c>
      <c r="B41" s="2" t="s">
        <v>21</v>
      </c>
      <c r="C41" s="2" t="s">
        <v>19</v>
      </c>
      <c r="D41" s="2" t="s">
        <v>23</v>
      </c>
      <c r="E41" s="2" t="s">
        <v>23</v>
      </c>
      <c r="F41" s="2" t="s">
        <v>21</v>
      </c>
      <c r="G41" s="2"/>
      <c r="H41" s="2"/>
      <c r="I41" s="2" t="s">
        <v>13</v>
      </c>
      <c r="J41" s="2" t="s">
        <v>16</v>
      </c>
      <c r="K41" s="2" t="s">
        <v>14</v>
      </c>
      <c r="L41" s="3" t="s">
        <v>70</v>
      </c>
      <c r="M41" s="4">
        <v>5000000</v>
      </c>
      <c r="N41" s="5">
        <v>0</v>
      </c>
      <c r="O41" s="4">
        <v>5000000</v>
      </c>
      <c r="P41" s="4">
        <v>5000000</v>
      </c>
      <c r="Q41" s="4">
        <f t="shared" si="0"/>
        <v>0</v>
      </c>
      <c r="R41" s="4">
        <v>3261612</v>
      </c>
      <c r="S41" s="4">
        <v>1738388</v>
      </c>
      <c r="T41" s="4">
        <v>1087205</v>
      </c>
      <c r="U41" s="4">
        <f t="shared" si="3"/>
        <v>2174407</v>
      </c>
      <c r="V41" s="7">
        <f t="shared" si="1"/>
        <v>0.65232239999999997</v>
      </c>
      <c r="W41" s="7">
        <f t="shared" si="2"/>
        <v>0.217441</v>
      </c>
    </row>
    <row r="42" spans="1:23" ht="15" customHeight="1">
      <c r="A42" s="2" t="s">
        <v>12</v>
      </c>
      <c r="B42" s="2" t="s">
        <v>21</v>
      </c>
      <c r="C42" s="2" t="s">
        <v>19</v>
      </c>
      <c r="D42" s="2" t="s">
        <v>23</v>
      </c>
      <c r="E42" s="2" t="s">
        <v>23</v>
      </c>
      <c r="F42" s="2" t="s">
        <v>36</v>
      </c>
      <c r="G42" s="2"/>
      <c r="H42" s="2"/>
      <c r="I42" s="2" t="s">
        <v>13</v>
      </c>
      <c r="J42" s="2" t="s">
        <v>16</v>
      </c>
      <c r="K42" s="2" t="s">
        <v>14</v>
      </c>
      <c r="L42" s="3" t="s">
        <v>71</v>
      </c>
      <c r="M42" s="4">
        <v>13000000</v>
      </c>
      <c r="N42" s="5">
        <v>0</v>
      </c>
      <c r="O42" s="4">
        <v>13000000</v>
      </c>
      <c r="P42" s="4">
        <v>12794000</v>
      </c>
      <c r="Q42" s="4">
        <f t="shared" si="0"/>
        <v>206000</v>
      </c>
      <c r="R42" s="4">
        <v>50000</v>
      </c>
      <c r="S42" s="4">
        <v>12744000</v>
      </c>
      <c r="T42" s="4">
        <v>50000</v>
      </c>
      <c r="U42" s="5">
        <v>0</v>
      </c>
      <c r="V42" s="7">
        <f t="shared" si="1"/>
        <v>3.8461538461538464E-3</v>
      </c>
      <c r="W42" s="7">
        <f t="shared" si="2"/>
        <v>3.8461538461538464E-3</v>
      </c>
    </row>
    <row r="43" spans="1:23" ht="15" customHeight="1">
      <c r="A43" s="2" t="s">
        <v>12</v>
      </c>
      <c r="B43" s="2" t="s">
        <v>21</v>
      </c>
      <c r="C43" s="2" t="s">
        <v>19</v>
      </c>
      <c r="D43" s="2" t="s">
        <v>23</v>
      </c>
      <c r="E43" s="2" t="s">
        <v>23</v>
      </c>
      <c r="F43" s="2" t="s">
        <v>72</v>
      </c>
      <c r="G43" s="2"/>
      <c r="H43" s="2"/>
      <c r="I43" s="2" t="s">
        <v>13</v>
      </c>
      <c r="J43" s="2" t="s">
        <v>16</v>
      </c>
      <c r="K43" s="2" t="s">
        <v>14</v>
      </c>
      <c r="L43" s="3" t="s">
        <v>73</v>
      </c>
      <c r="M43" s="4">
        <v>6175625</v>
      </c>
      <c r="N43" s="5">
        <v>0</v>
      </c>
      <c r="O43" s="4">
        <v>6175625</v>
      </c>
      <c r="P43" s="4">
        <v>1230000</v>
      </c>
      <c r="Q43" s="4">
        <f t="shared" si="0"/>
        <v>4945625</v>
      </c>
      <c r="R43" s="4">
        <v>1230000</v>
      </c>
      <c r="S43" s="5">
        <v>0</v>
      </c>
      <c r="T43" s="4">
        <v>1230000</v>
      </c>
      <c r="U43" s="5">
        <v>0</v>
      </c>
      <c r="V43" s="7">
        <f t="shared" si="1"/>
        <v>0.19917012448132779</v>
      </c>
      <c r="W43" s="7">
        <f t="shared" si="2"/>
        <v>0.19917012448132779</v>
      </c>
    </row>
    <row r="44" spans="1:23" ht="15" customHeight="1">
      <c r="A44" s="2" t="s">
        <v>12</v>
      </c>
      <c r="B44" s="2" t="s">
        <v>21</v>
      </c>
      <c r="C44" s="2" t="s">
        <v>19</v>
      </c>
      <c r="D44" s="2" t="s">
        <v>23</v>
      </c>
      <c r="E44" s="2" t="s">
        <v>27</v>
      </c>
      <c r="F44" s="2" t="s">
        <v>18</v>
      </c>
      <c r="G44" s="2"/>
      <c r="H44" s="2"/>
      <c r="I44" s="2" t="s">
        <v>13</v>
      </c>
      <c r="J44" s="2" t="s">
        <v>16</v>
      </c>
      <c r="K44" s="2" t="s">
        <v>14</v>
      </c>
      <c r="L44" s="3" t="s">
        <v>74</v>
      </c>
      <c r="M44" s="4">
        <v>2500000</v>
      </c>
      <c r="N44" s="5">
        <v>0</v>
      </c>
      <c r="O44" s="4">
        <v>2500000</v>
      </c>
      <c r="P44" s="4">
        <v>1400000</v>
      </c>
      <c r="Q44" s="4">
        <f t="shared" si="0"/>
        <v>1100000</v>
      </c>
      <c r="R44" s="4">
        <v>100000</v>
      </c>
      <c r="S44" s="4">
        <v>1300000</v>
      </c>
      <c r="T44" s="4">
        <v>100000</v>
      </c>
      <c r="U44" s="5">
        <v>0</v>
      </c>
      <c r="V44" s="7">
        <f t="shared" si="1"/>
        <v>0.04</v>
      </c>
      <c r="W44" s="7">
        <f t="shared" si="2"/>
        <v>0.04</v>
      </c>
    </row>
    <row r="45" spans="1:23" ht="15" customHeight="1">
      <c r="A45" s="2" t="s">
        <v>12</v>
      </c>
      <c r="B45" s="2" t="s">
        <v>21</v>
      </c>
      <c r="C45" s="2" t="s">
        <v>19</v>
      </c>
      <c r="D45" s="2" t="s">
        <v>23</v>
      </c>
      <c r="E45" s="2" t="s">
        <v>27</v>
      </c>
      <c r="F45" s="2" t="s">
        <v>21</v>
      </c>
      <c r="G45" s="2"/>
      <c r="H45" s="2"/>
      <c r="I45" s="2" t="s">
        <v>13</v>
      </c>
      <c r="J45" s="2" t="s">
        <v>16</v>
      </c>
      <c r="K45" s="2" t="s">
        <v>14</v>
      </c>
      <c r="L45" s="3" t="s">
        <v>75</v>
      </c>
      <c r="M45" s="4">
        <v>1500000</v>
      </c>
      <c r="N45" s="5">
        <v>0</v>
      </c>
      <c r="O45" s="4">
        <v>1500000</v>
      </c>
      <c r="P45" s="4">
        <v>125000</v>
      </c>
      <c r="Q45" s="4">
        <f t="shared" si="0"/>
        <v>1375000</v>
      </c>
      <c r="R45" s="4">
        <v>125000</v>
      </c>
      <c r="S45" s="5">
        <v>0</v>
      </c>
      <c r="T45" s="4">
        <v>125000</v>
      </c>
      <c r="U45" s="5">
        <v>0</v>
      </c>
      <c r="V45" s="7">
        <f t="shared" si="1"/>
        <v>8.3333333333333329E-2</v>
      </c>
      <c r="W45" s="7">
        <f t="shared" si="2"/>
        <v>8.3333333333333329E-2</v>
      </c>
    </row>
    <row r="46" spans="1:23" ht="15" customHeight="1">
      <c r="A46" s="2" t="s">
        <v>12</v>
      </c>
      <c r="B46" s="2" t="s">
        <v>21</v>
      </c>
      <c r="C46" s="2" t="s">
        <v>19</v>
      </c>
      <c r="D46" s="2" t="s">
        <v>23</v>
      </c>
      <c r="E46" s="2" t="s">
        <v>27</v>
      </c>
      <c r="F46" s="2" t="s">
        <v>27</v>
      </c>
      <c r="G46" s="2"/>
      <c r="H46" s="2"/>
      <c r="I46" s="2" t="s">
        <v>13</v>
      </c>
      <c r="J46" s="2" t="s">
        <v>16</v>
      </c>
      <c r="K46" s="2" t="s">
        <v>14</v>
      </c>
      <c r="L46" s="3" t="s">
        <v>76</v>
      </c>
      <c r="M46" s="4">
        <v>2000000</v>
      </c>
      <c r="N46" s="5">
        <v>0</v>
      </c>
      <c r="O46" s="4">
        <v>2000000</v>
      </c>
      <c r="P46" s="4">
        <v>165000</v>
      </c>
      <c r="Q46" s="4">
        <f t="shared" si="0"/>
        <v>1835000</v>
      </c>
      <c r="R46" s="4">
        <v>165000</v>
      </c>
      <c r="S46" s="5">
        <v>0</v>
      </c>
      <c r="T46" s="4">
        <v>165000</v>
      </c>
      <c r="U46" s="5">
        <v>0</v>
      </c>
      <c r="V46" s="7">
        <f t="shared" si="1"/>
        <v>8.2500000000000004E-2</v>
      </c>
      <c r="W46" s="7">
        <f t="shared" si="2"/>
        <v>8.2500000000000004E-2</v>
      </c>
    </row>
    <row r="47" spans="1:23" ht="15" customHeight="1">
      <c r="A47" s="2" t="s">
        <v>12</v>
      </c>
      <c r="B47" s="2" t="s">
        <v>21</v>
      </c>
      <c r="C47" s="2" t="s">
        <v>19</v>
      </c>
      <c r="D47" s="2" t="s">
        <v>23</v>
      </c>
      <c r="E47" s="2" t="s">
        <v>27</v>
      </c>
      <c r="F47" s="2" t="s">
        <v>52</v>
      </c>
      <c r="G47" s="2"/>
      <c r="H47" s="2"/>
      <c r="I47" s="2" t="s">
        <v>13</v>
      </c>
      <c r="J47" s="2" t="s">
        <v>16</v>
      </c>
      <c r="K47" s="2" t="s">
        <v>14</v>
      </c>
      <c r="L47" s="3" t="s">
        <v>77</v>
      </c>
      <c r="M47" s="4">
        <v>10000000</v>
      </c>
      <c r="N47" s="5">
        <v>0</v>
      </c>
      <c r="O47" s="4">
        <v>10000000</v>
      </c>
      <c r="P47" s="4">
        <v>8518500</v>
      </c>
      <c r="Q47" s="4">
        <f t="shared" si="0"/>
        <v>1481500</v>
      </c>
      <c r="R47" s="4">
        <v>5102000</v>
      </c>
      <c r="S47" s="4">
        <v>3416500</v>
      </c>
      <c r="T47" s="4">
        <v>50000</v>
      </c>
      <c r="U47" s="4">
        <f t="shared" si="3"/>
        <v>5052000</v>
      </c>
      <c r="V47" s="7">
        <f t="shared" si="1"/>
        <v>0.51019999999999999</v>
      </c>
      <c r="W47" s="7">
        <f t="shared" si="2"/>
        <v>5.0000000000000001E-3</v>
      </c>
    </row>
    <row r="48" spans="1:23" ht="16.5" customHeight="1">
      <c r="A48" s="2" t="s">
        <v>12</v>
      </c>
      <c r="B48" s="2" t="s">
        <v>21</v>
      </c>
      <c r="C48" s="2" t="s">
        <v>19</v>
      </c>
      <c r="D48" s="2" t="s">
        <v>23</v>
      </c>
      <c r="E48" s="2" t="s">
        <v>27</v>
      </c>
      <c r="F48" s="2" t="s">
        <v>58</v>
      </c>
      <c r="G48" s="2"/>
      <c r="H48" s="2"/>
      <c r="I48" s="2" t="s">
        <v>13</v>
      </c>
      <c r="J48" s="2" t="s">
        <v>16</v>
      </c>
      <c r="K48" s="2" t="s">
        <v>14</v>
      </c>
      <c r="L48" s="3" t="s">
        <v>78</v>
      </c>
      <c r="M48" s="4">
        <v>27407700</v>
      </c>
      <c r="N48" s="5">
        <v>0</v>
      </c>
      <c r="O48" s="4">
        <v>27407700</v>
      </c>
      <c r="P48" s="4">
        <v>27225306</v>
      </c>
      <c r="Q48" s="4">
        <f t="shared" si="0"/>
        <v>182394</v>
      </c>
      <c r="R48" s="4">
        <v>27225306</v>
      </c>
      <c r="S48" s="5">
        <v>0</v>
      </c>
      <c r="T48" s="4">
        <v>7225306</v>
      </c>
      <c r="U48" s="4">
        <f t="shared" si="3"/>
        <v>20000000</v>
      </c>
      <c r="V48" s="7">
        <f t="shared" si="1"/>
        <v>0.99334515482875252</v>
      </c>
      <c r="W48" s="7">
        <f t="shared" si="2"/>
        <v>0.26362321537378181</v>
      </c>
    </row>
    <row r="49" spans="1:23" ht="15" customHeight="1">
      <c r="A49" s="2" t="s">
        <v>12</v>
      </c>
      <c r="B49" s="2" t="s">
        <v>21</v>
      </c>
      <c r="C49" s="2" t="s">
        <v>19</v>
      </c>
      <c r="D49" s="2" t="s">
        <v>23</v>
      </c>
      <c r="E49" s="2" t="s">
        <v>27</v>
      </c>
      <c r="F49" s="2" t="s">
        <v>41</v>
      </c>
      <c r="G49" s="2"/>
      <c r="H49" s="2"/>
      <c r="I49" s="2" t="s">
        <v>13</v>
      </c>
      <c r="J49" s="2" t="s">
        <v>16</v>
      </c>
      <c r="K49" s="2" t="s">
        <v>14</v>
      </c>
      <c r="L49" s="3" t="s">
        <v>79</v>
      </c>
      <c r="M49" s="4">
        <v>10000000</v>
      </c>
      <c r="N49" s="5">
        <v>0</v>
      </c>
      <c r="O49" s="4">
        <v>10000000</v>
      </c>
      <c r="P49" s="4">
        <v>10000000</v>
      </c>
      <c r="Q49" s="4">
        <f t="shared" si="0"/>
        <v>0</v>
      </c>
      <c r="R49" s="4">
        <v>2383798</v>
      </c>
      <c r="S49" s="4">
        <v>7616202</v>
      </c>
      <c r="T49" s="5">
        <v>0</v>
      </c>
      <c r="U49" s="4">
        <f t="shared" si="3"/>
        <v>2383798</v>
      </c>
      <c r="V49" s="7">
        <f t="shared" si="1"/>
        <v>0.2383798</v>
      </c>
      <c r="W49" s="7">
        <f t="shared" si="2"/>
        <v>0</v>
      </c>
    </row>
    <row r="50" spans="1:23" ht="15" customHeight="1">
      <c r="A50" s="2" t="s">
        <v>12</v>
      </c>
      <c r="B50" s="2" t="s">
        <v>21</v>
      </c>
      <c r="C50" s="2" t="s">
        <v>19</v>
      </c>
      <c r="D50" s="2" t="s">
        <v>23</v>
      </c>
      <c r="E50" s="2" t="s">
        <v>27</v>
      </c>
      <c r="F50" s="2" t="s">
        <v>15</v>
      </c>
      <c r="G50" s="2"/>
      <c r="H50" s="2"/>
      <c r="I50" s="2" t="s">
        <v>13</v>
      </c>
      <c r="J50" s="2" t="s">
        <v>16</v>
      </c>
      <c r="K50" s="2" t="s">
        <v>14</v>
      </c>
      <c r="L50" s="3" t="s">
        <v>80</v>
      </c>
      <c r="M50" s="4">
        <v>89526003</v>
      </c>
      <c r="N50" s="5">
        <v>0</v>
      </c>
      <c r="O50" s="4">
        <v>89526003</v>
      </c>
      <c r="P50" s="4">
        <v>86084571</v>
      </c>
      <c r="Q50" s="4">
        <f t="shared" si="0"/>
        <v>3441432</v>
      </c>
      <c r="R50" s="4">
        <v>86084571</v>
      </c>
      <c r="S50" s="5">
        <v>0</v>
      </c>
      <c r="T50" s="4">
        <v>22852493</v>
      </c>
      <c r="U50" s="4">
        <f t="shared" si="3"/>
        <v>63232078</v>
      </c>
      <c r="V50" s="7">
        <f t="shared" si="1"/>
        <v>0.96155941419611912</v>
      </c>
      <c r="W50" s="7">
        <f t="shared" si="2"/>
        <v>0.25526095474183069</v>
      </c>
    </row>
    <row r="51" spans="1:23" ht="15" customHeight="1">
      <c r="A51" s="2" t="s">
        <v>12</v>
      </c>
      <c r="B51" s="2" t="s">
        <v>21</v>
      </c>
      <c r="C51" s="2" t="s">
        <v>19</v>
      </c>
      <c r="D51" s="2" t="s">
        <v>23</v>
      </c>
      <c r="E51" s="2" t="s">
        <v>52</v>
      </c>
      <c r="F51" s="2" t="s">
        <v>21</v>
      </c>
      <c r="G51" s="2"/>
      <c r="H51" s="2"/>
      <c r="I51" s="2" t="s">
        <v>13</v>
      </c>
      <c r="J51" s="2" t="s">
        <v>16</v>
      </c>
      <c r="K51" s="2" t="s">
        <v>14</v>
      </c>
      <c r="L51" s="3" t="s">
        <v>81</v>
      </c>
      <c r="M51" s="4">
        <v>26125000</v>
      </c>
      <c r="N51" s="5">
        <v>0</v>
      </c>
      <c r="O51" s="4">
        <v>26125000</v>
      </c>
      <c r="P51" s="4">
        <v>26125000</v>
      </c>
      <c r="Q51" s="4">
        <f t="shared" si="0"/>
        <v>0</v>
      </c>
      <c r="R51" s="4">
        <v>26125000</v>
      </c>
      <c r="S51" s="5">
        <v>0</v>
      </c>
      <c r="T51" s="4">
        <v>2967662</v>
      </c>
      <c r="U51" s="4">
        <f t="shared" si="3"/>
        <v>23157338</v>
      </c>
      <c r="V51" s="7">
        <f t="shared" si="1"/>
        <v>1</v>
      </c>
      <c r="W51" s="7">
        <f t="shared" si="2"/>
        <v>0.11359471770334928</v>
      </c>
    </row>
    <row r="52" spans="1:23" ht="15" customHeight="1">
      <c r="A52" s="2" t="s">
        <v>12</v>
      </c>
      <c r="B52" s="2" t="s">
        <v>21</v>
      </c>
      <c r="C52" s="2" t="s">
        <v>19</v>
      </c>
      <c r="D52" s="2" t="s">
        <v>23</v>
      </c>
      <c r="E52" s="2" t="s">
        <v>52</v>
      </c>
      <c r="F52" s="2" t="s">
        <v>54</v>
      </c>
      <c r="G52" s="2"/>
      <c r="H52" s="2"/>
      <c r="I52" s="2" t="s">
        <v>13</v>
      </c>
      <c r="J52" s="2" t="s">
        <v>16</v>
      </c>
      <c r="K52" s="2" t="s">
        <v>14</v>
      </c>
      <c r="L52" s="3" t="s">
        <v>82</v>
      </c>
      <c r="M52" s="4">
        <v>500000</v>
      </c>
      <c r="N52" s="5">
        <v>0</v>
      </c>
      <c r="O52" s="4">
        <v>500000</v>
      </c>
      <c r="P52" s="4">
        <v>62500</v>
      </c>
      <c r="Q52" s="4">
        <f t="shared" si="0"/>
        <v>437500</v>
      </c>
      <c r="R52" s="4">
        <v>62500</v>
      </c>
      <c r="S52" s="5">
        <v>0</v>
      </c>
      <c r="T52" s="4">
        <v>62500</v>
      </c>
      <c r="U52" s="5">
        <v>0</v>
      </c>
      <c r="V52" s="7">
        <f t="shared" si="1"/>
        <v>0.125</v>
      </c>
      <c r="W52" s="7">
        <f t="shared" si="2"/>
        <v>0.125</v>
      </c>
    </row>
    <row r="53" spans="1:23" ht="15" customHeight="1">
      <c r="A53" s="2" t="s">
        <v>12</v>
      </c>
      <c r="B53" s="2" t="s">
        <v>21</v>
      </c>
      <c r="C53" s="2" t="s">
        <v>19</v>
      </c>
      <c r="D53" s="2" t="s">
        <v>23</v>
      </c>
      <c r="E53" s="2" t="s">
        <v>58</v>
      </c>
      <c r="F53" s="2" t="s">
        <v>27</v>
      </c>
      <c r="G53" s="2"/>
      <c r="H53" s="2"/>
      <c r="I53" s="2" t="s">
        <v>13</v>
      </c>
      <c r="J53" s="2" t="s">
        <v>16</v>
      </c>
      <c r="K53" s="2" t="s">
        <v>14</v>
      </c>
      <c r="L53" s="3" t="s">
        <v>83</v>
      </c>
      <c r="M53" s="4">
        <v>2000000</v>
      </c>
      <c r="N53" s="5">
        <v>0</v>
      </c>
      <c r="O53" s="4">
        <v>2000000</v>
      </c>
      <c r="P53" s="4">
        <v>2000000</v>
      </c>
      <c r="Q53" s="4">
        <f t="shared" si="0"/>
        <v>0</v>
      </c>
      <c r="R53" s="4">
        <v>1089742</v>
      </c>
      <c r="S53" s="4">
        <v>910258</v>
      </c>
      <c r="T53" s="4">
        <v>1089742</v>
      </c>
      <c r="U53" s="5">
        <v>0</v>
      </c>
      <c r="V53" s="7">
        <f t="shared" si="1"/>
        <v>0.54487099999999999</v>
      </c>
      <c r="W53" s="7">
        <f t="shared" si="2"/>
        <v>0.54487099999999999</v>
      </c>
    </row>
    <row r="54" spans="1:23" ht="15" customHeight="1">
      <c r="A54" s="2" t="s">
        <v>12</v>
      </c>
      <c r="B54" s="2" t="s">
        <v>21</v>
      </c>
      <c r="C54" s="2" t="s">
        <v>19</v>
      </c>
      <c r="D54" s="2" t="s">
        <v>23</v>
      </c>
      <c r="E54" s="2" t="s">
        <v>58</v>
      </c>
      <c r="F54" s="2" t="s">
        <v>52</v>
      </c>
      <c r="G54" s="2"/>
      <c r="H54" s="2"/>
      <c r="I54" s="2" t="s">
        <v>13</v>
      </c>
      <c r="J54" s="2" t="s">
        <v>16</v>
      </c>
      <c r="K54" s="2" t="s">
        <v>14</v>
      </c>
      <c r="L54" s="3" t="s">
        <v>84</v>
      </c>
      <c r="M54" s="4">
        <v>19000000</v>
      </c>
      <c r="N54" s="5">
        <v>0</v>
      </c>
      <c r="O54" s="4">
        <v>19000000</v>
      </c>
      <c r="P54" s="4">
        <v>19000000</v>
      </c>
      <c r="Q54" s="4">
        <f t="shared" si="0"/>
        <v>0</v>
      </c>
      <c r="R54" s="4">
        <v>4805940</v>
      </c>
      <c r="S54" s="4">
        <v>14194060</v>
      </c>
      <c r="T54" s="4">
        <v>4805940</v>
      </c>
      <c r="U54" s="5">
        <v>0</v>
      </c>
      <c r="V54" s="7">
        <f t="shared" si="1"/>
        <v>0.25294421052631577</v>
      </c>
      <c r="W54" s="7">
        <f t="shared" si="2"/>
        <v>0.25294421052631577</v>
      </c>
    </row>
    <row r="55" spans="1:23" ht="15" customHeight="1">
      <c r="A55" s="2" t="s">
        <v>12</v>
      </c>
      <c r="B55" s="2" t="s">
        <v>21</v>
      </c>
      <c r="C55" s="2" t="s">
        <v>19</v>
      </c>
      <c r="D55" s="2" t="s">
        <v>23</v>
      </c>
      <c r="E55" s="2" t="s">
        <v>41</v>
      </c>
      <c r="F55" s="2" t="s">
        <v>32</v>
      </c>
      <c r="G55" s="2"/>
      <c r="H55" s="2"/>
      <c r="I55" s="2" t="s">
        <v>13</v>
      </c>
      <c r="J55" s="2" t="s">
        <v>16</v>
      </c>
      <c r="K55" s="2" t="s">
        <v>14</v>
      </c>
      <c r="L55" s="3" t="s">
        <v>85</v>
      </c>
      <c r="M55" s="4">
        <v>28000000</v>
      </c>
      <c r="N55" s="5">
        <v>0</v>
      </c>
      <c r="O55" s="4">
        <v>28000000</v>
      </c>
      <c r="P55" s="4">
        <v>12370846</v>
      </c>
      <c r="Q55" s="4">
        <f t="shared" si="0"/>
        <v>15629154</v>
      </c>
      <c r="R55" s="5">
        <v>0</v>
      </c>
      <c r="S55" s="4">
        <v>12370846</v>
      </c>
      <c r="T55" s="5">
        <v>0</v>
      </c>
      <c r="U55" s="5">
        <v>0</v>
      </c>
      <c r="V55" s="7">
        <f t="shared" si="1"/>
        <v>0</v>
      </c>
      <c r="W55" s="7">
        <f t="shared" si="2"/>
        <v>0</v>
      </c>
    </row>
    <row r="56" spans="1:23" ht="15" customHeight="1">
      <c r="A56" s="2" t="s">
        <v>12</v>
      </c>
      <c r="B56" s="2" t="s">
        <v>21</v>
      </c>
      <c r="C56" s="2" t="s">
        <v>19</v>
      </c>
      <c r="D56" s="2" t="s">
        <v>23</v>
      </c>
      <c r="E56" s="2" t="s">
        <v>15</v>
      </c>
      <c r="F56" s="2" t="s">
        <v>21</v>
      </c>
      <c r="G56" s="2"/>
      <c r="H56" s="2"/>
      <c r="I56" s="2" t="s">
        <v>13</v>
      </c>
      <c r="J56" s="2" t="s">
        <v>16</v>
      </c>
      <c r="K56" s="2" t="s">
        <v>14</v>
      </c>
      <c r="L56" s="3" t="s">
        <v>86</v>
      </c>
      <c r="M56" s="4">
        <v>1000000</v>
      </c>
      <c r="N56" s="5">
        <v>0</v>
      </c>
      <c r="O56" s="4">
        <v>1000000</v>
      </c>
      <c r="P56" s="4">
        <v>988229</v>
      </c>
      <c r="Q56" s="4">
        <f t="shared" si="0"/>
        <v>11771</v>
      </c>
      <c r="R56" s="4">
        <v>269517</v>
      </c>
      <c r="S56" s="4">
        <v>718712</v>
      </c>
      <c r="T56" s="4">
        <v>269517</v>
      </c>
      <c r="U56" s="5">
        <v>0</v>
      </c>
      <c r="V56" s="7">
        <f t="shared" si="1"/>
        <v>0.26951700000000001</v>
      </c>
      <c r="W56" s="7">
        <f t="shared" si="2"/>
        <v>0.26951700000000001</v>
      </c>
    </row>
    <row r="57" spans="1:23" ht="16.5" customHeight="1">
      <c r="A57" s="2" t="s">
        <v>12</v>
      </c>
      <c r="B57" s="2" t="s">
        <v>21</v>
      </c>
      <c r="C57" s="2" t="s">
        <v>19</v>
      </c>
      <c r="D57" s="2" t="s">
        <v>23</v>
      </c>
      <c r="E57" s="2" t="s">
        <v>87</v>
      </c>
      <c r="F57" s="2" t="s">
        <v>18</v>
      </c>
      <c r="G57" s="2"/>
      <c r="H57" s="2"/>
      <c r="I57" s="2" t="s">
        <v>13</v>
      </c>
      <c r="J57" s="2" t="s">
        <v>16</v>
      </c>
      <c r="K57" s="2" t="s">
        <v>14</v>
      </c>
      <c r="L57" s="3" t="s">
        <v>88</v>
      </c>
      <c r="M57" s="4">
        <v>30000000</v>
      </c>
      <c r="N57" s="5">
        <v>0</v>
      </c>
      <c r="O57" s="4">
        <v>30000000</v>
      </c>
      <c r="P57" s="4">
        <v>20000000</v>
      </c>
      <c r="Q57" s="4">
        <f t="shared" si="0"/>
        <v>10000000</v>
      </c>
      <c r="R57" s="4">
        <v>20000000</v>
      </c>
      <c r="S57" s="5">
        <v>0</v>
      </c>
      <c r="T57" s="5">
        <v>0</v>
      </c>
      <c r="U57" s="4">
        <f t="shared" si="3"/>
        <v>20000000</v>
      </c>
      <c r="V57" s="7">
        <f t="shared" si="1"/>
        <v>0.66666666666666663</v>
      </c>
      <c r="W57" s="7">
        <f t="shared" si="2"/>
        <v>0</v>
      </c>
    </row>
    <row r="58" spans="1:23" ht="15" customHeight="1">
      <c r="A58" s="2" t="s">
        <v>12</v>
      </c>
      <c r="B58" s="2" t="s">
        <v>21</v>
      </c>
      <c r="C58" s="2" t="s">
        <v>19</v>
      </c>
      <c r="D58" s="2" t="s">
        <v>23</v>
      </c>
      <c r="E58" s="2" t="s">
        <v>87</v>
      </c>
      <c r="F58" s="2" t="s">
        <v>21</v>
      </c>
      <c r="G58" s="2"/>
      <c r="H58" s="2"/>
      <c r="I58" s="2" t="s">
        <v>13</v>
      </c>
      <c r="J58" s="2" t="s">
        <v>16</v>
      </c>
      <c r="K58" s="2" t="s">
        <v>14</v>
      </c>
      <c r="L58" s="3" t="s">
        <v>89</v>
      </c>
      <c r="M58" s="4">
        <v>22000000</v>
      </c>
      <c r="N58" s="5">
        <v>0</v>
      </c>
      <c r="O58" s="4">
        <v>22000000</v>
      </c>
      <c r="P58" s="4">
        <v>12000000</v>
      </c>
      <c r="Q58" s="4">
        <f t="shared" si="0"/>
        <v>10000000</v>
      </c>
      <c r="R58" s="4">
        <v>12000000</v>
      </c>
      <c r="S58" s="5">
        <v>0</v>
      </c>
      <c r="T58" s="5">
        <v>0</v>
      </c>
      <c r="U58" s="4">
        <f t="shared" si="3"/>
        <v>12000000</v>
      </c>
      <c r="V58" s="7">
        <f t="shared" si="1"/>
        <v>0.54545454545454541</v>
      </c>
      <c r="W58" s="7">
        <f t="shared" si="2"/>
        <v>0</v>
      </c>
    </row>
    <row r="59" spans="1:23" ht="15" customHeight="1">
      <c r="A59" s="2" t="s">
        <v>12</v>
      </c>
      <c r="B59" s="2" t="s">
        <v>21</v>
      </c>
      <c r="C59" s="2" t="s">
        <v>19</v>
      </c>
      <c r="D59" s="2" t="s">
        <v>23</v>
      </c>
      <c r="E59" s="2" t="s">
        <v>90</v>
      </c>
      <c r="F59" s="2" t="s">
        <v>23</v>
      </c>
      <c r="G59" s="2"/>
      <c r="H59" s="2"/>
      <c r="I59" s="2" t="s">
        <v>13</v>
      </c>
      <c r="J59" s="2" t="s">
        <v>16</v>
      </c>
      <c r="K59" s="2" t="s">
        <v>14</v>
      </c>
      <c r="L59" s="3" t="s">
        <v>91</v>
      </c>
      <c r="M59" s="4">
        <v>11000000</v>
      </c>
      <c r="N59" s="5">
        <v>0</v>
      </c>
      <c r="O59" s="4">
        <v>11000000</v>
      </c>
      <c r="P59" s="4">
        <v>11000000</v>
      </c>
      <c r="Q59" s="4">
        <f t="shared" si="0"/>
        <v>0</v>
      </c>
      <c r="R59" s="5">
        <v>0</v>
      </c>
      <c r="S59" s="4">
        <v>11000000</v>
      </c>
      <c r="T59" s="5">
        <v>0</v>
      </c>
      <c r="U59" s="5">
        <v>0</v>
      </c>
      <c r="V59" s="7">
        <f t="shared" si="1"/>
        <v>0</v>
      </c>
      <c r="W59" s="7">
        <f t="shared" si="2"/>
        <v>0</v>
      </c>
    </row>
    <row r="60" spans="1:23" ht="15" customHeight="1">
      <c r="A60" s="2" t="s">
        <v>12</v>
      </c>
      <c r="B60" s="2" t="s">
        <v>21</v>
      </c>
      <c r="C60" s="2" t="s">
        <v>19</v>
      </c>
      <c r="D60" s="2" t="s">
        <v>23</v>
      </c>
      <c r="E60" s="2" t="s">
        <v>90</v>
      </c>
      <c r="F60" s="2" t="s">
        <v>27</v>
      </c>
      <c r="G60" s="2"/>
      <c r="H60" s="2"/>
      <c r="I60" s="2" t="s">
        <v>13</v>
      </c>
      <c r="J60" s="2" t="s">
        <v>16</v>
      </c>
      <c r="K60" s="2" t="s">
        <v>14</v>
      </c>
      <c r="L60" s="3" t="s">
        <v>92</v>
      </c>
      <c r="M60" s="4">
        <v>11000000</v>
      </c>
      <c r="N60" s="5">
        <v>0</v>
      </c>
      <c r="O60" s="4">
        <v>11000000</v>
      </c>
      <c r="P60" s="4">
        <v>11000000</v>
      </c>
      <c r="Q60" s="4">
        <f t="shared" si="0"/>
        <v>0</v>
      </c>
      <c r="R60" s="5">
        <v>0</v>
      </c>
      <c r="S60" s="4">
        <v>11000000</v>
      </c>
      <c r="T60" s="5">
        <v>0</v>
      </c>
      <c r="U60" s="5">
        <v>0</v>
      </c>
      <c r="V60" s="7">
        <f t="shared" si="1"/>
        <v>0</v>
      </c>
      <c r="W60" s="7">
        <f t="shared" si="2"/>
        <v>0</v>
      </c>
    </row>
    <row r="61" spans="1:23" ht="15" customHeight="1">
      <c r="A61" s="2" t="s">
        <v>12</v>
      </c>
      <c r="B61" s="2" t="s">
        <v>21</v>
      </c>
      <c r="C61" s="2" t="s">
        <v>19</v>
      </c>
      <c r="D61" s="2" t="s">
        <v>23</v>
      </c>
      <c r="E61" s="2" t="s">
        <v>93</v>
      </c>
      <c r="F61" s="2" t="s">
        <v>36</v>
      </c>
      <c r="G61" s="2"/>
      <c r="H61" s="2"/>
      <c r="I61" s="2" t="s">
        <v>13</v>
      </c>
      <c r="J61" s="2" t="s">
        <v>16</v>
      </c>
      <c r="K61" s="2" t="s">
        <v>14</v>
      </c>
      <c r="L61" s="3" t="s">
        <v>94</v>
      </c>
      <c r="M61" s="4">
        <v>6000000</v>
      </c>
      <c r="N61" s="5">
        <v>0</v>
      </c>
      <c r="O61" s="4">
        <v>6000000</v>
      </c>
      <c r="P61" s="4">
        <v>200000</v>
      </c>
      <c r="Q61" s="4">
        <f t="shared" si="0"/>
        <v>5800000</v>
      </c>
      <c r="R61" s="4">
        <v>200000</v>
      </c>
      <c r="S61" s="5">
        <v>0</v>
      </c>
      <c r="T61" s="4">
        <v>200000</v>
      </c>
      <c r="U61" s="5">
        <v>0</v>
      </c>
      <c r="V61" s="7">
        <f t="shared" si="1"/>
        <v>3.3333333333333333E-2</v>
      </c>
      <c r="W61" s="7">
        <f t="shared" si="2"/>
        <v>3.3333333333333333E-2</v>
      </c>
    </row>
    <row r="62" spans="1:23" ht="15" customHeight="1">
      <c r="A62" s="2" t="s">
        <v>12</v>
      </c>
      <c r="B62" s="2" t="s">
        <v>21</v>
      </c>
      <c r="C62" s="2" t="s">
        <v>19</v>
      </c>
      <c r="D62" s="2" t="s">
        <v>23</v>
      </c>
      <c r="E62" s="2" t="s">
        <v>95</v>
      </c>
      <c r="F62" s="2" t="s">
        <v>32</v>
      </c>
      <c r="G62" s="2"/>
      <c r="H62" s="2"/>
      <c r="I62" s="2" t="s">
        <v>13</v>
      </c>
      <c r="J62" s="2" t="s">
        <v>16</v>
      </c>
      <c r="K62" s="2" t="s">
        <v>14</v>
      </c>
      <c r="L62" s="3" t="s">
        <v>96</v>
      </c>
      <c r="M62" s="4">
        <v>6000000</v>
      </c>
      <c r="N62" s="5">
        <v>0</v>
      </c>
      <c r="O62" s="4">
        <v>6000000</v>
      </c>
      <c r="P62" s="4">
        <v>1931244</v>
      </c>
      <c r="Q62" s="4">
        <f t="shared" si="0"/>
        <v>4068756</v>
      </c>
      <c r="R62" s="4">
        <v>1931244</v>
      </c>
      <c r="S62" s="5">
        <v>0</v>
      </c>
      <c r="T62" s="4">
        <v>1931244</v>
      </c>
      <c r="U62" s="5">
        <v>0</v>
      </c>
      <c r="V62" s="7">
        <f t="shared" si="1"/>
        <v>0.32187399999999999</v>
      </c>
      <c r="W62" s="7">
        <f t="shared" si="2"/>
        <v>0.32187399999999999</v>
      </c>
    </row>
    <row r="63" spans="1:23" ht="15" customHeight="1">
      <c r="A63" s="2" t="s">
        <v>12</v>
      </c>
      <c r="B63" s="2" t="s">
        <v>43</v>
      </c>
      <c r="C63" s="2" t="s">
        <v>21</v>
      </c>
      <c r="D63" s="2" t="s">
        <v>18</v>
      </c>
      <c r="E63" s="2" t="s">
        <v>18</v>
      </c>
      <c r="F63" s="2"/>
      <c r="G63" s="2"/>
      <c r="H63" s="2"/>
      <c r="I63" s="2" t="s">
        <v>13</v>
      </c>
      <c r="J63" s="2" t="s">
        <v>16</v>
      </c>
      <c r="K63" s="2" t="s">
        <v>17</v>
      </c>
      <c r="L63" s="3" t="s">
        <v>97</v>
      </c>
      <c r="M63" s="4">
        <v>21000000</v>
      </c>
      <c r="N63" s="5">
        <v>0</v>
      </c>
      <c r="O63" s="4">
        <v>21000000</v>
      </c>
      <c r="P63" s="5">
        <v>0</v>
      </c>
      <c r="Q63" s="4">
        <f t="shared" si="0"/>
        <v>21000000</v>
      </c>
      <c r="R63" s="5">
        <v>0</v>
      </c>
      <c r="S63" s="5">
        <v>0</v>
      </c>
      <c r="T63" s="5">
        <v>0</v>
      </c>
      <c r="U63" s="5">
        <v>0</v>
      </c>
      <c r="V63" s="7">
        <f t="shared" si="1"/>
        <v>0</v>
      </c>
      <c r="W63" s="7">
        <f t="shared" si="2"/>
        <v>0</v>
      </c>
    </row>
    <row r="64" spans="1:23" ht="16.5" customHeight="1">
      <c r="A64" s="2" t="s">
        <v>12</v>
      </c>
      <c r="B64" s="2" t="s">
        <v>43</v>
      </c>
      <c r="C64" s="2" t="s">
        <v>21</v>
      </c>
      <c r="D64" s="2" t="s">
        <v>23</v>
      </c>
      <c r="E64" s="2" t="s">
        <v>98</v>
      </c>
      <c r="F64" s="2"/>
      <c r="G64" s="2"/>
      <c r="H64" s="2"/>
      <c r="I64" s="2" t="s">
        <v>13</v>
      </c>
      <c r="J64" s="2" t="s">
        <v>16</v>
      </c>
      <c r="K64" s="2" t="s">
        <v>14</v>
      </c>
      <c r="L64" s="3" t="s">
        <v>99</v>
      </c>
      <c r="M64" s="4">
        <v>334000000</v>
      </c>
      <c r="N64" s="4">
        <f t="shared" si="4"/>
        <v>-33400000</v>
      </c>
      <c r="O64" s="4">
        <v>300600000</v>
      </c>
      <c r="P64" s="5">
        <v>0</v>
      </c>
      <c r="Q64" s="4">
        <f t="shared" si="0"/>
        <v>300600000</v>
      </c>
      <c r="R64" s="5">
        <v>0</v>
      </c>
      <c r="S64" s="5">
        <v>0</v>
      </c>
      <c r="T64" s="5">
        <v>0</v>
      </c>
      <c r="U64" s="5">
        <v>0</v>
      </c>
      <c r="V64" s="7">
        <f t="shared" si="1"/>
        <v>0</v>
      </c>
      <c r="W64" s="7">
        <f t="shared" si="2"/>
        <v>0</v>
      </c>
    </row>
    <row r="65" spans="1:23" ht="16.5" customHeight="1">
      <c r="A65" s="2" t="s">
        <v>12</v>
      </c>
      <c r="B65" s="2" t="s">
        <v>43</v>
      </c>
      <c r="C65" s="2" t="s">
        <v>21</v>
      </c>
      <c r="D65" s="2" t="s">
        <v>54</v>
      </c>
      <c r="E65" s="2" t="s">
        <v>43</v>
      </c>
      <c r="F65" s="2"/>
      <c r="G65" s="2"/>
      <c r="H65" s="2"/>
      <c r="I65" s="2" t="s">
        <v>13</v>
      </c>
      <c r="J65" s="2" t="s">
        <v>16</v>
      </c>
      <c r="K65" s="2" t="s">
        <v>14</v>
      </c>
      <c r="L65" s="3" t="s">
        <v>99</v>
      </c>
      <c r="M65" s="4">
        <v>1159000000</v>
      </c>
      <c r="N65" s="4">
        <f t="shared" si="4"/>
        <v>-223845100</v>
      </c>
      <c r="O65" s="4">
        <v>935154900</v>
      </c>
      <c r="P65" s="4">
        <v>660800000</v>
      </c>
      <c r="Q65" s="4">
        <f t="shared" si="0"/>
        <v>274354900</v>
      </c>
      <c r="R65" s="5">
        <v>0</v>
      </c>
      <c r="S65" s="4">
        <v>660800000</v>
      </c>
      <c r="T65" s="5">
        <v>0</v>
      </c>
      <c r="U65" s="5">
        <v>0</v>
      </c>
      <c r="V65" s="7">
        <f t="shared" si="1"/>
        <v>0</v>
      </c>
      <c r="W65" s="7">
        <f t="shared" si="2"/>
        <v>0</v>
      </c>
    </row>
    <row r="66" spans="1:23" ht="16.5" customHeight="1">
      <c r="A66" s="2" t="s">
        <v>12</v>
      </c>
      <c r="B66" s="2" t="s">
        <v>43</v>
      </c>
      <c r="C66" s="2" t="s">
        <v>52</v>
      </c>
      <c r="D66" s="2" t="s">
        <v>18</v>
      </c>
      <c r="E66" s="2" t="s">
        <v>18</v>
      </c>
      <c r="F66" s="2" t="s">
        <v>21</v>
      </c>
      <c r="G66" s="2"/>
      <c r="H66" s="2"/>
      <c r="I66" s="2" t="s">
        <v>13</v>
      </c>
      <c r="J66" s="2" t="s">
        <v>16</v>
      </c>
      <c r="K66" s="2" t="s">
        <v>14</v>
      </c>
      <c r="L66" s="3" t="s">
        <v>100</v>
      </c>
      <c r="M66" s="4">
        <v>63000000</v>
      </c>
      <c r="N66" s="5">
        <v>0</v>
      </c>
      <c r="O66" s="4">
        <v>63000000</v>
      </c>
      <c r="P66" s="5">
        <v>0</v>
      </c>
      <c r="Q66" s="4">
        <f t="shared" si="0"/>
        <v>63000000</v>
      </c>
      <c r="R66" s="5">
        <v>0</v>
      </c>
      <c r="S66" s="5">
        <v>0</v>
      </c>
      <c r="T66" s="5">
        <v>0</v>
      </c>
      <c r="U66" s="5">
        <v>0</v>
      </c>
      <c r="V66" s="7">
        <f t="shared" si="1"/>
        <v>0</v>
      </c>
      <c r="W66" s="7">
        <f t="shared" si="2"/>
        <v>0</v>
      </c>
    </row>
    <row r="67" spans="1:23" ht="16.5" customHeight="1">
      <c r="A67" s="2" t="s">
        <v>12</v>
      </c>
      <c r="B67" s="2" t="s">
        <v>27</v>
      </c>
      <c r="C67" s="2" t="s">
        <v>18</v>
      </c>
      <c r="D67" s="2" t="s">
        <v>18</v>
      </c>
      <c r="E67" s="2" t="s">
        <v>18</v>
      </c>
      <c r="F67" s="2" t="s">
        <v>19</v>
      </c>
      <c r="G67" s="2" t="s">
        <v>18</v>
      </c>
      <c r="H67" s="2" t="s">
        <v>41</v>
      </c>
      <c r="I67" s="2" t="s">
        <v>13</v>
      </c>
      <c r="J67" s="2" t="s">
        <v>16</v>
      </c>
      <c r="K67" s="2" t="s">
        <v>14</v>
      </c>
      <c r="L67" s="3" t="s">
        <v>101</v>
      </c>
      <c r="M67" s="4">
        <v>11832000000</v>
      </c>
      <c r="N67" s="5">
        <v>0</v>
      </c>
      <c r="O67" s="4">
        <v>11832000000</v>
      </c>
      <c r="P67" s="4">
        <v>8247910000</v>
      </c>
      <c r="Q67" s="4">
        <f t="shared" si="0"/>
        <v>3584090000</v>
      </c>
      <c r="R67" s="4">
        <v>6963790000</v>
      </c>
      <c r="S67" s="4">
        <v>1284120000</v>
      </c>
      <c r="T67" s="5">
        <v>0</v>
      </c>
      <c r="U67" s="4">
        <f t="shared" si="3"/>
        <v>6963790000</v>
      </c>
      <c r="V67" s="7">
        <f t="shared" si="1"/>
        <v>0.58855561189993244</v>
      </c>
      <c r="W67" s="7">
        <f t="shared" si="2"/>
        <v>0</v>
      </c>
    </row>
    <row r="68" spans="1:23" ht="16.5" customHeight="1">
      <c r="A68" s="2" t="s">
        <v>12</v>
      </c>
      <c r="B68" s="2" t="s">
        <v>27</v>
      </c>
      <c r="C68" s="2" t="s">
        <v>21</v>
      </c>
      <c r="D68" s="2" t="s">
        <v>18</v>
      </c>
      <c r="E68" s="2" t="s">
        <v>18</v>
      </c>
      <c r="F68" s="2" t="s">
        <v>19</v>
      </c>
      <c r="G68" s="2" t="s">
        <v>18</v>
      </c>
      <c r="H68" s="2" t="s">
        <v>18</v>
      </c>
      <c r="I68" s="2" t="s">
        <v>13</v>
      </c>
      <c r="J68" s="2" t="s">
        <v>15</v>
      </c>
      <c r="K68" s="2" t="s">
        <v>14</v>
      </c>
      <c r="L68" s="3" t="s">
        <v>102</v>
      </c>
      <c r="M68" s="4">
        <v>2500000000</v>
      </c>
      <c r="N68" s="5">
        <v>0</v>
      </c>
      <c r="O68" s="4">
        <v>2500000000</v>
      </c>
      <c r="P68" s="5">
        <v>0</v>
      </c>
      <c r="Q68" s="4">
        <f t="shared" si="0"/>
        <v>2500000000</v>
      </c>
      <c r="R68" s="5">
        <v>0</v>
      </c>
      <c r="S68" s="5">
        <v>0</v>
      </c>
      <c r="T68" s="5">
        <v>0</v>
      </c>
      <c r="U68" s="5">
        <v>0</v>
      </c>
      <c r="V68" s="7">
        <f t="shared" si="1"/>
        <v>0</v>
      </c>
      <c r="W68" s="7">
        <f t="shared" si="2"/>
        <v>0</v>
      </c>
    </row>
    <row r="69" spans="1:23" ht="16.5" customHeight="1">
      <c r="A69" s="2" t="s">
        <v>12</v>
      </c>
      <c r="B69" s="2" t="s">
        <v>27</v>
      </c>
      <c r="C69" s="2" t="s">
        <v>21</v>
      </c>
      <c r="D69" s="2" t="s">
        <v>18</v>
      </c>
      <c r="E69" s="2" t="s">
        <v>18</v>
      </c>
      <c r="F69" s="2" t="s">
        <v>19</v>
      </c>
      <c r="G69" s="2" t="s">
        <v>18</v>
      </c>
      <c r="H69" s="2" t="s">
        <v>23</v>
      </c>
      <c r="I69" s="2" t="s">
        <v>13</v>
      </c>
      <c r="J69" s="2" t="s">
        <v>15</v>
      </c>
      <c r="K69" s="2" t="s">
        <v>14</v>
      </c>
      <c r="L69" s="3" t="s">
        <v>103</v>
      </c>
      <c r="M69" s="4">
        <v>750000000</v>
      </c>
      <c r="N69" s="5">
        <v>0</v>
      </c>
      <c r="O69" s="4">
        <v>750000000</v>
      </c>
      <c r="P69" s="5">
        <v>0</v>
      </c>
      <c r="Q69" s="4">
        <f t="shared" si="0"/>
        <v>750000000</v>
      </c>
      <c r="R69" s="5">
        <v>0</v>
      </c>
      <c r="S69" s="5">
        <v>0</v>
      </c>
      <c r="T69" s="5">
        <v>0</v>
      </c>
      <c r="U69" s="5">
        <v>0</v>
      </c>
      <c r="V69" s="7">
        <f t="shared" si="1"/>
        <v>0</v>
      </c>
      <c r="W69" s="7">
        <f t="shared" si="2"/>
        <v>0</v>
      </c>
    </row>
    <row r="70" spans="1:23" ht="16.5" customHeight="1">
      <c r="A70" s="2" t="s">
        <v>12</v>
      </c>
      <c r="B70" s="2" t="s">
        <v>27</v>
      </c>
      <c r="C70" s="2" t="s">
        <v>21</v>
      </c>
      <c r="D70" s="2" t="s">
        <v>18</v>
      </c>
      <c r="E70" s="2" t="s">
        <v>21</v>
      </c>
      <c r="F70" s="2" t="s">
        <v>19</v>
      </c>
      <c r="G70" s="2" t="s">
        <v>18</v>
      </c>
      <c r="H70" s="2"/>
      <c r="I70" s="2" t="s">
        <v>13</v>
      </c>
      <c r="J70" s="2" t="s">
        <v>15</v>
      </c>
      <c r="K70" s="2" t="s">
        <v>14</v>
      </c>
      <c r="L70" s="3" t="s">
        <v>104</v>
      </c>
      <c r="M70" s="4">
        <v>3122000000</v>
      </c>
      <c r="N70" s="5">
        <v>0</v>
      </c>
      <c r="O70" s="4">
        <v>3122000000</v>
      </c>
      <c r="P70" s="4">
        <v>2686627313</v>
      </c>
      <c r="Q70" s="4">
        <f t="shared" ref="Q70:Q71" si="5">+O70-P70</f>
        <v>435372687</v>
      </c>
      <c r="R70" s="4">
        <v>1472259200</v>
      </c>
      <c r="S70" s="4">
        <v>1214368113</v>
      </c>
      <c r="T70" s="4">
        <v>11303100</v>
      </c>
      <c r="U70" s="4">
        <f t="shared" ref="U70:U71" si="6">+R70-T70</f>
        <v>1460956100</v>
      </c>
      <c r="V70" s="7">
        <f t="shared" ref="V70:V71" si="7">R70/O70</f>
        <v>0.47157565663036516</v>
      </c>
      <c r="W70" s="7">
        <f t="shared" ref="W70:W71" si="8">+T70/O70</f>
        <v>3.6204676489429853E-3</v>
      </c>
    </row>
    <row r="71" spans="1:23" ht="16.5" customHeight="1">
      <c r="A71" s="2" t="s">
        <v>12</v>
      </c>
      <c r="B71" s="2" t="s">
        <v>27</v>
      </c>
      <c r="C71" s="2" t="s">
        <v>21</v>
      </c>
      <c r="D71" s="2" t="s">
        <v>18</v>
      </c>
      <c r="E71" s="2" t="s">
        <v>21</v>
      </c>
      <c r="F71" s="2" t="s">
        <v>19</v>
      </c>
      <c r="G71" s="2" t="s">
        <v>18</v>
      </c>
      <c r="H71" s="2"/>
      <c r="I71" s="2" t="s">
        <v>13</v>
      </c>
      <c r="J71" s="2" t="s">
        <v>16</v>
      </c>
      <c r="K71" s="2" t="s">
        <v>14</v>
      </c>
      <c r="L71" s="3" t="s">
        <v>104</v>
      </c>
      <c r="M71" s="4">
        <v>512000000</v>
      </c>
      <c r="N71" s="5">
        <v>0</v>
      </c>
      <c r="O71" s="4">
        <v>512000000</v>
      </c>
      <c r="P71" s="4">
        <v>98871227</v>
      </c>
      <c r="Q71" s="4">
        <f t="shared" si="5"/>
        <v>413128773</v>
      </c>
      <c r="R71" s="4">
        <v>98871227</v>
      </c>
      <c r="S71" s="5">
        <v>0</v>
      </c>
      <c r="T71" s="4">
        <v>73396427</v>
      </c>
      <c r="U71" s="4">
        <f t="shared" si="6"/>
        <v>25474800</v>
      </c>
      <c r="V71" s="7">
        <f t="shared" si="7"/>
        <v>0.19310786523437501</v>
      </c>
      <c r="W71" s="7">
        <f t="shared" si="8"/>
        <v>0.14335239648437501</v>
      </c>
    </row>
    <row r="72" spans="1:23">
      <c r="A72" s="6" t="s">
        <v>0</v>
      </c>
      <c r="B72" s="6" t="s">
        <v>0</v>
      </c>
      <c r="C72" s="6" t="s">
        <v>0</v>
      </c>
      <c r="D72" s="6" t="s">
        <v>0</v>
      </c>
      <c r="E72" s="6" t="s">
        <v>0</v>
      </c>
      <c r="F72" s="6" t="s">
        <v>0</v>
      </c>
      <c r="G72" s="6" t="s">
        <v>0</v>
      </c>
      <c r="H72" s="6" t="s">
        <v>0</v>
      </c>
      <c r="I72" s="6" t="s">
        <v>0</v>
      </c>
      <c r="J72" s="6" t="s">
        <v>0</v>
      </c>
      <c r="K72" s="6" t="s">
        <v>0</v>
      </c>
      <c r="L72" s="6" t="s">
        <v>0</v>
      </c>
      <c r="M72" s="9">
        <f t="shared" ref="M72:U72" si="9">SUM(M5:M71)</f>
        <v>22384510000</v>
      </c>
      <c r="N72" s="9">
        <f t="shared" si="9"/>
        <v>-300070600</v>
      </c>
      <c r="O72" s="9">
        <f t="shared" si="9"/>
        <v>22084439400</v>
      </c>
      <c r="P72" s="9">
        <f t="shared" si="9"/>
        <v>12748650269</v>
      </c>
      <c r="Q72" s="9">
        <f t="shared" si="9"/>
        <v>9335789131</v>
      </c>
      <c r="R72" s="9">
        <f t="shared" si="9"/>
        <v>9512178890</v>
      </c>
      <c r="S72" s="9">
        <f t="shared" si="9"/>
        <v>3236471379</v>
      </c>
      <c r="T72" s="9">
        <f t="shared" si="9"/>
        <v>522673306</v>
      </c>
      <c r="U72" s="9">
        <f t="shared" si="9"/>
        <v>8989505584</v>
      </c>
      <c r="V72" s="9"/>
    </row>
  </sheetData>
  <sheetProtection password="9904" sheet="1" objects="1" scenarios="1"/>
  <mergeCells count="2">
    <mergeCell ref="A2:W3"/>
    <mergeCell ref="A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Amanda Rodriguez Celis</dc:creator>
  <cp:lastModifiedBy>lsabogal</cp:lastModifiedBy>
  <dcterms:created xsi:type="dcterms:W3CDTF">2016-05-03T20:17:21Z</dcterms:created>
  <dcterms:modified xsi:type="dcterms:W3CDTF">2016-05-11T19:57:32Z</dcterms:modified>
</cp:coreProperties>
</file>